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 reservationPassword="0"/>
  <workbookPr/>
  <bookViews>
    <workbookView xWindow="240" yWindow="120" windowWidth="14940" windowHeight="9225" activeTab="0"/>
  </bookViews>
  <sheets>
    <sheet name="Rekapitulace" sheetId="1" r:id="rId1"/>
    <sheet name="PS 93-21-01" sheetId="2" r:id="rId2"/>
    <sheet name="PS 94-21-01" sheetId="3" r:id="rId3"/>
    <sheet name="PS 96-21-01" sheetId="4" r:id="rId4"/>
    <sheet name="PS 93-22-01" sheetId="5" r:id="rId5"/>
    <sheet name="PS 93-22-02" sheetId="6" r:id="rId6"/>
    <sheet name="PS 93-22-03" sheetId="7" r:id="rId7"/>
    <sheet name="PS 93-22-04" sheetId="8" r:id="rId8"/>
    <sheet name="PS 93-22-05" sheetId="9" r:id="rId9"/>
    <sheet name="PS 93-22-11" sheetId="10" r:id="rId10"/>
    <sheet name="PS 93-22-12" sheetId="11" r:id="rId11"/>
    <sheet name="PS 93-22-21" sheetId="12" r:id="rId12"/>
    <sheet name="PS 93-22-22" sheetId="13" r:id="rId13"/>
    <sheet name="PS 93-22-23" sheetId="14" r:id="rId14"/>
    <sheet name="PS 93-22-24" sheetId="15" r:id="rId15"/>
    <sheet name="PS 93-22-41" sheetId="16" r:id="rId16"/>
    <sheet name="PS 94-22-01" sheetId="17" r:id="rId17"/>
    <sheet name="PS 94-22-02" sheetId="18" r:id="rId18"/>
    <sheet name="PS 94-22-03" sheetId="19" r:id="rId19"/>
    <sheet name="PS 94-22-04" sheetId="20" r:id="rId20"/>
    <sheet name="PS 94-22-05" sheetId="21" r:id="rId21"/>
    <sheet name="PS 94-22-06" sheetId="22" r:id="rId22"/>
    <sheet name="PS 94-22-11" sheetId="23" r:id="rId23"/>
    <sheet name="PS 94-22-12" sheetId="24" r:id="rId24"/>
    <sheet name="PS 94-22-14" sheetId="25" r:id="rId25"/>
    <sheet name="PS 94-22-15" sheetId="26" r:id="rId26"/>
    <sheet name="PS 94-22-20" sheetId="27" r:id="rId27"/>
    <sheet name="PS 94-22-33" sheetId="28" r:id="rId28"/>
    <sheet name="PS 93-22-50" sheetId="29" r:id="rId29"/>
    <sheet name="PS 93-22-51" sheetId="30" r:id="rId30"/>
    <sheet name="PS 93-22-53" sheetId="31" r:id="rId31"/>
    <sheet name="PS 93-23-01" sheetId="32" r:id="rId32"/>
    <sheet name="PS 93-23-02" sheetId="33" r:id="rId33"/>
    <sheet name="PS 93-23-03" sheetId="34" r:id="rId34"/>
    <sheet name="PS 93-23-04" sheetId="35" r:id="rId35"/>
    <sheet name="PS 93-23-05" sheetId="36" r:id="rId36"/>
    <sheet name="PS 94-22-50" sheetId="37" r:id="rId37"/>
    <sheet name="PS 94-23-01" sheetId="38" r:id="rId38"/>
    <sheet name="PS 94-23-03" sheetId="39" r:id="rId39"/>
    <sheet name="SO 93-33-01" sheetId="40" r:id="rId40"/>
    <sheet name="SO 93-33-01.1" sheetId="41" r:id="rId41"/>
    <sheet name="SO 93-33-11" sheetId="42" r:id="rId42"/>
    <sheet name="SO 93-33-11.1" sheetId="43" r:id="rId43"/>
    <sheet name="SO 93-33-31" sheetId="44" r:id="rId44"/>
    <sheet name="SO 94-33-01" sheetId="45" r:id="rId45"/>
    <sheet name="SO 94-33-11" sheetId="46" r:id="rId46"/>
    <sheet name="SO 94-33-31" sheetId="47" r:id="rId47"/>
    <sheet name="SO 96-33-01" sheetId="48" r:id="rId48"/>
    <sheet name="SO 96-33-11" sheetId="49" r:id="rId49"/>
    <sheet name="SO 96-33-31" sheetId="50" r:id="rId50"/>
    <sheet name="SO 93-33-21" sheetId="51" r:id="rId51"/>
    <sheet name="SO 94-33-21" sheetId="52" r:id="rId52"/>
    <sheet name="SO 94-33-41" sheetId="53" r:id="rId53"/>
    <sheet name="SO 93-38-01" sheetId="54" r:id="rId54"/>
    <sheet name="SO 93-38-03" sheetId="55" r:id="rId55"/>
    <sheet name="SO 93-38-04" sheetId="56" r:id="rId56"/>
    <sheet name="SO 93-38-31" sheetId="57" r:id="rId57"/>
    <sheet name="SO 93-38-51" sheetId="58" r:id="rId58"/>
    <sheet name="SO 93-38-52" sheetId="59" r:id="rId59"/>
    <sheet name="SO 94-38-01" sheetId="60" r:id="rId60"/>
    <sheet name="SO 94-38-01.1" sheetId="61" r:id="rId61"/>
    <sheet name="SO 94-38-31" sheetId="62" r:id="rId62"/>
    <sheet name="SO 96-38-01" sheetId="63" r:id="rId63"/>
    <sheet name="SO 96-38-31" sheetId="64" r:id="rId64"/>
    <sheet name="SO 93-36-03" sheetId="65" r:id="rId65"/>
    <sheet name="SO 94-39-01" sheetId="66" r:id="rId66"/>
    <sheet name="SO 94-39-03" sheetId="67" r:id="rId67"/>
    <sheet name="SO 94-39-04" sheetId="68" r:id="rId68"/>
    <sheet name="SO 94-39-05" sheetId="69" r:id="rId69"/>
    <sheet name="SO 94-39-06" sheetId="70" r:id="rId70"/>
    <sheet name="SO 93-31-41" sheetId="71" r:id="rId71"/>
    <sheet name="SO 94-31-41" sheetId="72" r:id="rId72"/>
    <sheet name="SO 94-31-71.1" sheetId="73" r:id="rId73"/>
    <sheet name="SO 94-31-71.2" sheetId="74" r:id="rId74"/>
    <sheet name="SO 93-37-21.1" sheetId="75" r:id="rId75"/>
    <sheet name="SO 93-37-21.2" sheetId="76" r:id="rId76"/>
    <sheet name="SO 93-37-21.3" sheetId="77" r:id="rId77"/>
    <sheet name="SO 93-37-21.4" sheetId="78" r:id="rId78"/>
    <sheet name="SO 93-37-23" sheetId="79" r:id="rId79"/>
    <sheet name="SO 94-37-02" sheetId="80" r:id="rId80"/>
    <sheet name="SO 94-37-03" sheetId="81" r:id="rId81"/>
    <sheet name="SO 94-37-21" sheetId="82" r:id="rId82"/>
    <sheet name="SO 94-37-23" sheetId="83" r:id="rId83"/>
    <sheet name="SO 94-37-24" sheetId="84" r:id="rId84"/>
    <sheet name="SO 94-37-26" sheetId="85" r:id="rId85"/>
    <sheet name="SO 93-38-61" sheetId="86" r:id="rId86"/>
    <sheet name="SO 93-32-01" sheetId="87" r:id="rId87"/>
    <sheet name="SO 93-32-02" sheetId="88" r:id="rId88"/>
    <sheet name="SO 93-32-03" sheetId="89" r:id="rId89"/>
    <sheet name="SO 93-32-04" sheetId="90" r:id="rId90"/>
    <sheet name="SO 94-32-01" sheetId="91" r:id="rId91"/>
    <sheet name="SO 94-32-02" sheetId="92" r:id="rId92"/>
    <sheet name="SO 93-33-61" sheetId="93" r:id="rId93"/>
    <sheet name="SO 93-34-01" sheetId="94" r:id="rId94"/>
    <sheet name="SO 94-34-07" sheetId="95" r:id="rId95"/>
    <sheet name="SO 93-34-30" sheetId="96" r:id="rId96"/>
    <sheet name="SO 93-34-21" sheetId="97" r:id="rId97"/>
    <sheet name="SO 93-34-60" sheetId="98" r:id="rId98"/>
    <sheet name="SO 94-34-60" sheetId="99" r:id="rId99"/>
    <sheet name="SO 93-34-70" sheetId="100" r:id="rId100"/>
    <sheet name="SO 94-34-70" sheetId="101" r:id="rId101"/>
    <sheet name="SO 93-35-01" sheetId="102" r:id="rId102"/>
    <sheet name="SO 93-35-01.1" sheetId="103" r:id="rId103"/>
    <sheet name="SO 93-35-02" sheetId="104" r:id="rId104"/>
    <sheet name="SO 93-35-30" sheetId="105" r:id="rId105"/>
    <sheet name="SO 94-35-01" sheetId="106" r:id="rId106"/>
    <sheet name="SO 94-35-30" sheetId="107" r:id="rId107"/>
    <sheet name="SO 96-35-01" sheetId="108" r:id="rId108"/>
    <sheet name="SO 94-36-03" sheetId="109" r:id="rId109"/>
    <sheet name="SO 93-36-01" sheetId="110" r:id="rId110"/>
    <sheet name="SO 93-36-02" sheetId="111" r:id="rId111"/>
    <sheet name="SO 93-36-04" sheetId="112" r:id="rId112"/>
    <sheet name="SO 93-36-05" sheetId="113" r:id="rId113"/>
    <sheet name="SO 93-36-06" sheetId="114" r:id="rId114"/>
    <sheet name="SO 93-36-06.1" sheetId="115" r:id="rId115"/>
    <sheet name="SO 94-36-01" sheetId="116" r:id="rId116"/>
    <sheet name="SO 94-36-02" sheetId="117" r:id="rId117"/>
    <sheet name="SO 94-36-07" sheetId="118" r:id="rId118"/>
    <sheet name="SO 93-35-20" sheetId="119" r:id="rId119"/>
    <sheet name="SO 94-35-20" sheetId="120" r:id="rId120"/>
    <sheet name="SO 96-35-20" sheetId="121" r:id="rId121"/>
    <sheet name="SO 98-98" sheetId="122" r:id="rId122"/>
  </sheets>
  <definedNames/>
  <calcPr/>
  <webPublishing/>
</workbook>
</file>

<file path=xl/sharedStrings.xml><?xml version="1.0" encoding="utf-8"?>
<sst xmlns="http://schemas.openxmlformats.org/spreadsheetml/2006/main" count="83035" uniqueCount="9560">
  <si>
    <t>Aspe</t>
  </si>
  <si>
    <t>Soupis objektů s DPH</t>
  </si>
  <si>
    <t>5323720006-zm01</t>
  </si>
  <si>
    <t>Uzel Plzeň, 5.stavba - Lobzy - Koterov</t>
  </si>
  <si>
    <t>20032020</t>
  </si>
  <si>
    <t/>
  </si>
  <si>
    <t>Odbytová cena:</t>
  </si>
  <si>
    <t>OC+DPH:</t>
  </si>
  <si>
    <t>Objekt</t>
  </si>
  <si>
    <t>Popis</t>
  </si>
  <si>
    <t>OC</t>
  </si>
  <si>
    <t>DPH</t>
  </si>
  <si>
    <t>OC+DPH</t>
  </si>
  <si>
    <t>Počet neoceněných položek</t>
  </si>
  <si>
    <t>D.1.1</t>
  </si>
  <si>
    <t>Železniční zabezpečovací zařízení</t>
  </si>
  <si>
    <t xml:space="preserve">  PS 93-21-01</t>
  </si>
  <si>
    <t>Plzeň hl.n.  -  Plzeň-Koterov, TZZ</t>
  </si>
  <si>
    <t>SŽDC05</t>
  </si>
  <si>
    <t>S</t>
  </si>
  <si>
    <t>O</t>
  </si>
  <si>
    <t>Příloha k formuláři pro ocenění nabídky</t>
  </si>
  <si>
    <t xml:space="preserve">Stavba: </t>
  </si>
  <si>
    <t>0,00</t>
  </si>
  <si>
    <t>15,00</t>
  </si>
  <si>
    <t>21,00</t>
  </si>
  <si>
    <t>3</t>
  </si>
  <si>
    <t>6</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</si>
  <si>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</si>
  <si>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</si>
  <si>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</si>
  <si>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</si>
  <si>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</si>
  <si>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</si>
  <si>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</si>
  <si>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</si>
  <si>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</si>
  <si>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</si>
  <si>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</si>
  <si>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</si>
  <si>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</si>
  <si>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</si>
  <si>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</si>
  <si>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</si>
  <si>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</si>
  <si>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</si>
  <si>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93-21-01</t>
  </si>
  <si>
    <t>SD</t>
  </si>
  <si>
    <t>1</t>
  </si>
  <si>
    <t>M22A - Zabezpečovací zařízení</t>
  </si>
  <si>
    <t>P</t>
  </si>
  <si>
    <t>11120</t>
  </si>
  <si>
    <t>ODSTRANĚNÍ KŘOVIN</t>
  </si>
  <si>
    <t>M2</t>
  </si>
  <si>
    <t>OTSKP 2018</t>
  </si>
  <si>
    <t>PP</t>
  </si>
  <si>
    <t>VV</t>
  </si>
  <si>
    <t>viz kabelový plán  120=120.000 [A]</t>
  </si>
  <si>
    <t>TS</t>
  </si>
  <si>
    <t>Technická specifikace položky odpovídá příslušné cenové soustavě</t>
  </si>
  <si>
    <t>13283</t>
  </si>
  <si>
    <t>HLOUBENÍ RÝH ŠÍŘ DO 2M PAŽ I NEPAŽ TŘ. II</t>
  </si>
  <si>
    <t>M3</t>
  </si>
  <si>
    <t>viz kabelový plán  640=640.000 [A]</t>
  </si>
  <si>
    <t>13383</t>
  </si>
  <si>
    <t>HLOUBENÍ ŠACHET ZAPAŽ I NEPAŽ TŘ. II</t>
  </si>
  <si>
    <t>viz kabelový plán  12=12.000 [A]</t>
  </si>
  <si>
    <t>4</t>
  </si>
  <si>
    <t>14173</t>
  </si>
  <si>
    <t>PROTLAČOVÁNÍ POTRUBÍ Z PLAST HMOT DN DO 200MM</t>
  </si>
  <si>
    <t>M</t>
  </si>
  <si>
    <t>viz kabelový plán  110=110.000 [A]</t>
  </si>
  <si>
    <t>5</t>
  </si>
  <si>
    <t>17411</t>
  </si>
  <si>
    <t>ZÁSYP JAM A RÝH ZEMINOU SE ZHUTNĚNÍM</t>
  </si>
  <si>
    <t>702111</t>
  </si>
  <si>
    <t>KABELOVÝ ŽLAB ZEMNÍ VČETNĚ KRYTU SVĚTLÉ ŠÍŘKY DO 120 MM</t>
  </si>
  <si>
    <t>viz kabelový plán  2980=2 980.000 [A]</t>
  </si>
  <si>
    <t>7</t>
  </si>
  <si>
    <t>702112</t>
  </si>
  <si>
    <t>KABELOVÝ ŽLAB ZEMNÍ VČETNĚ KRYTU SVĚTLÉ ŠÍŘKY PŘES 120 DO 250 MM</t>
  </si>
  <si>
    <t>viz kabelový plán  150=150.000 [A]</t>
  </si>
  <si>
    <t>8</t>
  </si>
  <si>
    <t>702212</t>
  </si>
  <si>
    <t>KABELOVÁ CHRÁNIČKA ZEMNÍ DN PŘES 100 DO 200 MM</t>
  </si>
  <si>
    <t>viz kabelový plán  230=230.000 [A]</t>
  </si>
  <si>
    <t>9</t>
  </si>
  <si>
    <t>703752</t>
  </si>
  <si>
    <t>PROTIPOŽÁRNÍ UCPÁVKA STĚNOU/STROPEM, TL DO 50CM, DO EI 90 MIN.</t>
  </si>
  <si>
    <t>viz kabelový plán  11=11.000 [A]</t>
  </si>
  <si>
    <t>10</t>
  </si>
  <si>
    <t>709110</t>
  </si>
  <si>
    <t>PROVIZORNÍ ZAJIŠTĚNÍ KABELU VE VÝKOPU</t>
  </si>
  <si>
    <t>KUS</t>
  </si>
  <si>
    <t>viz kabelový plán  94=94.000 [A]</t>
  </si>
  <si>
    <t>11</t>
  </si>
  <si>
    <t>709120</t>
  </si>
  <si>
    <t>PROVIZORNÍ ZAJIŠTĚNÍ POTRUBÍ VE VÝKOPU</t>
  </si>
  <si>
    <t>viz kabelový plán  16=16.000 [A]</t>
  </si>
  <si>
    <t>12</t>
  </si>
  <si>
    <t>709210</t>
  </si>
  <si>
    <t>KŘIŽOVATKA KABELOVÝCH VEDENÍ SE STÁVAJÍCÍ INŽENÝRSKOU SÍTÍ (KABELEM, POTRUBÍM APOD.)</t>
  </si>
  <si>
    <t>viz kabelový plán  106=106.000 [A]</t>
  </si>
  <si>
    <t>13</t>
  </si>
  <si>
    <t>709400</t>
  </si>
  <si>
    <t>ZATAŽENÍ LANKA DO CHRÁNIČKY NEBO ŽLABU</t>
  </si>
  <si>
    <t>14</t>
  </si>
  <si>
    <t>741911</t>
  </si>
  <si>
    <t>UZEMŇOVACÍ VODIČ V ZEMI FEZN DO 120 MM2</t>
  </si>
  <si>
    <t>viz kabelový plán  185=185.000 [A]</t>
  </si>
  <si>
    <t>15</t>
  </si>
  <si>
    <t>741B11</t>
  </si>
  <si>
    <t>ZEMNÍCÍ TYČ FEZN DÉLKY DO 2 M</t>
  </si>
  <si>
    <t>viz kabelový plán  6=6.000 [A]</t>
  </si>
  <si>
    <t>16</t>
  </si>
  <si>
    <t>742I11</t>
  </si>
  <si>
    <t>KABEL NN CU OVLÁDACÍ 7-12ŽÍLOVÝ DO 2,5 MM2</t>
  </si>
  <si>
    <t>viz Tabulka kabelů  60=60.000 [A]</t>
  </si>
  <si>
    <t>17</t>
  </si>
  <si>
    <t>742M11</t>
  </si>
  <si>
    <t>UKONČENÍ 7-12ŽÍLOVÉHO KABELU V ROZVADĚČI NEBO NA PŘÍSTROJI DO 2,5 MM2</t>
  </si>
  <si>
    <t>viz Tabulka kabelů  4=4.000 [A]</t>
  </si>
  <si>
    <t>18</t>
  </si>
  <si>
    <t>75A131</t>
  </si>
  <si>
    <t>KABEL METALICKÝ DVOUPLÁŠŤOVÝ DO 12 PÁRŮ - DODÁVKA</t>
  </si>
  <si>
    <t>KMPÁR</t>
  </si>
  <si>
    <t>viz Tabulka kabelů  6=6.000 [A]</t>
  </si>
  <si>
    <t>19</t>
  </si>
  <si>
    <t>75A141</t>
  </si>
  <si>
    <t>KABEL METALICKÝ DVOUPLÁŠŤOVÝ PŘES 12 PÁRŮ - DODÁVKA</t>
  </si>
  <si>
    <t>viz Tabulka kabelů  3=3.000 [A]</t>
  </si>
  <si>
    <t>20</t>
  </si>
  <si>
    <t>75A151</t>
  </si>
  <si>
    <t>KABEL METALICKÝ SE STÍNĚNÍM DO 12 PÁRŮ - DODÁVKA</t>
  </si>
  <si>
    <t>viz Tabulka kabelů  26=26.000 [A]</t>
  </si>
  <si>
    <t>21</t>
  </si>
  <si>
    <t>75A161</t>
  </si>
  <si>
    <t>KABEL METALICKÝ SE STÍNĚNÍM PŘES 12 PÁRŮ - DODÁVKA</t>
  </si>
  <si>
    <t>viz Tabulka kabelů  205=205.000 [A]</t>
  </si>
  <si>
    <t>22</t>
  </si>
  <si>
    <t>75A217</t>
  </si>
  <si>
    <t>ZATAŽENÍ A SPOJKOVÁNÍ KABELŮ DO 12 PÁRŮ - MONTÁŽ</t>
  </si>
  <si>
    <t>23</t>
  </si>
  <si>
    <t>75A218</t>
  </si>
  <si>
    <t>ZATAŽENÍ A SPOJKOVÁNÍ KABELŮ DO 12 PÁRŮ - DEMONTÁŽ</t>
  </si>
  <si>
    <t>viz Tabulka kabelů  1=1.000 [A]</t>
  </si>
  <si>
    <t>24</t>
  </si>
  <si>
    <t>75A227</t>
  </si>
  <si>
    <t>ZATAŽENÍ A SPOJKOVÁNÍ KABELŮ PŘES 12 PÁRŮ - MONTÁŽ</t>
  </si>
  <si>
    <t>25</t>
  </si>
  <si>
    <t>75A228</t>
  </si>
  <si>
    <t>ZATAŽENÍ A SPOJKOVÁNÍ KABELŮ PŘES 12 PÁRŮ - DEMONTÁŽ</t>
  </si>
  <si>
    <t>viz Tabulka kabelů  0.5=0.500 [A]</t>
  </si>
  <si>
    <t>26</t>
  </si>
  <si>
    <t>75A237</t>
  </si>
  <si>
    <t>ZATAŽENÍ A SPOJKOVÁNÍ KABELŮ SE STÍNĚNÍM DO 12 PÁRŮ - MONTÁŽ</t>
  </si>
  <si>
    <t>27</t>
  </si>
  <si>
    <t>75A238</t>
  </si>
  <si>
    <t>ZATAŽENÍ A SPOJKOVÁNÍ KABELŮ SE STÍNĚNÍM DO 12 PÁRŮ - DEMONTÁŽ</t>
  </si>
  <si>
    <t>28</t>
  </si>
  <si>
    <t>75A247</t>
  </si>
  <si>
    <t>ZATAŽENÍ A SPOJKOVÁNÍ KABELŮ SE STÍNĚNÍM PŘES 12 PÁRŮ - MONTÁŽ</t>
  </si>
  <si>
    <t>29</t>
  </si>
  <si>
    <t>75A248</t>
  </si>
  <si>
    <t>ZATAŽENÍ A SPOJKOVÁNÍ KABELŮ SE STÍNĚNÍM PŘES 12 PÁRŮ - DEMONTÁŽ</t>
  </si>
  <si>
    <t>viz Tabulka kabelů  8=8.000 [A]</t>
  </si>
  <si>
    <t>30</t>
  </si>
  <si>
    <t>75B111</t>
  </si>
  <si>
    <t>VNITŘNÍ KABELOVÉ ROZVODY DO 20 KABELŮ - DODÁVKA</t>
  </si>
  <si>
    <t>viz dispoziční náčrtek  45=45.000 [A]</t>
  </si>
  <si>
    <t>31</t>
  </si>
  <si>
    <t>75B117</t>
  </si>
  <si>
    <t>VNITŘNÍ KABELOVÉ ROZVODY DO 20 KABELŮ - MONTÁŽ</t>
  </si>
  <si>
    <t>32</t>
  </si>
  <si>
    <t>75B118</t>
  </si>
  <si>
    <t>VNITŘNÍ KABELOVÉ ROZVODY DO 20 KABELŮ - DEMONTÁŽ</t>
  </si>
  <si>
    <t>viz dispoziční náčrtek  20=20.000 [A]</t>
  </si>
  <si>
    <t>33</t>
  </si>
  <si>
    <t>75B121</t>
  </si>
  <si>
    <t>VNITŘNÍ KABELOVÉ ROZVODY PŘES 20 DO 50 KABELŮ - DODÁVKA</t>
  </si>
  <si>
    <t>viz dispoziční náčrtek  35=35.000 [A]</t>
  </si>
  <si>
    <t>34</t>
  </si>
  <si>
    <t>75B127</t>
  </si>
  <si>
    <t>VNITŘNÍ KABELOVÉ ROZVODY PŘES 20 DO 50 KABELŮ - MONTÁŽ</t>
  </si>
  <si>
    <t>35</t>
  </si>
  <si>
    <t>75B128</t>
  </si>
  <si>
    <t>VNITŘNÍ KABELOVÉ ROZVODY PŘES 20 DO 50 KABELŮ - DEMONTÁŽ</t>
  </si>
  <si>
    <t>viz dispoziční náčrtek  15=15.000 [A]</t>
  </si>
  <si>
    <t>36</t>
  </si>
  <si>
    <t>75B569</t>
  </si>
  <si>
    <t>ÚPRAVA RELÉOVÝCH, NAPÁJECÍCH NEBO KABELOVÝCH STOJANŮ NEBO SKŘÍNÍ</t>
  </si>
  <si>
    <t>viz technická zpráva  16=16.000 [A]</t>
  </si>
  <si>
    <t>37</t>
  </si>
  <si>
    <t>75B772</t>
  </si>
  <si>
    <t>OCHRANNÁ OPATŘENÍ  PROTI ATMOSFÉRICKÝM VLIVŮM - DVOUKOLEJNÁ TRAŤ S TRAKCÍ</t>
  </si>
  <si>
    <t>KM</t>
  </si>
  <si>
    <t>viz situační schéma  1.2=1.200 [A]</t>
  </si>
  <si>
    <t>38</t>
  </si>
  <si>
    <t>75B929</t>
  </si>
  <si>
    <t>ZÁKLADNÍ SW ELEKTRONICKÉHO STAVĚDLA S ELEKTRONICKÝM ROZHRANÍM - ÚPRAVA</t>
  </si>
  <si>
    <t>viz situační schéma  1=1.000 [A]</t>
  </si>
  <si>
    <t>39</t>
  </si>
  <si>
    <t>75B949</t>
  </si>
  <si>
    <t>INDIVIDUÁLNÍ SW ELEKTRONICKÉHO STAVĚDLA S ELEKTRONICKÝM ROZHRANÍM - ÚPRAVA</t>
  </si>
  <si>
    <t>v. j.</t>
  </si>
  <si>
    <t>viz situační schéma  45=45.000 [A]</t>
  </si>
  <si>
    <t>40</t>
  </si>
  <si>
    <t>75B979</t>
  </si>
  <si>
    <t>SW PRACOVIŠTĚ DISPEČERA DOZ - ÚPRAVA</t>
  </si>
  <si>
    <t>viz situační schéma  13=13.000 [A]</t>
  </si>
  <si>
    <t>41</t>
  </si>
  <si>
    <t>75B989</t>
  </si>
  <si>
    <t>SW PRO GRAFICKO-TECHNOLOGICKOU NADSTAVBU - ÚPRAVA</t>
  </si>
  <si>
    <t>42</t>
  </si>
  <si>
    <t>75B991</t>
  </si>
  <si>
    <t>SW PRO DOZ JEDNÉ STANICE - DODÁVKA</t>
  </si>
  <si>
    <t>viz situační schéma  2=2.000 [A]</t>
  </si>
  <si>
    <t>43</t>
  </si>
  <si>
    <t>75B997</t>
  </si>
  <si>
    <t>SW PRO DOZ JEDNÉ STANICE - MONTÁŽ</t>
  </si>
  <si>
    <t>44</t>
  </si>
  <si>
    <t>75B999</t>
  </si>
  <si>
    <t>SW PRO DOZ JEDNÉ STANICE - ÚPRAVA</t>
  </si>
  <si>
    <t>45</t>
  </si>
  <si>
    <t>75B9A7</t>
  </si>
  <si>
    <t>DOPRACOVÁNÍ SW DLE DALŠÍCH POŽADAVKŮ PRO JEDEN VENKOVNÍ PRVEK - MONTÁŽ</t>
  </si>
  <si>
    <t>viz situační schéma  26=26.000 [A]</t>
  </si>
  <si>
    <t>46</t>
  </si>
  <si>
    <t>75C117</t>
  </si>
  <si>
    <t>PŘESTAVNÍK ELEKTROMOTORICKÝ - MONTÁŽ</t>
  </si>
  <si>
    <t>viz situační schéma  5=5.000 [A]</t>
  </si>
  <si>
    <t>47</t>
  </si>
  <si>
    <t>75C167</t>
  </si>
  <si>
    <t>SNÍMAČ POLOHY JAZYKŮ - MONTÁŽ</t>
  </si>
  <si>
    <t>48</t>
  </si>
  <si>
    <t>75C168</t>
  </si>
  <si>
    <t>SNÍMAČ POLOHY JAZYKŮ - DEMONTÁŽ</t>
  </si>
  <si>
    <t>49</t>
  </si>
  <si>
    <t>75C178</t>
  </si>
  <si>
    <t>PŘESTAVNÍK ELEKTROMOTORICKÝ - DEMONTÁŽ</t>
  </si>
  <si>
    <t>50</t>
  </si>
  <si>
    <t>75C511</t>
  </si>
  <si>
    <t>STOŽÁROVÉ NÁVĚSTIDLO DO DVOU SVĚTEL - DODÁVKA</t>
  </si>
  <si>
    <t>51</t>
  </si>
  <si>
    <t>75C517</t>
  </si>
  <si>
    <t>STOŽÁROVÉ NÁVĚSTIDLO DO DVOU SVĚTEL - MONTÁŽ</t>
  </si>
  <si>
    <t>viz situační schéma  4=4.000 [A]</t>
  </si>
  <si>
    <t>52</t>
  </si>
  <si>
    <t>75C518</t>
  </si>
  <si>
    <t>STOŽÁROVÉ NÁVĚSTIDLO DO DVOU SVĚTEL - DEMONTÁŽ</t>
  </si>
  <si>
    <t>53</t>
  </si>
  <si>
    <t>75C531</t>
  </si>
  <si>
    <t>STOŽÁROVÉ NÁVĚSTIDLO OD ČTYŘ SVĚTEL - DODÁVKA</t>
  </si>
  <si>
    <t>54</t>
  </si>
  <si>
    <t>75C537</t>
  </si>
  <si>
    <t>STOŽÁROVÉ NÁVĚSTIDLO OD ČTYŘ SVĚTEL - MONTÁŽ</t>
  </si>
  <si>
    <t>55</t>
  </si>
  <si>
    <t>75C538</t>
  </si>
  <si>
    <t>STOŽÁROVÉ NÁVĚSTIDLO OD ČTYŘ SVĚTEL - DEMONTÁŽ</t>
  </si>
  <si>
    <t>56</t>
  </si>
  <si>
    <t>75C611</t>
  </si>
  <si>
    <t>TRPASLIČÍ NÁVĚSTIDLO DO DVOU SVĚTEL - DODÁVKA</t>
  </si>
  <si>
    <t>57</t>
  </si>
  <si>
    <t>75C617</t>
  </si>
  <si>
    <t>TRPASLIČÍ NÁVĚSTIDLO DO DVOU SVĚTEL - MONTÁŽ</t>
  </si>
  <si>
    <t>58</t>
  </si>
  <si>
    <t>75C618</t>
  </si>
  <si>
    <t>TRPASLIČÍ NÁVĚSTIDLO DO DVOU SVĚTEL - DEMONTÁŽ</t>
  </si>
  <si>
    <t>59</t>
  </si>
  <si>
    <t>75C721</t>
  </si>
  <si>
    <t>VZDÁLENOSTNÍ UPOZORNOVADLO, NEPROMĚNNÉ NÁVĚSTIDLO SE ZÁKLADEM - DODÁVKA</t>
  </si>
  <si>
    <t>viz situační schéma  6=6.000 [A]</t>
  </si>
  <si>
    <t>60</t>
  </si>
  <si>
    <t>75C727</t>
  </si>
  <si>
    <t>VZDÁLENOSTNÍ UPOZORNOVADLO, NEPROMĚNNÉ NÁVĚSTIDLO SE ZÁKLADEM - MONTÁŽ</t>
  </si>
  <si>
    <t>viz situační schéma  12=12.000 [A]</t>
  </si>
  <si>
    <t>61</t>
  </si>
  <si>
    <t>75C728</t>
  </si>
  <si>
    <t>VZDÁLENOSTNÍ UPOZORNOVADLO, NEPROMĚNNÉ NÁVĚSTIDLO SE ZÁKLADEM - DEMONTÁŽ</t>
  </si>
  <si>
    <t>viz situační schéma  14=14.000 [A]</t>
  </si>
  <si>
    <t>62</t>
  </si>
  <si>
    <t>75C751</t>
  </si>
  <si>
    <t>INDIKÁTOROVÁ TABULKA, NÁVĚST  "STANOVIŠTĚ SAMOSTANÉ PŘEDVĚSTI", NÁVĚST "STANOVIŠTĚ ODDÍLOVÉHO NÁVĚSTIDLA" - DODÁVKA</t>
  </si>
  <si>
    <t>viz situační schéma  11=11.000 [A]</t>
  </si>
  <si>
    <t>63</t>
  </si>
  <si>
    <t>75C757</t>
  </si>
  <si>
    <t>INDIKÁTOROVÁ TABULKA, NÁVĚST  "STANOVIŠTĚ SAMOSTANÉ PŘEDVĚSTI", NÁVĚST "STANOVIŠTĚ ODDÍLOVÉHO NÁVĚSTIDLA" - MONTÁŽ</t>
  </si>
  <si>
    <t>64</t>
  </si>
  <si>
    <t>75C758</t>
  </si>
  <si>
    <t>INDIKÁTOROVÁ TABULKA, NÁVĚST  "STANOVIŠTĚ SAMOSTANÉ PŘEDVĚSTI", NÁVĚST "STANOVIŠTĚ ODDÍLOVÉHO NÁVĚSTIDLA" - DEMONTÁŽ</t>
  </si>
  <si>
    <t>65</t>
  </si>
  <si>
    <t>75C911</t>
  </si>
  <si>
    <t>SNÍMAČ POČÍTAČE NÁPRAV - DODÁVKA</t>
  </si>
  <si>
    <t>66</t>
  </si>
  <si>
    <t>75C917</t>
  </si>
  <si>
    <t>SNÍMAČ POČÍTAČE NÁPRAV - MONTÁŽ</t>
  </si>
  <si>
    <t>67</t>
  </si>
  <si>
    <t>75C918</t>
  </si>
  <si>
    <t>SNÍMAČ POČÍTAČE NÁPRAV - DEMONTÁŽ</t>
  </si>
  <si>
    <t>68</t>
  </si>
  <si>
    <t>75D141</t>
  </si>
  <si>
    <t>KABELOVÁ SKŘÍŇ - DODÁVKA</t>
  </si>
  <si>
    <t>viz Polohopisný výkres  2=2.000 [A]</t>
  </si>
  <si>
    <t>69</t>
  </si>
  <si>
    <t>75D147</t>
  </si>
  <si>
    <t>KABELOVÁ SKŘÍŇ - MONTÁŽ</t>
  </si>
  <si>
    <t>70</t>
  </si>
  <si>
    <t>75D148</t>
  </si>
  <si>
    <t>KABELOVÁ SKŘÍŇ - DEMONTÁŽ</t>
  </si>
  <si>
    <t>71</t>
  </si>
  <si>
    <t>75E117</t>
  </si>
  <si>
    <t>DOZOR PRACOVNÍKŮ PROVOZOVATELE PŘI PRÁCI NA ŽIVÉM ZAŘÍZENÍ</t>
  </si>
  <si>
    <t>HOD</t>
  </si>
  <si>
    <t>odborný odhad dle obdobných staveb  240=240.000 [A]</t>
  </si>
  <si>
    <t>72</t>
  </si>
  <si>
    <t>75E127</t>
  </si>
  <si>
    <t>CELKOVÁ PROHLÍDKA ZAŘÍZENÍ A VYHOTOVENÍ REVIZNÍ ZPRÁVY</t>
  </si>
  <si>
    <t>odborný odhad dle obdobných staveb  24=24.000 [A]</t>
  </si>
  <si>
    <t>73</t>
  </si>
  <si>
    <t>75E137</t>
  </si>
  <si>
    <t>PŘEZKOUŠENÍ VLAKOVÝCH CEST</t>
  </si>
  <si>
    <t>odborný odhad dle obdobných staveb  104=104.000 [A]</t>
  </si>
  <si>
    <t>74</t>
  </si>
  <si>
    <t>75E157</t>
  </si>
  <si>
    <t>PŘEZKOUŠENÍ A REGULACE NÁVĚSTIDEL</t>
  </si>
  <si>
    <t>odborný odhad dle obdobných staveb  10=10.000 [A]</t>
  </si>
  <si>
    <t>75</t>
  </si>
  <si>
    <t>75E167</t>
  </si>
  <si>
    <t>OŽIVENÍ, ODZKOUŠENÍ A ZPROVOZNĚNÍ ÚSEKOVÉHO OVLÁDÁNÍ ZA JEDEN ÚSEK</t>
  </si>
  <si>
    <t>odborný odhad dle obdobných staveb  2=2.000 [A]</t>
  </si>
  <si>
    <t>76</t>
  </si>
  <si>
    <t>75E1B7</t>
  </si>
  <si>
    <t>REGULACE A ZKOUŠENÍ ZABEZPEČOVACÍHO ZAŘÍZENÍ</t>
  </si>
  <si>
    <t>odborný odhad dle obdobných staveb  180=180.000 [A]</t>
  </si>
  <si>
    <t>77</t>
  </si>
  <si>
    <t>75I811</t>
  </si>
  <si>
    <t>KABEL OPTICKÝ SINGLEMODE DO 12 VLÁKEN</t>
  </si>
  <si>
    <t>KMVLÁKNO</t>
  </si>
  <si>
    <t>viz Tabulka kabelů  2=2.000 [A]</t>
  </si>
  <si>
    <t>78</t>
  </si>
  <si>
    <t>75I911</t>
  </si>
  <si>
    <t>OPTOTRUBKA HDPE PRŮMĚRU DO 40 MM</t>
  </si>
  <si>
    <t>viz Tabulka kabelů  120=120.000 [A]</t>
  </si>
  <si>
    <t>79</t>
  </si>
  <si>
    <t>75IA51</t>
  </si>
  <si>
    <t>OPTOTRUBKOVÁ KONCOVKA PRŮMĚRU DO 40 MM</t>
  </si>
  <si>
    <t>80</t>
  </si>
  <si>
    <t>75IEE1</t>
  </si>
  <si>
    <t>OPTICKÝ ROZVADĚČ 19" PROVEDENÍ DO 12 VLÁKEN</t>
  </si>
  <si>
    <t>81</t>
  </si>
  <si>
    <t>75IH61</t>
  </si>
  <si>
    <t>UKONČENÍ KABELU OPTICKÉHO DO 12 VLÁKEN</t>
  </si>
  <si>
    <t xml:space="preserve">  PS 94-21-01</t>
  </si>
  <si>
    <t>ŽST Plzeň-Koterov, SZZ</t>
  </si>
  <si>
    <t>PS 94-21-01</t>
  </si>
  <si>
    <t>M22A - Zabezpečovací zařízení definitivní</t>
  </si>
  <si>
    <t>viz kabelový plán  215=215.000 [A]</t>
  </si>
  <si>
    <t>viz kabelový plán  2040=2 040.000 [A]</t>
  </si>
  <si>
    <t>viz kabelový plán  8=8.000 [A]</t>
  </si>
  <si>
    <t>viz kabelový plán  25=25.000 [A]</t>
  </si>
  <si>
    <t>viz kabelový plán  1965=1 965.000 [A]</t>
  </si>
  <si>
    <t>viz kabelový plán  3440=3 440.000 [A]</t>
  </si>
  <si>
    <t>viz kabelový plán  1310=1 310.000 [A]</t>
  </si>
  <si>
    <t>702311</t>
  </si>
  <si>
    <t>ZAKRYTÍ KABELŮ VÝSTRAŽNOU FÓLIÍ ŠÍŘKY DO 20 CM</t>
  </si>
  <si>
    <t>viz kabelový plán  1450=1 450.000 [A]</t>
  </si>
  <si>
    <t>703763</t>
  </si>
  <si>
    <t>KABELOVÁ UCPÁVKA VODĚ ODOLNÁ PRO VNITŘNÍ PRŮMĚR OTVORU 105 - 185MM</t>
  </si>
  <si>
    <t>viz kabelový plán  125=125.000 [A]</t>
  </si>
  <si>
    <t>viz kabelový plán  18=18.000 [A]</t>
  </si>
  <si>
    <t>viz Tabulka kabelů  20=20.000 [A]</t>
  </si>
  <si>
    <t>viz Tabulka kabelů  41=41.000 [A]</t>
  </si>
  <si>
    <t>viz Tabulka kabelů  23=23.000 [A]</t>
  </si>
  <si>
    <t>viz Tabulka kabelů  15=15.000 [A]</t>
  </si>
  <si>
    <t>viz Tabulka kabelů  631=631.000 [A]</t>
  </si>
  <si>
    <t>viz dispoziční náčrtek  5=5.000 [A]</t>
  </si>
  <si>
    <t>75B131</t>
  </si>
  <si>
    <t>VNITŘNÍ KABELOVÉ ROZVODY PŘES 50 KABELŮ - DODÁVKA</t>
  </si>
  <si>
    <t>viz dispoziční náčrtek  55=55.000 [A]</t>
  </si>
  <si>
    <t>75B137</t>
  </si>
  <si>
    <t>VNITŘNÍ KABELOVÉ ROZVODY PŘES 50 KABELŮ - MONTÁŽ</t>
  </si>
  <si>
    <t>75B211</t>
  </si>
  <si>
    <t>JEDNOTNÉ OVLÁDACÍ PRACOVIŠTĚ (JOP), TECHNOLOGIE, NEZÁLOHOVANÉ - DODÁVKA</t>
  </si>
  <si>
    <t>viz dispoziční náčrtek  1=1.000 [A]</t>
  </si>
  <si>
    <t>75B217</t>
  </si>
  <si>
    <t>JEDNOTNÉ OVLÁDACÍ PRACOVIŠTĚ (JOP), TECHNOLOGIE, NEZÁLOHOVANÉ - MONTÁŽ</t>
  </si>
  <si>
    <t>75B231</t>
  </si>
  <si>
    <t>GRAFICKO-TECHNOLOGICKÁ NADSTAVBA - DODÁVKA</t>
  </si>
  <si>
    <t>75B237</t>
  </si>
  <si>
    <t>GRAFICKO-TECHNOLOGICKÁ NADSTAVBA - MONTÁŽ</t>
  </si>
  <si>
    <t>75B261</t>
  </si>
  <si>
    <t>NÁBYTEK PRO JOP A SERVISNÍ A DIAGNOSTICKÉ PRACOVIŠTĚ - STOLY PEVNÉ PRO JEDNO PRACOVIŠTĚ - DODÁVKA</t>
  </si>
  <si>
    <t>75B267</t>
  </si>
  <si>
    <t>NÁBYTEK PRO JOP A SERVISNÍ A DIAGNOSTICKÉ PRACOVIŠTĚ - STOLY PEVNÉ PRO JEDNO PRACOVIŠTĚ - MONTÁŽ</t>
  </si>
  <si>
    <t>75B311</t>
  </si>
  <si>
    <t>PULT NOUZOVÉ OBSLUHY - DODÁVKA</t>
  </si>
  <si>
    <t>75B317</t>
  </si>
  <si>
    <t>PULT NOUZOVÉ OBSLUHY - MONTÁŽ</t>
  </si>
  <si>
    <t>75B491</t>
  </si>
  <si>
    <t>SKŘÍŇ KABELOVÁ - DODÁVKA</t>
  </si>
  <si>
    <t>viz dispoziční náčrtek  2=2.000 [A]</t>
  </si>
  <si>
    <t>75B497</t>
  </si>
  <si>
    <t>SKŘÍŇ KABELOVÁ - MONTÁŽ</t>
  </si>
  <si>
    <t>75B511</t>
  </si>
  <si>
    <t>SKŘÍŇ TECHNOLOGICKÝCH POČÍTAČŮ - DODÁVKA</t>
  </si>
  <si>
    <t>75B517</t>
  </si>
  <si>
    <t>SKŘÍŇ TECHNOLOGICKÝCH POČÍTAČŮ - MONTÁŽ</t>
  </si>
  <si>
    <t>75B521</t>
  </si>
  <si>
    <t>ELEKTRONICKÁ VAZBA S PROVÁDĚCÍMI POČÍTAČI PRO ZABEZPEČENÍ VÝHYBKOVÉ JEDNOTKY - DODÁVKA</t>
  </si>
  <si>
    <t>viz situační schéma  20=20.000 [A]</t>
  </si>
  <si>
    <t>75B527</t>
  </si>
  <si>
    <t>ELEKTRONICKÁ VAZBA S PROVÁDĚCÍMI POČÍTAČI PRO ZABEZPEČENÍ VÝHYBKOVÉ JEDNOTKY - MONTÁŽ</t>
  </si>
  <si>
    <t>75B541</t>
  </si>
  <si>
    <t>SKŘÍŇ (STOJAN) VOLNÉ VAZBY - DODÁVKA</t>
  </si>
  <si>
    <t>viz dispoziční náčrtek  3=3.000 [A]</t>
  </si>
  <si>
    <t>75B547</t>
  </si>
  <si>
    <t>SKŘÍŇ (STOJAN) VOLNÉ VAZBY - MONTÁŽ</t>
  </si>
  <si>
    <t>viz dispoziční náčrtek  3-1=2.000 [A]</t>
  </si>
  <si>
    <t>75B601</t>
  </si>
  <si>
    <t>KOMPLETNÍ NAPÁJECÍ ZDROJ (50 HZ) DO 50 KVA - DODÁVKA</t>
  </si>
  <si>
    <t>75B647</t>
  </si>
  <si>
    <t>NAPÁJECÍ ZDROJ - MONTÁŽ</t>
  </si>
  <si>
    <t>75B661</t>
  </si>
  <si>
    <t>SKŘÍŇ NAPÁJECÍ - DODÁVKA</t>
  </si>
  <si>
    <t>75B667</t>
  </si>
  <si>
    <t>SKŘÍŇ NAPÁJECÍ - MONTÁŽ</t>
  </si>
  <si>
    <t>75B711</t>
  </si>
  <si>
    <t>PŘEPĚŤOVÁ OCHRANA PRO PRVEK V KOLEJIŠTI - DODÁVKA</t>
  </si>
  <si>
    <t>viz situační schéma  52=52.000 [A]</t>
  </si>
  <si>
    <t>75B717</t>
  </si>
  <si>
    <t>PŘEPĚŤOVÁ OCHRANA PRO PRVEK V KOLEJIŠTI - MONTÁŽ</t>
  </si>
  <si>
    <t>75B762</t>
  </si>
  <si>
    <t>OCHRANNÁ OPATŘENÍ  PROTI ATMOSFÉRICKÝM VLIVŮM - JEDNOKOLEJNÁ TRAŤ S TRAKCÍ</t>
  </si>
  <si>
    <t>viz situační schéma  1.5=1.500 [A]</t>
  </si>
  <si>
    <t>viz situační schéma  3=3.000 [A]</t>
  </si>
  <si>
    <t>75B851</t>
  </si>
  <si>
    <t>SKŘÍŇ DOZ - DODÁVKA</t>
  </si>
  <si>
    <t>75B857</t>
  </si>
  <si>
    <t>SKŘÍŇ DOZ - MONTÁŽ</t>
  </si>
  <si>
    <t>75B921</t>
  </si>
  <si>
    <t>ZÁKLADNÍ SW ELEKTRONICKÉHO STAVĚDLA S ELEKTRONICKÝM ROZHRANÍM - DODÁVKA</t>
  </si>
  <si>
    <t>75B947</t>
  </si>
  <si>
    <t>INDIVIDUÁLNÍ SW ELEKTRONICKÉHO STAVĚDLA S ELEKTRONICKÝM ROZHRANÍM - MONTÁŽ</t>
  </si>
  <si>
    <t>75B981</t>
  </si>
  <si>
    <t>SW PRO GRAFICKO-TECHNOLOGICKOU NADSTAVBU - DODÁVKA</t>
  </si>
  <si>
    <t>75B987</t>
  </si>
  <si>
    <t>SW PRO GRAFICKO-TECHNOLOGICKOU NADSTAVBU - MONTÁŽ</t>
  </si>
  <si>
    <t>75C111</t>
  </si>
  <si>
    <t>PŘESTAVNÍK ELEKTROMOTORICKÝ - DODÁVKA</t>
  </si>
  <si>
    <t>viz situační schéma  15=15.000 [A]</t>
  </si>
  <si>
    <t>75C161</t>
  </si>
  <si>
    <t>SNÍMAČ POLOHY JAZYKŮ - DODÁVKA</t>
  </si>
  <si>
    <t>75C1B1</t>
  </si>
  <si>
    <t>ZÁVORNÍK UZAMYKATELNÝ S ELEKTRICKOU KONTROLOU POLOHY - DODÁVKA</t>
  </si>
  <si>
    <t>75C1B7</t>
  </si>
  <si>
    <t>ZÁVORNÍK UZAMYKATELNÝ S ELEKTRICKOU KONTROLOU POLOHY - MONTÁŽ</t>
  </si>
  <si>
    <t>75C211</t>
  </si>
  <si>
    <t>VÝKOLEJKA S PŘESTAVNÍKEM - DODÁVKA</t>
  </si>
  <si>
    <t>75C217</t>
  </si>
  <si>
    <t>VÝKOLEJKA S PŘESTAVNÍKEM - MONTÁŽ</t>
  </si>
  <si>
    <t>75C221</t>
  </si>
  <si>
    <t>VÝKOLEJKA SE ZÁMKEM - DODÁVKA</t>
  </si>
  <si>
    <t>75C227</t>
  </si>
  <si>
    <t>VÝKOLEJKA SE ZÁMKEM - MONTÁŽ</t>
  </si>
  <si>
    <t>75C231</t>
  </si>
  <si>
    <t>NÁVĚSTNÍ TĚLESO PRO VÝHYBKU A VÝKOLEJKU - DODÁVKA</t>
  </si>
  <si>
    <t>75C237</t>
  </si>
  <si>
    <t>NÁVĚSTNÍ TĚLESO PRO VÝHYBKU A VÝKOLEJKU - MONTÁŽ</t>
  </si>
  <si>
    <t>75C411</t>
  </si>
  <si>
    <t>ZÁMEK VÝMĚNOVÝ NEBO ODTLAČNÝ (JEDNODUCHÝ, KONTROLNÍ) - DODÁVKA</t>
  </si>
  <si>
    <t>75C417</t>
  </si>
  <si>
    <t>ZÁMEK VÝMĚNOVÝ NEBO ODTLAČNÝ (JEDNODUCHÝ, KONTROLNÍ) - MONTÁŽ</t>
  </si>
  <si>
    <t>75C418</t>
  </si>
  <si>
    <t>ZÁMEK VÝMĚNOVÝ NEBO ODTLAČNÝ (JEDNODUCHÝ, KONTROLNÍ) - DEMONTÁŽ</t>
  </si>
  <si>
    <t>dle dodaných podkladů a místního šetření  14=14.000 [A]</t>
  </si>
  <si>
    <t>75C471</t>
  </si>
  <si>
    <t>ZÁMEK ELEKTROMAGNETICKÝ V KOLEJIŠTI - DODÁVKA</t>
  </si>
  <si>
    <t>82</t>
  </si>
  <si>
    <t>75C477</t>
  </si>
  <si>
    <t>ZÁMEK ELEKTROMAGNETICKÝ V KOLEJIŠTI - MONTÁŽ</t>
  </si>
  <si>
    <t>83</t>
  </si>
  <si>
    <t>viz situační schéma  9=9.000 [A]</t>
  </si>
  <si>
    <t>84</t>
  </si>
  <si>
    <t>85</t>
  </si>
  <si>
    <t>75C521</t>
  </si>
  <si>
    <t>STOŽÁROVÉ NÁVĚSTIDLO TŘÍSVĚTLOVÉ - DODÁVKA</t>
  </si>
  <si>
    <t>86</t>
  </si>
  <si>
    <t>75C527</t>
  </si>
  <si>
    <t>STOŽÁROVÉ NÁVĚSTIDLO TŘÍSVĚTLOVÉ - MONTÁŽ</t>
  </si>
  <si>
    <t>87</t>
  </si>
  <si>
    <t>88</t>
  </si>
  <si>
    <t>89</t>
  </si>
  <si>
    <t>75C561</t>
  </si>
  <si>
    <t>UKAZATEL RYCHLOSTI (SVĚTELNÉ PRUHY) - DODÁVKA</t>
  </si>
  <si>
    <t>viz situační schéma  10=10.000 [A]</t>
  </si>
  <si>
    <t>90</t>
  </si>
  <si>
    <t>75C567</t>
  </si>
  <si>
    <t>UKAZATEL RYCHLOSTI (SVĚTELNÉ PRUHY) - MONTÁŽ</t>
  </si>
  <si>
    <t>91</t>
  </si>
  <si>
    <t>75C571</t>
  </si>
  <si>
    <t>PROMĚNNÝ UKAZATEL RYCHLOSTI (4 SVĚTELNÉ ZNAKY) - DODÁVKA</t>
  </si>
  <si>
    <t>92</t>
  </si>
  <si>
    <t>75C577</t>
  </si>
  <si>
    <t>PROMĚNNÝ UKAZATEL RYCHLOSTI (4 SVĚTELNÉ ZNAKY) - MONTÁŽ</t>
  </si>
  <si>
    <t>93</t>
  </si>
  <si>
    <t>94</t>
  </si>
  <si>
    <t>95</t>
  </si>
  <si>
    <t>96</t>
  </si>
  <si>
    <t>97</t>
  </si>
  <si>
    <t>98</t>
  </si>
  <si>
    <t>99</t>
  </si>
  <si>
    <t>viz Situační schéma  34=34.000 [A]</t>
  </si>
  <si>
    <t>100</t>
  </si>
  <si>
    <t>101</t>
  </si>
  <si>
    <t>75C921</t>
  </si>
  <si>
    <t>SKŘÍŇ S POČÍTAČI NÁPRAV 24 BODŮ/14 ÚSEKŮ - DODÁVKA</t>
  </si>
  <si>
    <t>viz Situační schéma  2=2.000 [A]</t>
  </si>
  <si>
    <t>102</t>
  </si>
  <si>
    <t>75C927</t>
  </si>
  <si>
    <t>SKŘÍŇ S POČÍTAČI NÁPRAV 24 BODŮ/14 ÚSEKŮ - MONTÁŽ</t>
  </si>
  <si>
    <t>103</t>
  </si>
  <si>
    <t>viz Polohopisný výkres  6=6.000 [A]</t>
  </si>
  <si>
    <t>104</t>
  </si>
  <si>
    <t>105</t>
  </si>
  <si>
    <t>odborný odhad dle obdobných staveb  160=160.000 [A]</t>
  </si>
  <si>
    <t>106</t>
  </si>
  <si>
    <t>107</t>
  </si>
  <si>
    <t>odborný odhad dle obdobných staveb  48=48.000 [A]</t>
  </si>
  <si>
    <t>108</t>
  </si>
  <si>
    <t>odborný odhad dle obdobných staveb  28=28.000 [A]</t>
  </si>
  <si>
    <t>109</t>
  </si>
  <si>
    <t>odborný odhad dle obdobných staveb  1=1.000 [A]</t>
  </si>
  <si>
    <t>110</t>
  </si>
  <si>
    <t>75E187</t>
  </si>
  <si>
    <t>PŘÍPRAVA A CELKOVÉ ZKOUŠKY ELEKTRONICKÉHO STAVĚDLA PRO JEDNU VLAKOVOU CESTU</t>
  </si>
  <si>
    <t>111</t>
  </si>
  <si>
    <t>75E1A7</t>
  </si>
  <si>
    <t>ZAPOJENÍ ZKUŠEBNÍHO KOLEJOVÉHO RELIEFU (KABEL 6 PÁRŮ)</t>
  </si>
  <si>
    <t>odborný odhad dle obdobných staveb  68=68.000 [A]</t>
  </si>
  <si>
    <t>112</t>
  </si>
  <si>
    <t>113</t>
  </si>
  <si>
    <t>75E1C7</t>
  </si>
  <si>
    <t>PROTOKOL UTZ</t>
  </si>
  <si>
    <t>114</t>
  </si>
  <si>
    <t>115</t>
  </si>
  <si>
    <t>116</t>
  </si>
  <si>
    <t>117</t>
  </si>
  <si>
    <t>118</t>
  </si>
  <si>
    <t>M22B - Zabezpečovací zařízení provizorní</t>
  </si>
  <si>
    <t>119</t>
  </si>
  <si>
    <t>viz kabelový plán  35=35.000 [A]</t>
  </si>
  <si>
    <t>120</t>
  </si>
  <si>
    <t>viz kabelový plán  915=915.000 [A]</t>
  </si>
  <si>
    <t>121</t>
  </si>
  <si>
    <t>122</t>
  </si>
  <si>
    <t>viz kabelový plán  140=140.000 [A]</t>
  </si>
  <si>
    <t>123</t>
  </si>
  <si>
    <t>124</t>
  </si>
  <si>
    <t>viz kabelový plán  2950=2 950.000 [A]</t>
  </si>
  <si>
    <t>125</t>
  </si>
  <si>
    <t>viz kabelový plán  2445=2 445.000 [A]</t>
  </si>
  <si>
    <t>126</t>
  </si>
  <si>
    <t>viz kabelový plán  290=290.000 [A]</t>
  </si>
  <si>
    <t>127</t>
  </si>
  <si>
    <t>viz kabelový plán  85=85.000 [A]</t>
  </si>
  <si>
    <t>128</t>
  </si>
  <si>
    <t>viz kabelový plán  74=74.000 [A]</t>
  </si>
  <si>
    <t>129</t>
  </si>
  <si>
    <t>130</t>
  </si>
  <si>
    <t>131</t>
  </si>
  <si>
    <t>132</t>
  </si>
  <si>
    <t>742H13</t>
  </si>
  <si>
    <t>KABEL NN ČTYŘ- A PĚTIŽÍLOVÝ CU S PLASTOVOU IZOLACÍ OD 25 DO 50 MM2</t>
  </si>
  <si>
    <t>viz Tabulka kabelů  1580=1 580.000 [A]</t>
  </si>
  <si>
    <t>133</t>
  </si>
  <si>
    <t>742L13</t>
  </si>
  <si>
    <t>UKONČENÍ DVOU AŽ PĚTIŽÍLOVÉHO KABELU V ROZVADĚČI NEBO NA PŘÍSTROJI OD 25 DO 50 MM2</t>
  </si>
  <si>
    <t>134</t>
  </si>
  <si>
    <t>75A111</t>
  </si>
  <si>
    <t>KABEL METALICKÝ JEDNOPLÁŠŤOVÝ DO 12 PÁRŮ - DODÁVKA</t>
  </si>
  <si>
    <t>viz Tabulka kabelů  74=74.000 [A]</t>
  </si>
  <si>
    <t>135</t>
  </si>
  <si>
    <t>75A121</t>
  </si>
  <si>
    <t>KABEL METALICKÝ JEDNOPLÁŠŤOVÝ PŘES 12 PÁRŮ - DODÁVKA</t>
  </si>
  <si>
    <t>viz Tabulka kabelů  9=9.000 [A]</t>
  </si>
  <si>
    <t>136</t>
  </si>
  <si>
    <t>viz Tabulka kabelů  16=16.000 [A]</t>
  </si>
  <si>
    <t>137</t>
  </si>
  <si>
    <t>viz Tabulka kabelů  327=327.000 [A]</t>
  </si>
  <si>
    <t>138</t>
  </si>
  <si>
    <t>139</t>
  </si>
  <si>
    <t>viz Tabulka kabelů  24=24.000 [A]</t>
  </si>
  <si>
    <t>140</t>
  </si>
  <si>
    <t>141</t>
  </si>
  <si>
    <t>viz Tabulka kabelů  5=5.000 [A]</t>
  </si>
  <si>
    <t>142</t>
  </si>
  <si>
    <t>143</t>
  </si>
  <si>
    <t>viz Tabulka kabelů  22=22.000 [A]</t>
  </si>
  <si>
    <t>144</t>
  </si>
  <si>
    <t>145</t>
  </si>
  <si>
    <t>viz Tabulka kabelů  58=58.000 [A]</t>
  </si>
  <si>
    <t>146</t>
  </si>
  <si>
    <t>dle dodaných podkladů a místního šetření  25=25.000 [A]</t>
  </si>
  <si>
    <t>147</t>
  </si>
  <si>
    <t>148</t>
  </si>
  <si>
    <t>dle dodaných podkladů a místního šetření  30=30.000 [A]</t>
  </si>
  <si>
    <t>149</t>
  </si>
  <si>
    <t>dle dodaných podkladů a místního šetření  45=45.000 [A]</t>
  </si>
  <si>
    <t>150</t>
  </si>
  <si>
    <t>75B218</t>
  </si>
  <si>
    <t>JEDNOTNÉ OVLÁDACÍ PRACOVIŠTĚ (JOP), TECHNOLOGIE, NEZÁLOHOVANÉ - DEMONTÁŽ</t>
  </si>
  <si>
    <t>dle dodaných podkladů a místního šetření  2=2.000 [A]</t>
  </si>
  <si>
    <t>151</t>
  </si>
  <si>
    <t>75B238</t>
  </si>
  <si>
    <t>GRAFICKO-TECHNOLOGICKÁ NADSTAVBA  - DEMONTÁŽ</t>
  </si>
  <si>
    <t>dle dodaných podkladů a místního šetření  1=1.000 [A]</t>
  </si>
  <si>
    <t>152</t>
  </si>
  <si>
    <t>75B268</t>
  </si>
  <si>
    <t>NÁBYTEK PRO JOP A SERVISNÍ A DIAGNOSTICKÉ PRACOVIŠTĚ - STOLY PEVNÉ PRO JEDNO PRACOVIŠTĚ - DEMONTÁŽ</t>
  </si>
  <si>
    <t>153</t>
  </si>
  <si>
    <t>75B318</t>
  </si>
  <si>
    <t>PULT NOUZOVÉ OBSLUHY - DEMONTÁŽ</t>
  </si>
  <si>
    <t>154</t>
  </si>
  <si>
    <t>75B498</t>
  </si>
  <si>
    <t>SKŘÍŇ KABELOVÁ - DEMONTÁŽ</t>
  </si>
  <si>
    <t>155</t>
  </si>
  <si>
    <t>75B518</t>
  </si>
  <si>
    <t>SKŘÍŇ TECHNOLOGICKÝCH POČÍTAČŮ - DEMONTÁŽ</t>
  </si>
  <si>
    <t>156</t>
  </si>
  <si>
    <t>dle dodaných podkladů a místního šetření  0.25=0.250 [A]</t>
  </si>
  <si>
    <t>157</t>
  </si>
  <si>
    <t>158</t>
  </si>
  <si>
    <t>75B548</t>
  </si>
  <si>
    <t>SKŘÍŇ (STOJAN) VOLNÉ VAZBY - DEMONTÁŽ</t>
  </si>
  <si>
    <t>159</t>
  </si>
  <si>
    <t>75B558</t>
  </si>
  <si>
    <t>SKŘÍŇ PRO MĚNIČE - DEMONTÁŽ</t>
  </si>
  <si>
    <t>160</t>
  </si>
  <si>
    <t>dle dodaných podkladů a místního šetření  16=16.000 [A]</t>
  </si>
  <si>
    <t>161</t>
  </si>
  <si>
    <t>75B578</t>
  </si>
  <si>
    <t>SKŘÍŇ KÓDOVÁNÍ - DEMONTÁŽ</t>
  </si>
  <si>
    <t>162</t>
  </si>
  <si>
    <t>75B648</t>
  </si>
  <si>
    <t>NAPÁJECÍ ZDROJ - DEMONTÁŽ</t>
  </si>
  <si>
    <t>163</t>
  </si>
  <si>
    <t>75B658</t>
  </si>
  <si>
    <t>STATICKÝ MĚNIČ - DEMONTÁŽ</t>
  </si>
  <si>
    <t>164</t>
  </si>
  <si>
    <t>75B668</t>
  </si>
  <si>
    <t>SKŘÍŇ NAPÁJECÍ - DEMONTÁŽ</t>
  </si>
  <si>
    <t>dle dodaných podkladů a místního šetření  4=4.000 [A]</t>
  </si>
  <si>
    <t>165</t>
  </si>
  <si>
    <t>75B678</t>
  </si>
  <si>
    <t>ODDĚLOVACÍ TRANSFORMÁTOR - DEMONTÁŽ</t>
  </si>
  <si>
    <t>166</t>
  </si>
  <si>
    <t>75B6G8</t>
  </si>
  <si>
    <t>USMĚRŇOVAČ - DEMONTÁŽ</t>
  </si>
  <si>
    <t>dle dodaných podkladů a místního šetření  3=3.000 [A]</t>
  </si>
  <si>
    <t>167</t>
  </si>
  <si>
    <t>75B6T8</t>
  </si>
  <si>
    <t>BATERIE - DEMONTÁŽ</t>
  </si>
  <si>
    <t>168</t>
  </si>
  <si>
    <t>169</t>
  </si>
  <si>
    <t>170</t>
  </si>
  <si>
    <t>75B828</t>
  </si>
  <si>
    <t>SKŘÍŇ KOLEJOVÝCH OBVODŮ V DOPRAVNĚ S NJ A RJ VYSTROJENÁ DO 15-TI KO - DEMONTÁŽ</t>
  </si>
  <si>
    <t>171</t>
  </si>
  <si>
    <t>75B911</t>
  </si>
  <si>
    <t>172</t>
  </si>
  <si>
    <t>75B937</t>
  </si>
  <si>
    <t>INDIVIDUÁLNÍ SW ELEKTRONICKÉHO STAVĚDLA S RELÉOVÝM ROZHRANÍM - MONTÁŽ</t>
  </si>
  <si>
    <t>viz situační schéma  38=38.000 [A]</t>
  </si>
  <si>
    <t>173</t>
  </si>
  <si>
    <t>174</t>
  </si>
  <si>
    <t>175</t>
  </si>
  <si>
    <t>176</t>
  </si>
  <si>
    <t>177</t>
  </si>
  <si>
    <t>178</t>
  </si>
  <si>
    <t>dle dodaných podkladů a místního šetření  12=12.000 [A]</t>
  </si>
  <si>
    <t>179</t>
  </si>
  <si>
    <t>180</t>
  </si>
  <si>
    <t>181</t>
  </si>
  <si>
    <t>75C218</t>
  </si>
  <si>
    <t>VÝKOLEJKA S PŘESTAVNÍKEM - DEMONTÁŽ</t>
  </si>
  <si>
    <t>182</t>
  </si>
  <si>
    <t>183</t>
  </si>
  <si>
    <t>184</t>
  </si>
  <si>
    <t>75C228</t>
  </si>
  <si>
    <t>VÝKOLEJKA SE ZÁMKEM - DEMONTÁŽ</t>
  </si>
  <si>
    <t>dle dodaných podkladů a místního šetření  17=17.000 [A]</t>
  </si>
  <si>
    <t>185</t>
  </si>
  <si>
    <t>viz situační schéma  28=28.000 [A]</t>
  </si>
  <si>
    <t>186</t>
  </si>
  <si>
    <t>187</t>
  </si>
  <si>
    <t>75C238</t>
  </si>
  <si>
    <t>NÁVĚSTNÍ TĚLESO PRO VÝHYBKU A VÝKOLEJKU - DEMONTÁŽ</t>
  </si>
  <si>
    <t>dle dodaných podkladů a místního šetření  28=28.000 [A]</t>
  </si>
  <si>
    <t>188</t>
  </si>
  <si>
    <t>viz situační schéma  51=51.000 [A]</t>
  </si>
  <si>
    <t>189</t>
  </si>
  <si>
    <t>viz situační schéma  54=54.000 [A]</t>
  </si>
  <si>
    <t>190</t>
  </si>
  <si>
    <t>dle dodaných podkladů a místního šetření  57=57.000 [A]</t>
  </si>
  <si>
    <t>191</t>
  </si>
  <si>
    <t>viz situační schéma  7=7.000 [A]</t>
  </si>
  <si>
    <t>192</t>
  </si>
  <si>
    <t>193</t>
  </si>
  <si>
    <t>75C478</t>
  </si>
  <si>
    <t>ZÁMEK ELEKTROMAGNETICKÝ V KOLEJIŠTI - DEMONTÁŽ</t>
  </si>
  <si>
    <t>194</t>
  </si>
  <si>
    <t>75C4A1</t>
  </si>
  <si>
    <t>ZÁMEK ELEKTROMAGNETICKÝ VNITŘNÍ - DODÁVKA</t>
  </si>
  <si>
    <t>195</t>
  </si>
  <si>
    <t>75C4A7</t>
  </si>
  <si>
    <t>ZÁMEK ELEKTROMAGNETICKÝ VNITŘNÍ - MONTÁŽ</t>
  </si>
  <si>
    <t>196</t>
  </si>
  <si>
    <t>75C4A8</t>
  </si>
  <si>
    <t>ZÁMEK ELEKTROMAGNETICKÝ VNITŘNÍ - DEMONTÁŽ</t>
  </si>
  <si>
    <t>197</t>
  </si>
  <si>
    <t>198</t>
  </si>
  <si>
    <t>199</t>
  </si>
  <si>
    <t>200</t>
  </si>
  <si>
    <t>201</t>
  </si>
  <si>
    <t>202</t>
  </si>
  <si>
    <t>dle dodaných podkladů a místního šetření  13=13.000 [A]</t>
  </si>
  <si>
    <t>203</t>
  </si>
  <si>
    <t>204</t>
  </si>
  <si>
    <t>205</t>
  </si>
  <si>
    <t>75C568</t>
  </si>
  <si>
    <t>UKAZATEL RYCHLOSTI (SVĚTELNÉ PRUHY) - DEMONTÁŽ</t>
  </si>
  <si>
    <t>206</t>
  </si>
  <si>
    <t>207</t>
  </si>
  <si>
    <t>208</t>
  </si>
  <si>
    <t>209</t>
  </si>
  <si>
    <t>75C711</t>
  </si>
  <si>
    <t>OZNAČOVACÍ PÁS NÁVĚSTIDLA - DODÁVKA</t>
  </si>
  <si>
    <t>210</t>
  </si>
  <si>
    <t>75C717</t>
  </si>
  <si>
    <t>OZNAČOVACÍ PÁS NÁVĚSTIDLA - MONTÁŽ</t>
  </si>
  <si>
    <t>211</t>
  </si>
  <si>
    <t>75C718</t>
  </si>
  <si>
    <t>OZNAČOVACÍ PÁS NÁVĚSTIDLA - DEMONTÁŽ</t>
  </si>
  <si>
    <t>212</t>
  </si>
  <si>
    <t>213</t>
  </si>
  <si>
    <t>214</t>
  </si>
  <si>
    <t>215</t>
  </si>
  <si>
    <t>75C848</t>
  </si>
  <si>
    <t>STYKOVÝ TRANSFORMÁTOR, SYMETRIZAČNÍ A UKOLEJŇOVACÍ TLUMIVKA - DEMONTÁŽ</t>
  </si>
  <si>
    <t>dle dodaných podkladů a místního šetření  42=42.000 [A]</t>
  </si>
  <si>
    <t>216</t>
  </si>
  <si>
    <t>75C858</t>
  </si>
  <si>
    <t>SADA PROPOJEK PRO PŘIPOJENÍ STYKOVÉHO TRANSFORMÁTORU, SYMETRIZAČNÍ TLUMIVKY KE KOLEJNICI - DEMONTÁŽ</t>
  </si>
  <si>
    <t>217</t>
  </si>
  <si>
    <t>75C878</t>
  </si>
  <si>
    <t>KOLEJOVÁ PROPOJKA VÝHYBKOVÁ - DEMONTÁŽ</t>
  </si>
  <si>
    <t>218</t>
  </si>
  <si>
    <t>75C881</t>
  </si>
  <si>
    <t>MEZIKOLEJOVÁ LANOVÁ PROPOJKA (DO 3 LAN DO DÉLKY 7 M) - DODÁVKA</t>
  </si>
  <si>
    <t>dle dodaných podkladů a místního šetření  24=24.000 [A]</t>
  </si>
  <si>
    <t>219</t>
  </si>
  <si>
    <t>75C887</t>
  </si>
  <si>
    <t>MEZIKOLEJOVÁ LANOVÁ PROPOJKA (DO 3 LAN DO DÉLKY 7 M) - MONTÁŽ</t>
  </si>
  <si>
    <t>220</t>
  </si>
  <si>
    <t>75C888</t>
  </si>
  <si>
    <t>MEZIKOLEJOVÁ LANOVÁ PROPOJKA (DO 3 LAN DO DÉLKY 7 M) - DEMONTÁŽ</t>
  </si>
  <si>
    <t>221</t>
  </si>
  <si>
    <t>75C8A8</t>
  </si>
  <si>
    <t>VENKOVNÍ VÝSTROJ NEOHRANIČENÉHO KOLEJOVÉHO OBVODU A KO BEZ STYKOVÉHO TRANSFORMÁTORU - DEMONTÁŽ</t>
  </si>
  <si>
    <t>222</t>
  </si>
  <si>
    <t>75C8C8</t>
  </si>
  <si>
    <t>MEZIKOLEJOVÁ LANOVÁ PROPOJKA DLOUHÁ (DO 3 LAN) - DEMONTÁŽ</t>
  </si>
  <si>
    <t>dle dodaných podkladů a místního šetření  26=26.000 [A]</t>
  </si>
  <si>
    <t>223</t>
  </si>
  <si>
    <t>viz Situační schéma  23=23.000 [A]</t>
  </si>
  <si>
    <t>224</t>
  </si>
  <si>
    <t>viz Situační schéma  37=37.000 [A]</t>
  </si>
  <si>
    <t>225</t>
  </si>
  <si>
    <t>dle dodaných podkladů a místního šetření  37=37.000 [A]</t>
  </si>
  <si>
    <t>226</t>
  </si>
  <si>
    <t>227</t>
  </si>
  <si>
    <t>228</t>
  </si>
  <si>
    <t>75C928</t>
  </si>
  <si>
    <t>SKŘÍŇ S POČÍTAČI NÁPRAV 24 BODŮ/14 ÚSEKŮ - DEMONTÁŽ</t>
  </si>
  <si>
    <t>229</t>
  </si>
  <si>
    <t>75D118</t>
  </si>
  <si>
    <t>SKŘÍŇ LOGIKY RELÉOVÉHO PŘEJEZDOVÉHO ZABEZPEČOVACÍHO ZAŘÍZENÍ - DEMONTÁŽ</t>
  </si>
  <si>
    <t>230</t>
  </si>
  <si>
    <t>dle dodaných podkladů a místního šetření  6=6.000 [A]</t>
  </si>
  <si>
    <t>231</t>
  </si>
  <si>
    <t>232</t>
  </si>
  <si>
    <t>233</t>
  </si>
  <si>
    <t>75D166</t>
  </si>
  <si>
    <t>RELÉOVÝ DOMEK (DO 9 M2) PREFABRIKOVANÝ, IZOLOVANÝ, S KLIMATIZACÍ A VNITŘNÍ KABELIZACÍ - PRONÁJEM</t>
  </si>
  <si>
    <t>kus/měsíc</t>
  </si>
  <si>
    <t>viz situační schéma  0.7=0.700 [A]</t>
  </si>
  <si>
    <t>234</t>
  </si>
  <si>
    <t>75D167</t>
  </si>
  <si>
    <t>RELÉOVÝ DOMEK (DO 9 M2) PREFABRIKOVANÝ - MONTÁŽ</t>
  </si>
  <si>
    <t>235</t>
  </si>
  <si>
    <t>75D168</t>
  </si>
  <si>
    <t>RELÉOVÝ DOMEK (DO 9 M2) PREFABRIKOVANÝ - DEMONTÁŽ</t>
  </si>
  <si>
    <t>viz Situační schéma  3=3.000 [A]</t>
  </si>
  <si>
    <t>236</t>
  </si>
  <si>
    <t>75D188</t>
  </si>
  <si>
    <t>NAPÁJECÍ SKŘÍŇ PŘEJEZDOVÉHO ZABEZPEČOVACÍHO ZAŘÍZENÍ - DEMONTÁŽ</t>
  </si>
  <si>
    <t>237</t>
  </si>
  <si>
    <t>75D218</t>
  </si>
  <si>
    <t>VÝSTRAŽNÍK SE ZÁVOROU, 1 SKŘÍŇ - DEMONTÁŽ</t>
  </si>
  <si>
    <t>238</t>
  </si>
  <si>
    <t>75D228</t>
  </si>
  <si>
    <t>VÝSTRAŽNÍK BEZ ZÁVORY, 1 SKŘÍŇ - DEMONTÁŽ</t>
  </si>
  <si>
    <t>239</t>
  </si>
  <si>
    <t>240</t>
  </si>
  <si>
    <t>odborný odhad dle obdobných staveb  8=8.000 [A]</t>
  </si>
  <si>
    <t>241</t>
  </si>
  <si>
    <t>odborný odhad dle obdobných staveb  18=18.000 [A]</t>
  </si>
  <si>
    <t>242</t>
  </si>
  <si>
    <t>odborný odhad dle obdobných staveb  16=16.000 [A]</t>
  </si>
  <si>
    <t>243</t>
  </si>
  <si>
    <t xml:space="preserve">  PS 96-21-01</t>
  </si>
  <si>
    <t>Plzeň-Koterov  -  Starý Plzenec, úprava TZZ</t>
  </si>
  <si>
    <t>PS 96-21-01</t>
  </si>
  <si>
    <t>viz technická zpráva  45=45.000 [A]</t>
  </si>
  <si>
    <t>viz technická zpráva  2=2.000 [A]</t>
  </si>
  <si>
    <t>viz technická zpráva  20=20.000 [A]</t>
  </si>
  <si>
    <t>75B369</t>
  </si>
  <si>
    <t>KOLEJOVÁ DESKA - ÚPRAVA</t>
  </si>
  <si>
    <t>viz technická zpráva  1=1.000 [A]</t>
  </si>
  <si>
    <t>viz technická zpráva  6=6.000 [A]</t>
  </si>
  <si>
    <t>viz technická zpráva  3.5=3.500 [A]</t>
  </si>
  <si>
    <t>75B871</t>
  </si>
  <si>
    <t>ZAŘÍZENÍ BEZPEČNÉ KOMUNIKACE MEZI ZABEZPEČOVACÍMI ZAŘÍZENÍMI (32 PERIFERIÍ) - DODÁVKA</t>
  </si>
  <si>
    <t>75B877</t>
  </si>
  <si>
    <t>ZAŘÍZENÍ BEZPEČNÉ KOMUNIKACE MEZI ZABEZPEČOVACÍMI ZAŘÍZENÍMI (32 PERIFERIÍ) - MONTÁŽ</t>
  </si>
  <si>
    <t>75C931</t>
  </si>
  <si>
    <t>SKŘÍŇ S POČÍTAČI NÁPRAV 8 BODŮ/7 ÚSEKŮ - DODÁVKA</t>
  </si>
  <si>
    <t>viz Situační schéma  1=1.000 [A]</t>
  </si>
  <si>
    <t>75C937</t>
  </si>
  <si>
    <t>SKŘÍŇ S POČÍTAČI NÁPRAV 8 BODŮ/7 ÚSEKŮ - MONTÁŽ</t>
  </si>
  <si>
    <t>75C938</t>
  </si>
  <si>
    <t>SKŘÍŇ S POČÍTAČI NÁPRAV 8 BODŮ/7 ÚSEKŮ - DEMONTÁŽ</t>
  </si>
  <si>
    <t>odborný odhad dle obdobných staveb  120=120.000 [A]</t>
  </si>
  <si>
    <t>odborný odhad dle obdobných staveb  40=40.000 [A]</t>
  </si>
  <si>
    <t>D.1.2</t>
  </si>
  <si>
    <t>Železniční sdělovací zařízení</t>
  </si>
  <si>
    <t xml:space="preserve">  PS 93-22-01</t>
  </si>
  <si>
    <t>Ústřední stavědlo Plzeň - Plzeň-Koterov, úpravy TK</t>
  </si>
  <si>
    <t>PS 93-22-01</t>
  </si>
  <si>
    <t>0</t>
  </si>
  <si>
    <t>VŠEOBECNÉ KONSTRUKCE A PRÁCE</t>
  </si>
  <si>
    <t>015150</t>
  </si>
  <si>
    <t>POPLATKY ZA LIKVIDACI ODPADŮ NEKONTAMINOVANÝCH - 17 05 04 VYTĚŽENÉ ZEMINY A HORNINY - II. TŘÍDA TĚŽITELNOSTI</t>
  </si>
  <si>
    <t>T</t>
  </si>
  <si>
    <t>Dle techn. zprávy a výkresov. přílo  (317+430+963)*0.1*0.05=8.550 [A]</t>
  </si>
  <si>
    <t>015621</t>
  </si>
  <si>
    <t>POPLATKY ZA LIKVIDACI ODPADŮ NEBEZPEČNÝCH - KABELY S PLASTOVOU IZOLACÍ</t>
  </si>
  <si>
    <t>Dle techn. zprávy a výkresov. přílo  0.45=0.450 [A]</t>
  </si>
  <si>
    <t>029111</t>
  </si>
  <si>
    <t>OSTATNÍ POŽADAVKY - GEODETICKÉ ZAMĚŘENÍ - DÉLKOVÉ</t>
  </si>
  <si>
    <t>0.994=0.994 [A]</t>
  </si>
  <si>
    <t>02944</t>
  </si>
  <si>
    <t>OSTAT POŽADAVKY - DOKUMENTACE SKUTEČ PROVEDENÍ V DIGIT FORMĚ</t>
  </si>
  <si>
    <t>KPL</t>
  </si>
  <si>
    <t>1=1.000 [A]</t>
  </si>
  <si>
    <t>R02944</t>
  </si>
  <si>
    <t>OSTAT POŽADAVKY - DOKUMENTACE SKUTEČ PROVEDENÍ V DIGIT FORMĚ-KABELOVÁ KNIHA</t>
  </si>
  <si>
    <t>029611</t>
  </si>
  <si>
    <t>OSTATNÍ POŽADAVKY - ODBORNÝ DOZOR</t>
  </si>
  <si>
    <t>Dle techn. zprávy a výkresov. přílo  8*6=48.000 [A]</t>
  </si>
  <si>
    <t>Přípravné práce (a přidružené)</t>
  </si>
  <si>
    <t>11130</t>
  </si>
  <si>
    <t>SEJMUTÍ DRNU</t>
  </si>
  <si>
    <t>Dle techn. zprávy a výkresov. příloh  994*0.15=149.100 [A]</t>
  </si>
  <si>
    <t>Odkopávky a prokopávky</t>
  </si>
  <si>
    <t>12110</t>
  </si>
  <si>
    <t>SEJMUTÍ ORNICE NEBO LESNÍ PŮDY</t>
  </si>
  <si>
    <t>Dle techn. zprávy a výkresov. příloh  994*0.2=198.800 [A]</t>
  </si>
  <si>
    <t>Hloubené vykopávky</t>
  </si>
  <si>
    <t>13183</t>
  </si>
  <si>
    <t>HLOUBENÍ JAM ZAPAŽ I NEPAŽ TŘ II</t>
  </si>
  <si>
    <t>Dle techn. zprávy a výkresov. příloh  8*14=112.000 [A]</t>
  </si>
  <si>
    <t>218.28=218.280 [A]</t>
  </si>
  <si>
    <t>Ražení a protlačování</t>
  </si>
  <si>
    <t>Dle techn. zprávy a výkresov. příloh  (3*14)+44=86.000 [A]</t>
  </si>
  <si>
    <t>Konstrukce ze zemin</t>
  </si>
  <si>
    <t>Dle techn. zprávy a výkresov. příloh  112+218.28=330.280 [A]</t>
  </si>
  <si>
    <t>Povrchové úpravy terénu (i vegetační)</t>
  </si>
  <si>
    <t>18214</t>
  </si>
  <si>
    <t>ÚPRAVA POVRCHŮ SROVNÁNÍM ÚZEMÍ V TL DO 0,25M</t>
  </si>
  <si>
    <t>Dle techn. zprávy a výkresov. příloh  ((994)+(317+430+30+543))*0.2=462.800 [A]</t>
  </si>
  <si>
    <t>18234</t>
  </si>
  <si>
    <t>ROZPROSTŘENÍ ORNICE V ROVINĚ V TL DO 0,25M</t>
  </si>
  <si>
    <t>994*0.2=198.800 [A]</t>
  </si>
  <si>
    <t>18241</t>
  </si>
  <si>
    <t>ZALOŽENÍ TRÁVNÍKU RUČNÍM VÝSEVEM</t>
  </si>
  <si>
    <t>198.8*1=198.800 [A]</t>
  </si>
  <si>
    <t>Všeobecné práce pro silnoproud a slaboproud</t>
  </si>
  <si>
    <t>701001</t>
  </si>
  <si>
    <t>OZNAČOVACÍ ŠTÍTEK KABELOVÉHO VEDENÍ, SPOJKY NEBO KABELOVÉ SKŘÍNĚ (VČETNĚ OBJÍMKY)</t>
  </si>
  <si>
    <t>Dle techn. zprávy a výkresov. příloh  20*1=20.000 [A]</t>
  </si>
  <si>
    <t>701003</t>
  </si>
  <si>
    <t>BETONOVÝ OZNAČNÍK</t>
  </si>
  <si>
    <t>Dle techn. zprávy a výkresov. příloh  6*1=6.000 [A]</t>
  </si>
  <si>
    <t>701005</t>
  </si>
  <si>
    <t>VYHLEDÁVACÍ MARKER ZEMNÍ S MOŽNOSTÍ ZÁPISU</t>
  </si>
  <si>
    <t>Dle techn. zprávy a výkresov. příloh  5=5.000 [A]</t>
  </si>
  <si>
    <t>Dle techn. zprávy a výkresov. příloh  1620*1=1 620.000 [A]</t>
  </si>
  <si>
    <t>702211</t>
  </si>
  <si>
    <t>KABELOVÁ CHRÁNIČKA ZEMNÍ DN DO 100 MM</t>
  </si>
  <si>
    <t>Dle techn. zprávy a výkresov. příloh  83*1=83.000 [A]</t>
  </si>
  <si>
    <t>Dle techn. zprávy a výkresov. příloh   28+17.2+67.2+40=152.400 [A]</t>
  </si>
  <si>
    <t>Dle techn. zprávy a výkresov. příloh  994+317+430+30+543=2 314.000 [A]</t>
  </si>
  <si>
    <t>Dle techn. zprávy a výkresov. příloh  22*2=44.000 [A]</t>
  </si>
  <si>
    <t>709310</t>
  </si>
  <si>
    <t>VYPODLOŽENÍ, ODDĚLENÍ A KRYTÍ SPOJKY NEBO ODBOČNICE PRO KABEL DO 10 KV</t>
  </si>
  <si>
    <t>Dle techn. zprávy a výkresov. příloh  8*2=16.000 [A]</t>
  </si>
  <si>
    <t>SILNOPROUD</t>
  </si>
  <si>
    <t>Dle techn. zprávy a výkresov. příloh  60*1=60.000 [A]</t>
  </si>
  <si>
    <t>741C02</t>
  </si>
  <si>
    <t>UZEMŇOVACÍ SVORKA</t>
  </si>
  <si>
    <t>Dle techn. zprávy a výkresov. příloh  2*1=2.000 [A]</t>
  </si>
  <si>
    <t>741C04</t>
  </si>
  <si>
    <t>OCHRANNÉ POSPOJOVÁNÍ CU VODIČEM DO 16 MM2</t>
  </si>
  <si>
    <t>Slaboproud</t>
  </si>
  <si>
    <t>75I321</t>
  </si>
  <si>
    <t>KABEL ZEMNÍ DVOUPLÁŠŤOVÝ S PANCÍŘEM PRŮMĚRU ŽÍLY 0,8 MM DO 5XN</t>
  </si>
  <si>
    <t>KMČTYŘKA</t>
  </si>
  <si>
    <t>Dle techn. zprávy a výkresov. příloh  5*0.07=0.350 [A]</t>
  </si>
  <si>
    <t>75I322</t>
  </si>
  <si>
    <t>KABEL ZEMNÍ DVOUPLÁŠŤOVÝ S PANCÍŘEM PRŮMĚRU ŽÍLY 0,8 MM DO 25XN</t>
  </si>
  <si>
    <t>Dle techn. zprávy a výkresov. příloh  (((994*1.05)/1000)*15)+(((1320*1.05)/1000)*15)=36.446 [A]</t>
  </si>
  <si>
    <t>75I323</t>
  </si>
  <si>
    <t>KABEL ZEMNÍ DVOUPLÁŠŤOVÝ S PANCÍŘEM PRŮMĚRU ŽÍLY 0,8 MM DO 50XN</t>
  </si>
  <si>
    <t>Dle techn. zprávy a výkresov. příloh  (((994*1.05)/1000)*50)+(((620*1.05)/1000)*50)=84.735 [A]</t>
  </si>
  <si>
    <t>75I32X</t>
  </si>
  <si>
    <t>KABEL ZEMNÍ DVOUPLÁŠŤOVÝ S PANCÍŘEM PRŮMĚRU ŽÍLY 0,8 MM - MONTÁŽ</t>
  </si>
  <si>
    <t>Dle techn. zprávy a výkresov. příloh  ((994+994+620)*1.05)=2 738.400 [A]</t>
  </si>
  <si>
    <t>75IF21</t>
  </si>
  <si>
    <t>ROZPOJOVACÍ SVORKOVNICE 2/10, 2/8</t>
  </si>
  <si>
    <t>Dle techn. zprávy a výkresov. příloh  3*1=3.000 [A]</t>
  </si>
  <si>
    <t>75IF2X</t>
  </si>
  <si>
    <t>ROZPOJOVACÍ SVORKOVNICE 2/10, 2/8 - MONTÁŽ</t>
  </si>
  <si>
    <t>75IF31</t>
  </si>
  <si>
    <t>ZEMNÍCÍ SVORKOVNICE</t>
  </si>
  <si>
    <t>Dle techn. zprávy a výkresov. příloh  1*1=1.000 [A]</t>
  </si>
  <si>
    <t>75IF3X</t>
  </si>
  <si>
    <t>ZEMNÍCÍ SVORKOVNICE - MONTÁŽ</t>
  </si>
  <si>
    <t>75IF41</t>
  </si>
  <si>
    <t>MONTÁŽNÍ RÁM DO 10+1</t>
  </si>
  <si>
    <t>75IFA1</t>
  </si>
  <si>
    <t>NOSNÍK BLESKOJISTEK</t>
  </si>
  <si>
    <t>Dle techn. zprávy a výkresov. příloh   3*1=3.000 [A]</t>
  </si>
  <si>
    <t>75IFAX</t>
  </si>
  <si>
    <t>NOSNÍK BLESKOJISTEK - MONTÁŽ</t>
  </si>
  <si>
    <t>75IFB1</t>
  </si>
  <si>
    <t>BLESKOJISTKA</t>
  </si>
  <si>
    <t>Dle techn. zprávy a výkresov. příloh  30*1=30.000 [A]</t>
  </si>
  <si>
    <t>75IFBX</t>
  </si>
  <si>
    <t>BLESKOJISTKA - MONTÁŽ</t>
  </si>
  <si>
    <t>75II21</t>
  </si>
  <si>
    <t>SPOJKA PRO CELOPLASTOVÉ KABELY S PANCÍŘEM DO 100 ŽIL</t>
  </si>
  <si>
    <t>Dle techn. zprávy a výkresov. příloh  7*2=14.000 [A]</t>
  </si>
  <si>
    <t>75II22</t>
  </si>
  <si>
    <t>SPOJKA PRO CELOPLASTOVÉ KABELY S PANCÍŘEM PŘES 100 ŽIL</t>
  </si>
  <si>
    <t>14=14.000 [A]</t>
  </si>
  <si>
    <t>75II2X</t>
  </si>
  <si>
    <t>SPOJKA PRO CELOPLASTOVÉ KABELY S PANCÍŘEM - MONTÁŽ</t>
  </si>
  <si>
    <t>Dle techn. zprávy a výkresov. příloh  14*2=28.000 [A]</t>
  </si>
  <si>
    <t>75II62</t>
  </si>
  <si>
    <t>SPOJKA - ODBOČOVACÍ SOUPRAVA VELKÁ</t>
  </si>
  <si>
    <t>75IJ12</t>
  </si>
  <si>
    <t>MĚŘENÍ JEDNOSMĚRNÉ NA SDĚLOVACÍM KABELU</t>
  </si>
  <si>
    <t>Dle techn. zprávy a výkresov. příloh  195*2=390.000 [A]</t>
  </si>
  <si>
    <t>75IJ13</t>
  </si>
  <si>
    <t>MĚŘENÍ ÚTLUMU PŘESLECHU NA BLÍZKÉM KONCI NA MÍSTNÍM SDĚL. KABELU ZA 1 ČTYŘKU XN A 1 MĚŘENÝ ÚSEK</t>
  </si>
  <si>
    <t>Dle techn. zprávy a výkresov. příloh  15*1=15.000 [A]</t>
  </si>
  <si>
    <t>75IJ16</t>
  </si>
  <si>
    <t>MĚŘENÍ A VYROVNÁNÍ KAPACITNÍCH NEROVNOVÁH NA MÍSTNÍM SDĚLOVACÍM KABELU, KABEL DO 8 KM DÉLKY, 1 ČTYŘKA</t>
  </si>
  <si>
    <t>75K111</t>
  </si>
  <si>
    <t>TRANSFORMÁTOR ODDĚLOVACÍ (OCHRANNÝ) DO 1000 VA</t>
  </si>
  <si>
    <t>75K11X</t>
  </si>
  <si>
    <t>TRANSFORMÁTOR ODDĚLOVACÍ (OCHRANNÝ) - MONTÁŽ</t>
  </si>
  <si>
    <t xml:space="preserve">  PS 93-22-02</t>
  </si>
  <si>
    <t>Ústřední stavědlo Plzeň – Plzeň-Koterov, úpravy DOK a ZOK SŽDC, s.o.</t>
  </si>
  <si>
    <t>PS 93-22-02</t>
  </si>
  <si>
    <t>015112</t>
  </si>
  <si>
    <t>POPLATKY ZA LIKVIDACŮ ODPADŮ NEKONTAMINOVANÝCH - 17 05 04  VYTĚŽENÉ ZEMINY A HORNINY -  II. TŘÍDA TĚŽITELNOSTI</t>
  </si>
  <si>
    <t>Dle techn. zprávy a výkresových příloh  2205*0.15*0.2 + 60*0.35*0.2=70.350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</si>
  <si>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</si>
  <si>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015130</t>
  </si>
  <si>
    <t>POPLATKY ZA LIKVIDACI ODPADŮ NEKONTAMINOVANÝCH - 17 03 02 VYBOURANÝ ASFALTOVÝ BETON BEZ DEHTU</t>
  </si>
  <si>
    <t>2018_OTSKP</t>
  </si>
  <si>
    <t>Dle techn. zprávy a výkresových příloh  1+1.5=2.500 [A]</t>
  </si>
  <si>
    <t>Dle techn. zprávy a výkresových příloh  1.2*1=1.200 [A]</t>
  </si>
  <si>
    <t>Dle techn. zprávy a výkresových příloh  1*4.4=4.400 [A]</t>
  </si>
  <si>
    <t>Dle techn. zprávy a výkresových příloh  1*1=1.000 [A]</t>
  </si>
  <si>
    <t>Dle techn. zprávy a výkresových příloh  28*8=224.000 [A]</t>
  </si>
  <si>
    <t>111204</t>
  </si>
  <si>
    <t>ODSTRANĚNÍ KŘOVIN S ODVOZEM DO 5KM</t>
  </si>
  <si>
    <t>Dle techn. zprávy a výkresových příloh  300*1=300.000 [A]</t>
  </si>
  <si>
    <t>Dle techn. zprávy a výkresových příloh  2205*0.15+60*0.35=351.750 [A]</t>
  </si>
  <si>
    <t>Dle techn. zprávy a výkresových příloh  800*0.2*0.15=24.000 [A]</t>
  </si>
  <si>
    <t>Dle techn. zprávy a výkresových příloh  14*2*2*2+5*1*1*1+4*2*2*2=149.000 [A]</t>
  </si>
  <si>
    <t>13183B</t>
  </si>
  <si>
    <t>HLOUBENÍ JAM ZAPAŽ I NEPAŽ TŘ. II - DOPRAVA</t>
  </si>
  <si>
    <t>M3KM</t>
  </si>
  <si>
    <t>Dle techn. zprávy a výkresových příloh  149*5=745.000 [A]</t>
  </si>
  <si>
    <t>Dle techn. zprávy a výkresových příloh  2205*0.15*0.8+60*0.35*0.8=281.400 [A]</t>
  </si>
  <si>
    <t>13283B</t>
  </si>
  <si>
    <t>HLOUBENÍ RÝH ŠÍŘ DO 2M PAŽ I NEPAŽ TŘ. II - DOPRAVA</t>
  </si>
  <si>
    <t>Dle techn. zprávy a výkresových příloh  281.4*5=1 407.000 [A]</t>
  </si>
  <si>
    <t>Dle techn. zprávy a výkresových příloh  12+25+2*15+25+2*25+15+2*25+12+12+30+20=281.000 [A]</t>
  </si>
  <si>
    <t>Dle techn. zprávy a výkresových příloh  149+281.4=430.400 [A]</t>
  </si>
  <si>
    <t>17511</t>
  </si>
  <si>
    <t>OBSYP POTRUBÍ A OBJEKTŮ SE ZHUTNĚNÍM</t>
  </si>
  <si>
    <t>Dle techn. zprávy a výkresových příloh  80*1=80.000 [A]</t>
  </si>
  <si>
    <t>Dle techn. zprávy a výkresových příloh  351.750*1=351.750 [A]</t>
  </si>
  <si>
    <t>Dle techn. zprávy a výkresových příloh  120*1=120.000 [A]</t>
  </si>
  <si>
    <t>Dle techn. zprávy a výkresových příloh  35*1=35.000 [A]</t>
  </si>
  <si>
    <t>Dle techn. zprávy a výkresových příloh  40*1=40.000 [A]</t>
  </si>
  <si>
    <t>Dle techn. zprávy a výkresových příloh  2205+60=2 265.000 [A]</t>
  </si>
  <si>
    <t>Dle techn. zprávy a výkresových příloh  50*1=50.000 [A]</t>
  </si>
  <si>
    <t>Dle techn. zprávy a výkresových příloh  20*1=20.000 [A]</t>
  </si>
  <si>
    <t>100=100.000 [A]</t>
  </si>
  <si>
    <t>Dle techn. zprávy a výkresových příloh  1*5=5.000 [A]</t>
  </si>
  <si>
    <t>75B471</t>
  </si>
  <si>
    <t>KABELOVÝ ROŠT VODOROVNÝ - DODÁVKA</t>
  </si>
  <si>
    <t>Dle techn. zprávy a výkresových příloh 20*1=20.000 [A]</t>
  </si>
  <si>
    <t>75B477</t>
  </si>
  <si>
    <t>KABELOVÝ ROŠT VODOROVNÝ - MONTÁŽ</t>
  </si>
  <si>
    <t>Dle techn. zprávy a výkresových příloh  0.15*12=1.800 [A]</t>
  </si>
  <si>
    <t>75I812</t>
  </si>
  <si>
    <t>KABEL OPTICKÝ SINGLEMODE DO 36 VLÁKEN</t>
  </si>
  <si>
    <t>Dle techn. zprávy a výkresových příloh  0.25*24=6.000 [A]</t>
  </si>
  <si>
    <t>75I813</t>
  </si>
  <si>
    <t>KABEL OPTICKÝ SINGLEMODE DO 72 VLÁKEN</t>
  </si>
  <si>
    <t>Dle techn. zprávy a výkresových příloh  0.15*72+3.85*72+0.21*72+1.9*72+0.21*72=455.040 [A]</t>
  </si>
  <si>
    <t>75I814</t>
  </si>
  <si>
    <t>KABEL OPTICKÝ SINGLEMODE PŘES 72 VLÁKEN</t>
  </si>
  <si>
    <t>Dle techn. zprávy a výkresových příloh  (2.2+2.2)*96=422.400 [A]</t>
  </si>
  <si>
    <t>75I81X</t>
  </si>
  <si>
    <t>KABEL OPTICKÝ SINGLEMODE - MONTÁŽ</t>
  </si>
  <si>
    <t>Dle techn. zprávy a výkresových příloh  150+250+150+2200+2200+210+210=5 370.000 [A]</t>
  </si>
  <si>
    <t>75I81Y</t>
  </si>
  <si>
    <t>KABEL OPTICKÝ SINGLEMODE - DEMONTÁŽ</t>
  </si>
  <si>
    <t>Dle techn. zprávy a výkresových příloh  3900+1800=5 700.000 [A]</t>
  </si>
  <si>
    <t>75I815</t>
  </si>
  <si>
    <t>KABEL OPTICKÝ SINGLEMODE - MONTÁŽ DO OBSAZENÉ TRUBKY</t>
  </si>
  <si>
    <t>Dle techn. zprávy a výkresových příloh  3850+1900=5 750.000 [A]</t>
  </si>
  <si>
    <t>75I851</t>
  </si>
  <si>
    <t>KABEL OPTICKÝ - REZERVA PŘES 500 MM</t>
  </si>
  <si>
    <t>Dle techn. zprávy a výkresových příloh  7*1=7.000 [A]</t>
  </si>
  <si>
    <t>75I85X</t>
  </si>
  <si>
    <t>KABEL OPTICKÝ - REZERVA PŘES 500 MM - MONTÁŽ</t>
  </si>
  <si>
    <t>Dle techn. zprávy a výkresových příloh  2*650+2*1800+2*10+100+40+50=5 110.000 [A]</t>
  </si>
  <si>
    <t>75I91X</t>
  </si>
  <si>
    <t>OPTOTRUBKA HDPE - MONTÁŽ</t>
  </si>
  <si>
    <t>75I91Y</t>
  </si>
  <si>
    <t>OPTOTRUBKA HDPE - DEMONTÁŽ</t>
  </si>
  <si>
    <t>Dle techn. zprávy a výkresových příloh  1*100=100.000 [A]</t>
  </si>
  <si>
    <t>75I931</t>
  </si>
  <si>
    <t>OPTOTRUBKA HDPE NEHOŘLAVÁ PRŮMĚRU DO 40 MM</t>
  </si>
  <si>
    <t>Dle techn. zprávy a výkresových příloh  10*20=200.000 [A]</t>
  </si>
  <si>
    <t>75I961</t>
  </si>
  <si>
    <t>OPTOTRUBKA - HERMETIZACE ÚSEKU DO 2000 M</t>
  </si>
  <si>
    <t>Dle techn. zprávy a výkresových příloh  5000/2000+1+1+0.5=5.000 [A]</t>
  </si>
  <si>
    <t>75I962</t>
  </si>
  <si>
    <t>OPTOTRUBKA - KALIBRACE</t>
  </si>
  <si>
    <t>75IA11</t>
  </si>
  <si>
    <t>OPTOTRUBKOVÁ SPOJKA PRŮMĚRU DO 40 MM</t>
  </si>
  <si>
    <t>Dle techn. zprávy a výkresových příloh  5000/150+5+5+1.667=45.000 [A]</t>
  </si>
  <si>
    <t>75IA1X</t>
  </si>
  <si>
    <t>OPTOTRUBKOVÁ SPOJKA - MONTÁŽ</t>
  </si>
  <si>
    <t>Dle techn. zprávy a výkresových příloh  35+5+5=45.000 [A]</t>
  </si>
  <si>
    <t>Dle techn. zprávy a výkresových příloh  3*1=3.000 [A]</t>
  </si>
  <si>
    <t>75IA5X</t>
  </si>
  <si>
    <t>OPTOTRUBKOVÁ KONCOVKA - MONTÁŽ</t>
  </si>
  <si>
    <t>75IA5Y</t>
  </si>
  <si>
    <t>OPTOTRUBKOVÁ KONCOVKA - DEMONTÁŽ</t>
  </si>
  <si>
    <t>75IA71</t>
  </si>
  <si>
    <t>OPTOTRUBKOVÁ PRŮCHODKA PRŮMĚRU DO 40 MM</t>
  </si>
  <si>
    <t>Dle techn. zprávy a výkresových příloh  13+5+5=23.000 [A]</t>
  </si>
  <si>
    <t>75IA7X</t>
  </si>
  <si>
    <t>OPTOTRUBKOVÁ PRŮCHODKA - MONTÁŽ</t>
  </si>
  <si>
    <t>OPTICKÝ ROZVADĚČ 19"" PROVEDENÍ DO 12 VLÁKEN</t>
  </si>
  <si>
    <t>Dle techn. zprávy a výkresových příloh  2*1=2.000 [A]</t>
  </si>
  <si>
    <t>75IEE2</t>
  </si>
  <si>
    <t>OPTICKÝ ROZVADĚČ 19"" PROVEDENÍ DO 24 VLÁKEN</t>
  </si>
  <si>
    <t>75IEE5</t>
  </si>
  <si>
    <t>OPTICKÝ ROZVADĚČ 19"" PROVEDENÍ DO 144 VLÁKEN</t>
  </si>
  <si>
    <t>75IEFY</t>
  </si>
  <si>
    <t>OPTICKÝ ROZVADĚČ NA ZEĎ - DEMONTÁŽ</t>
  </si>
  <si>
    <t>Dle techn. zprávy a výkresových příloh  1*4=4.000 [A]</t>
  </si>
  <si>
    <t>75II71</t>
  </si>
  <si>
    <t>SPOJKA OPTICKÁ DO 72 VLÁKEN</t>
  </si>
  <si>
    <t>Dle techn. zprávy a výkresových příloh  2*1+2*1+2*1=6.000 [A]</t>
  </si>
  <si>
    <t>75II7X</t>
  </si>
  <si>
    <t>SPOJKA OPTICKÁ - MONTÁŽ</t>
  </si>
  <si>
    <t>Dle techn. zprávy a výkresových příloh  2*1+2*1+3*1-1=6.000 [A]</t>
  </si>
  <si>
    <t>75II7Y</t>
  </si>
  <si>
    <t>SPOJKA OPTICKÁ - DEMONTÁŽ</t>
  </si>
  <si>
    <t>Dle techn. zprávy a výkresových příloh  1+2=3.000 [A]</t>
  </si>
  <si>
    <t>75ID21</t>
  </si>
  <si>
    <t>PLASTOVÁ ZEMNÍ KOMORA PRO ULOŽENÍ SPOJKY</t>
  </si>
  <si>
    <t>Dle techn. zprávy a výkresových příloh  2*1+2*1+1=5.000 [A]</t>
  </si>
  <si>
    <t>75ID2X</t>
  </si>
  <si>
    <t>PLASTOVÁ ZEMNÍ KOMORA PRO ULOŽENÍ SPOJKY - MONTÁŽ</t>
  </si>
  <si>
    <t>75ID2Y</t>
  </si>
  <si>
    <t>PLASTOVÁ ZEMNÍ KOMORA PRO ULOŽENÍ SPOJKY - DEMONTÁŽ</t>
  </si>
  <si>
    <t>75IEH1</t>
  </si>
  <si>
    <t>KONEKTOROVÝ MODUL 12 VLÁKEN - DODÁVKA</t>
  </si>
  <si>
    <t>Dle techn. zprávy a výkresových příloh  3+4+8+4+6+6+5+6+4+3=49.000 [A]</t>
  </si>
  <si>
    <t>75IEHX</t>
  </si>
  <si>
    <t>KONEKTOROVÝ MODUL 12 VLÁKEN - MONTÁŽ</t>
  </si>
  <si>
    <t>75IEHY</t>
  </si>
  <si>
    <t>KONEKTOROVÝ MODUL 12 VLÁKEN - DEMONTÁŽ</t>
  </si>
  <si>
    <t>Dle techn. zprávy a výkresových příloh  13+6+3=22.000 [A]</t>
  </si>
  <si>
    <t>75IEI1</t>
  </si>
  <si>
    <t>SPOJOVACÍ MODUL 12 VLÁKEN - DODÁVKA</t>
  </si>
  <si>
    <t>Dle techn. zprávy a výkresových příloh  3+6+2+1+2=14.000 [A]</t>
  </si>
  <si>
    <t>75IEIX</t>
  </si>
  <si>
    <t>SPOJOVACÍ MODUL 12 VLÁKEN - MONTÁŽ</t>
  </si>
  <si>
    <t>75IEIY</t>
  </si>
  <si>
    <t>SPOJOVACÍ MODUL 12 VLÁKEN - DEMONTÁŽ</t>
  </si>
  <si>
    <t>75IEJ1</t>
  </si>
  <si>
    <t>ZASLEPOVACÍ MODUL 12 VLÁKEN - DODÁVKA</t>
  </si>
  <si>
    <t>Dle techn. zprávy a výkresových příloh  5+1+2+4=12.000 [A]</t>
  </si>
  <si>
    <t>75IEJX</t>
  </si>
  <si>
    <t>ZASLEPOVACÍ MODUL 12 VLÁKEN - MONTÁŽ</t>
  </si>
  <si>
    <t>75J921</t>
  </si>
  <si>
    <t>OPTICKÝ PATCHCORD SINGLEMODE DO 5 M</t>
  </si>
  <si>
    <t>Dle techn. zprávy a výkresových příloh  96+96=192.000 [A]</t>
  </si>
  <si>
    <t>75J92X</t>
  </si>
  <si>
    <t>OPTICKÝ PATCHCORD SINGLEMODE - MONTÁŽ</t>
  </si>
  <si>
    <t>Dle techn. zprávy a výkresových příloh  1+1=2.000 [A]</t>
  </si>
  <si>
    <t>75IH62</t>
  </si>
  <si>
    <t>UKONČENÍ KABELU OPTICKÉHO DO 36 VLÁKEN</t>
  </si>
  <si>
    <t>Dle techn. zprávy a výkresových příloh  1+1+1+1=4.000 [A]</t>
  </si>
  <si>
    <t>75IH63</t>
  </si>
  <si>
    <t>UKONČENÍ KABELU OPTICKÉHO DO 72 VLÁKEN</t>
  </si>
  <si>
    <t>Dle techn. zprávy a výkresových příloh  1+1+2+2=6.000 [A]</t>
  </si>
  <si>
    <t>75IH64</t>
  </si>
  <si>
    <t>UKONČENÍ KABELU OPTICKÉHO PŘES 72 VLÁKEN</t>
  </si>
  <si>
    <t>75IH6Y</t>
  </si>
  <si>
    <t>UKONČENÍ KABELU OPTICKÉHO - DEMONTÁŽ</t>
  </si>
  <si>
    <t>Dle techn. zprávy a výkresových příloh  4+1=5.000 [A]</t>
  </si>
  <si>
    <t>75IH91</t>
  </si>
  <si>
    <t>UKONČENÍ KABELU ŠTÍTEK KABELOVÝ - DODÁVKA</t>
  </si>
  <si>
    <t>Dle techn. zprávy a výkresových příloh  19+8=27.000 [A]</t>
  </si>
  <si>
    <t>75IH9X</t>
  </si>
  <si>
    <t>UKONČENÍ KABELU ŠTÍTEK KABELOVÝ - MONTÁŽ</t>
  </si>
  <si>
    <t>75IK11</t>
  </si>
  <si>
    <t>MĚŘENÍ STÁVAJÍCÍHO OPTICKÉHO KABELU</t>
  </si>
  <si>
    <t>VLÁKNO</t>
  </si>
  <si>
    <t>Dle techn. zprávy a výkresových příloh  24+36+72=132.000 [A]</t>
  </si>
  <si>
    <t>75IK21</t>
  </si>
  <si>
    <t>MĚŘENÍ KOMPLEXNÍ OPTICKÉHO KABELU</t>
  </si>
  <si>
    <t>Dle techn. zprávy a výkresových příloh  96+24+12+12+72+144+12+48+72+108+108=708.000 [A]</t>
  </si>
  <si>
    <t>75JB53</t>
  </si>
  <si>
    <t>DATOVÝ ROZVADĚČ 19" 800X800 DO 47 U</t>
  </si>
  <si>
    <t>75IA31</t>
  </si>
  <si>
    <t>OPTOTRUBKOVÁ SPOJKA Y PRŮMĚRU DO 40 MM</t>
  </si>
  <si>
    <t>75IA3X</t>
  </si>
  <si>
    <t>OPTOTRUBKOVÁ SPOJKA Y - MONTÁŽ</t>
  </si>
  <si>
    <t>75JB5X</t>
  </si>
  <si>
    <t>DATOVÝ ROZVADĚČ 19" 800X1000 - MONTÁŽ</t>
  </si>
  <si>
    <t xml:space="preserve">  PS 93-22-03</t>
  </si>
  <si>
    <t>Ústřední stavědlo Plzeň - Plzeň-Koterov, úpravy stávajících DK</t>
  </si>
  <si>
    <t>PS 93-22-03</t>
  </si>
  <si>
    <t>7421</t>
  </si>
  <si>
    <t>SLABOPROUD</t>
  </si>
  <si>
    <t>75IECY</t>
  </si>
  <si>
    <t>VENKOVNÍ TELEFONNÍ OBJEKT - DEMONTÁŽ</t>
  </si>
  <si>
    <t>1:1+1; dle výkresu č.4+TZ  1+1=2.000 [A]</t>
  </si>
  <si>
    <t>75II31</t>
  </si>
  <si>
    <t>SPOJKA DÁLKOVÉHO KABELU DO 100 ŽIL</t>
  </si>
  <si>
    <t>75II3X</t>
  </si>
  <si>
    <t>SPOJKA DÁLKOVÉHO KABELU - MONTÁŽ</t>
  </si>
  <si>
    <t>75II3Y</t>
  </si>
  <si>
    <t>SPOJKA DÁLKOVÉHO KABELU - DEMONTÁŽ</t>
  </si>
  <si>
    <t>75IFCY</t>
  </si>
  <si>
    <t>UKONČENÍ KABELU DÁLKOVÉHO - DEMONTÁŽ</t>
  </si>
  <si>
    <t>dle výkresu č.4+TZ  5=5.000 [A]</t>
  </si>
  <si>
    <t>75K11Y</t>
  </si>
  <si>
    <t>TRANSFORMÁTOR ODDĚLOVACÍ (OCHRANNÝ) - DEMONTÁŽ</t>
  </si>
  <si>
    <t>dle TZ  25=25.000 [A]</t>
  </si>
  <si>
    <t>75IJ21</t>
  </si>
  <si>
    <t>MĚŘENÍ ZKRÁCENÉ ZÁVĚREČNÉ DÁLKOVÉHO KABELU V OBOU SMĚRECH ZA PROVOZU</t>
  </si>
  <si>
    <t>ČTYŘKA</t>
  </si>
  <si>
    <t>1:21*2; dle TZ (počet čtyřek krát počet měření)  21*2=42.000 [A]</t>
  </si>
  <si>
    <t>7422</t>
  </si>
  <si>
    <t>HLOUBENí</t>
  </si>
  <si>
    <t>1:1*2; dle výkresu č.4 + TZ  1*2=2.000 [A]</t>
  </si>
  <si>
    <t>7425</t>
  </si>
  <si>
    <t>KOMUNIKACE</t>
  </si>
  <si>
    <t>11348</t>
  </si>
  <si>
    <t>ODSTRANĚNÍ KRYTU ZPEVNĚNÝCH PLOCH Z DLAŽDIC VČETNĚ PODKLADU</t>
  </si>
  <si>
    <t>1:2*2; dle výkresu č.4 + TZ  2*2=4.000 [A]</t>
  </si>
  <si>
    <t>582611</t>
  </si>
  <si>
    <t>KRYTY Z BETON DLAŽDIC SE ZÁMKEM ŠEDÝCH TL 60MM DO LOŽE Z KAM</t>
  </si>
  <si>
    <t xml:space="preserve">  PS 93-22-04</t>
  </si>
  <si>
    <t>Ústřední stavědlo Plzeň – Plzeň-Koterov, úprava DOK ČD-Telematika a.s.</t>
  </si>
  <si>
    <t>PS 93-22-04</t>
  </si>
  <si>
    <t>015</t>
  </si>
  <si>
    <t>Poplatky za likvidaci odpadů</t>
  </si>
  <si>
    <t>Dle techn. zprávy a výkresových příloh  2205*0.15*0.2+2161*0.35*0.2+906*0.35*0.2=280.840 [A]</t>
  </si>
  <si>
    <t>Dle techn. zprávy a výkresových příloh  1+1.5-0.5=2.000 [A]</t>
  </si>
  <si>
    <t>015240</t>
  </si>
  <si>
    <t>POPLATKY ZA LIKVIDACŮ ODPADŮ NEKONTAMINOVANÝCH - 20 03 99  ODPAD PODOBNÝ KOMUNÁLNÍMU ODPADU</t>
  </si>
  <si>
    <t>016</t>
  </si>
  <si>
    <t>Dle techn. zprávy a výkresových příloh  1*4.850=4.850 [A]</t>
  </si>
  <si>
    <t>Dle techn. zprávy a výkresových příloh  650*1=650.000 [A]</t>
  </si>
  <si>
    <t>Dle techn. zprávy a výkresových příloh  2205*0.15+2161*0.35+906*0.35=1 404.200 [A]</t>
  </si>
  <si>
    <t>Dle techn. zprávy a výkresových příloh  700*0.2*0.35=49.000 [A]</t>
  </si>
  <si>
    <t>Dle techn. zprávy a výkresových příloh  12*2*2*2+4*2*2*2=128.000 [A]</t>
  </si>
  <si>
    <t>Dle techn. zprávy a výkresových příloh  128*5=640.000 [A]</t>
  </si>
  <si>
    <t>Dle techn. zprávy a výkresových příloh  2205*0.15*0.8+2161*0.35*0.8+906*0.35*0.8=1 123.360 [A]</t>
  </si>
  <si>
    <t>Dle techn. zprávy a výkresových příloh  1123.360*5=5 616.800 [A]</t>
  </si>
  <si>
    <t>Dle techn. zprávy a výkresových příloh  12+25+15+15+2*25+12+25+15+12+20+20+12+12=245.000 [A]</t>
  </si>
  <si>
    <t>Dle techn. zprávy a výkresových příloh  128+1123.360=1 251.360 [A]</t>
  </si>
  <si>
    <t>Dle techn. zprávy a výkresových příloh  100*1=100.000 [A]</t>
  </si>
  <si>
    <t>Dle techn. zprávy a výkresových příloh  2205*0.15+2161*0.35+906*0.35+0.02=1 404.220 [A]</t>
  </si>
  <si>
    <t>Dle techn. zprávy a výkresových příloh  1404.220*1=1 404.220 [A]</t>
  </si>
  <si>
    <t>Dle techn. zprávy a výkresových příloh  30*1=30.000 [A]</t>
  </si>
  <si>
    <t>Dle techn. zprávy a výkresových příloh  2161+906=3 067.000 [A]</t>
  </si>
  <si>
    <t>Dle techn. zprávy a výkresových příloh  4.850*96+4.78*96+1.9*96=1 106.880 [A]</t>
  </si>
  <si>
    <t>Dle techn. zprávy a výkresových příloh  4850+4780+1900=11 530.000 [A]</t>
  </si>
  <si>
    <t>Dle techn. zprávy a výkresových příloh  1*4800=4 800.000 [A]</t>
  </si>
  <si>
    <t>Dle techn. zprávy a výkresových příloh  2310+2365+680+975=6 330.000 [A]</t>
  </si>
  <si>
    <t>Dle techn. zprávy a výkresových příloh  2*50=100.000 [A]</t>
  </si>
  <si>
    <t>Dle techn. zprávy a výkresových příloh  2310/2000+2365/2000+680/2000+975/2000+2.835=6.000 [A]</t>
  </si>
  <si>
    <t>Dle techn. zprávy a výkresových příloh  2310/150+2365/150+680/150+975/150+12.8=55.000 [A]</t>
  </si>
  <si>
    <t>Dle techn. zprávy a výkresových příloh  55*1=55.000 [A]</t>
  </si>
  <si>
    <t>Dle techn. zprávy a výkresových příloh  4*1+4*1+3*1=11.000 [A]</t>
  </si>
  <si>
    <t>Dle techn. zprávy a výkresových příloh  11*1=11.000 [A]</t>
  </si>
  <si>
    <t>75II72</t>
  </si>
  <si>
    <t>SPOJKA OPTICKÁ PŘES 72 VLÁKEN</t>
  </si>
  <si>
    <t>Dle techn. zprávy a výkresových příloh  1*1+1*1=2.000 [A]</t>
  </si>
  <si>
    <t>Dle techn. zprávy a výkresových příloh  1=1.000 [A]</t>
  </si>
  <si>
    <t>75ID11</t>
  </si>
  <si>
    <t>PLASTOVÁ ZEMNÍ KOMORA PRO ULOŽENÍ REZERVY</t>
  </si>
  <si>
    <t>75ID1X</t>
  </si>
  <si>
    <t>PLASTOVÁ ZEMNÍ KOMORA PRO ULOŽENÍ REZERVY - MONTÁŽ</t>
  </si>
  <si>
    <t>Dle techn. zprávy a výkresových příloh  1*2=2.000 [A]</t>
  </si>
  <si>
    <t>Dle techn. zprávy a výkresových příloh  8+4+8+8=28.000 [A]</t>
  </si>
  <si>
    <t>Dle techn. zprávy a výkresových příloh  28*1=28.000 [A]</t>
  </si>
  <si>
    <t>Dle techn. zprávy a výkresových příloh  8*1=8.000 [A]</t>
  </si>
  <si>
    <t>Dle techn. zprávy a výkresových příloh  4*1=4.000 [A]</t>
  </si>
  <si>
    <t>Dle techn. zprávy a výkresových příloh 96*2=192.000 [A]</t>
  </si>
  <si>
    <t>Dle techn. zprávy a výkresových příloh  96*2=192.000 [A]</t>
  </si>
  <si>
    <t>Dle techn. zprávy a výkresových příloh  2*1+1*1+1*1=4.000 [A]</t>
  </si>
  <si>
    <t>Dle techn. zprávy a výkresových příloh  96*1=96.000 [A]</t>
  </si>
  <si>
    <t>Dle techn. zprávy a výkresových příloh  2*96+2*96+2*96=576.000 [A]</t>
  </si>
  <si>
    <t xml:space="preserve">  PS 93-22-05</t>
  </si>
  <si>
    <t>Ústřední stavědlo Plzeň - Plzeň-Koterov, úprava přenosového systému</t>
  </si>
  <si>
    <t>PS 93-22-05</t>
  </si>
  <si>
    <t>75K</t>
  </si>
  <si>
    <t>Napájení</t>
  </si>
  <si>
    <t>75K631</t>
  </si>
  <si>
    <t>AKUMULÁTOROVÁ BATERIE DO 1000 VAH - DODÁVKA</t>
  </si>
  <si>
    <t>1: 1*4; dle VK 2.01 a technické zprávy  1*4=4.000 [A]</t>
  </si>
  <si>
    <t>75K63X</t>
  </si>
  <si>
    <t>AKUMULÁTOROVÁ BATERIE DO 1000 VAH - MONTÁŽ</t>
  </si>
  <si>
    <t>75K321</t>
  </si>
  <si>
    <t>ZÁLOŽNÍ ZDROJ UPS 230 V DO 1000 VA - DODÁVKA</t>
  </si>
  <si>
    <t>1: 5*1; dle VK 2.01 a technické zprávy  5*1=5.000 [A]</t>
  </si>
  <si>
    <t>75K351</t>
  </si>
  <si>
    <t>ZÁLOŽNÍ ZDROJ UPS 230 V DO 12000 VA - DODÁVKA</t>
  </si>
  <si>
    <t>1: 1*1; dle VK 2.01 a technické zprávy  1*1=1.000 [A]</t>
  </si>
  <si>
    <t>75K32X</t>
  </si>
  <si>
    <t>ZÁLOŽNÍ ZDROJ UPS 230 V DO 1000 VA - MONTÁŽ</t>
  </si>
  <si>
    <t>75K35X</t>
  </si>
  <si>
    <t>ZÁLOŽNÍ ZDROJ UPS 230 V DO 12000 VA - MONTÁŽ</t>
  </si>
  <si>
    <t>75K33X</t>
  </si>
  <si>
    <t>ZÁLOŽNÍ ZDROJ UPS 230 V DO 3000 VA - MONTÁŽ</t>
  </si>
  <si>
    <t>75K33Y</t>
  </si>
  <si>
    <t>ZÁLOŽNÍ ZDROJ UPS 230 V DO 3000 VA - DEMONTÁŽ</t>
  </si>
  <si>
    <t>75K414</t>
  </si>
  <si>
    <t>MĚNIČ NAPĚTÍ (STŘÍDAČ) 48 V DC/230 V AC PŘES 1000 VA</t>
  </si>
  <si>
    <t>75K415</t>
  </si>
  <si>
    <t>MĚNIČ NAPĚTÍ (STŘÍDAČ) 48 V DC/230 V AC - DOPLNĚNÍ SNMP DOHLEDU</t>
  </si>
  <si>
    <t>75K416</t>
  </si>
  <si>
    <t>MĚNIČ NAPĚTÍ (STŘÍDAČ) 48 V DC/230 V AC - DOPLNĚNÍ BYPASSU</t>
  </si>
  <si>
    <t>75K41X</t>
  </si>
  <si>
    <t>MĚNIČ NAPĚTÍ (STŘÍDAČ) 48 V DC/230 V AC - MONTÁŽ</t>
  </si>
  <si>
    <t>1: 2*1; dle VK 2.01 a technické zprávy  2*1=2.000 [A]</t>
  </si>
  <si>
    <t>75K41Y</t>
  </si>
  <si>
    <t>MĚNIČ NAPĚTÍ (STŘÍDAČ) 48 V DC/230 V AC - DEMONTÁŽ</t>
  </si>
  <si>
    <t>75K511</t>
  </si>
  <si>
    <t>BATERIOVÉ VEDENÍ O PRŮŘEZU DO 16 MM2 - DODÁVKA</t>
  </si>
  <si>
    <t>1: 2*25; dle VK 2.01 a technické zprávy  2*25=50.000 [A]</t>
  </si>
  <si>
    <t>75M</t>
  </si>
  <si>
    <t>Přenosové zařízení</t>
  </si>
  <si>
    <t>75M72X</t>
  </si>
  <si>
    <t>PŘENOSOVÝ SYSTÉM SDH - MONTÁŽ</t>
  </si>
  <si>
    <t>75M72Y</t>
  </si>
  <si>
    <t>PŘENOSOVÝ SYSTÉM SDH - DEMONTÁŽ</t>
  </si>
  <si>
    <t>75M834</t>
  </si>
  <si>
    <t>PŘENOSOVÝ SYSTÉM, MPLS - CE ROUTER FIXNÍ KONFIGURACE 24XSFP SLOT + 2XPWR</t>
  </si>
  <si>
    <t>75M83B</t>
  </si>
  <si>
    <t>PŘENOSOVÝ SYSTÉM, MPLS - DOPLNĚNÍ 10GE SFP SR</t>
  </si>
  <si>
    <t>2=2.000 [A]</t>
  </si>
  <si>
    <t>75M83C</t>
  </si>
  <si>
    <t>PŘENOSOVÝ SYSTÉM, MPLS - DOPLNĚNÍ 10GE SFP LH</t>
  </si>
  <si>
    <t>1: 4*1; dle VK 2.01 a technické zprávy  4*1=4.000 [A]</t>
  </si>
  <si>
    <t>75M83D</t>
  </si>
  <si>
    <t>PŘENOSOVÝ SYSTÉM, MPLS - TWINAX 10GE 10M</t>
  </si>
  <si>
    <t>1: 3*1; dle VK 2.01 a technické zprávy  3*1=3.000 [A]</t>
  </si>
  <si>
    <t>75M83X</t>
  </si>
  <si>
    <t>PŘENOSOVÝ SYSTÉM, MPLS - MONTÁŽ</t>
  </si>
  <si>
    <t>75M851</t>
  </si>
  <si>
    <t>MEDIAKONVERTOR - MODUL (ŠASÍ) DO 3 SLOTŮ</t>
  </si>
  <si>
    <t>75M854</t>
  </si>
  <si>
    <t>MEDIAKONVERTOR - KARTA ETHERNET</t>
  </si>
  <si>
    <t>75M855</t>
  </si>
  <si>
    <t>MEDIAKONVERTOR - KARTA T1/E1/J1</t>
  </si>
  <si>
    <t>75M856</t>
  </si>
  <si>
    <t>MEDIAKONVERTOR - KARTA SNMP</t>
  </si>
  <si>
    <t>75M85X</t>
  </si>
  <si>
    <t>MEDIAKONVERTOR - MONTÁŽ</t>
  </si>
  <si>
    <t>75M85Y</t>
  </si>
  <si>
    <t>MEDIAKONVERTOR - DEMONTÁŽ</t>
  </si>
  <si>
    <t>75M933</t>
  </si>
  <si>
    <t>DATOVÁ INFRASTRUKTURA LAN, SWITCH ETHERNET L3 - 48X10/100/1000 + 4XUPLINK</t>
  </si>
  <si>
    <t>75M931</t>
  </si>
  <si>
    <t>DATOVÁ INFRASTRUKTURA LAN, SWITCH ETHERNET L3 - 24X10/100/1000 + 4XUPLINK</t>
  </si>
  <si>
    <t>75M936</t>
  </si>
  <si>
    <t>DATOVÁ INFRASTRUKTURA LAN, SWITCH ETHERNET L3 - DOPLNĚNÍ 1GE SFP LH</t>
  </si>
  <si>
    <t>1: 16*1; dle VK 2.01 a technické zprávy  16*1=16.000 [A]</t>
  </si>
  <si>
    <t>75M93X</t>
  </si>
  <si>
    <t>DATOVÁ INFRASTRUKTURA LAN, SWITCH ETHERNET L3 - MONTÁŽ</t>
  </si>
  <si>
    <t>1: 6*1; dle VK 2.01 a technické zprávy  6*1=6.000 [A]</t>
  </si>
  <si>
    <t>75M912</t>
  </si>
  <si>
    <t>DATOVÁ INFRASTRUKTURA LAN, SWITCH ETHERNET L2 - 24X10/100 + 2XUPLINK</t>
  </si>
  <si>
    <t>75M915</t>
  </si>
  <si>
    <t>DATOVÁ INFRASTRUKTURA LAN, SWITCH ETHERNET L2 - 48X10/100 + 2XUPLINK</t>
  </si>
  <si>
    <t>75M917</t>
  </si>
  <si>
    <t>DATOVÁ INFRASTRUKTURA LAN, SWITCH ETHERNET L2 - DOPLNĚNÍ 1GE SFP LH</t>
  </si>
  <si>
    <t>75M91X</t>
  </si>
  <si>
    <t>DATOVÁ INFRASTRUKTURA LAN, SWITCH ETHERNET L2 - MONTÁŽ</t>
  </si>
  <si>
    <t>75M91Y</t>
  </si>
  <si>
    <t>DATOVÁ INFRASTRUKTURA LAN, SWITCH ETHERNET L2 - DEMONTÁŽ</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</si>
  <si>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</si>
  <si>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</si>
  <si>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</si>
  <si>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</si>
  <si>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</si>
  <si>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</si>
  <si>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75N</t>
  </si>
  <si>
    <t>Optická kabeláž</t>
  </si>
  <si>
    <t>1: 26*1; dle VK 2.01 a technické zprávy  26*1=26.000 [A]</t>
  </si>
  <si>
    <t>75J922</t>
  </si>
  <si>
    <t>OPTICKÝ PATCHCORD SINGLEMODE PŘES 5 M</t>
  </si>
  <si>
    <t>75J82X</t>
  </si>
  <si>
    <t>OPTICKÝ PIGTAIL SINGLEMODE - MONTÁŽ</t>
  </si>
  <si>
    <t>1: 52*1; dle VK 2.01 a technické zprávy  52*1=52.000 [A]</t>
  </si>
  <si>
    <t>75P</t>
  </si>
  <si>
    <t>Konfigurační a rekonfigurační práce u stávajících aktivních prvků</t>
  </si>
  <si>
    <t>1: 2*1; dle VK 2.01 a technické zprávy  2*1=2.000 [A] 
2: 1*1; dle VK 2.01 a technické zprávy  1*1=1.000 [B] 
Celkem: A+B=3.000 [C]</t>
  </si>
  <si>
    <t xml:space="preserve">  PS 93-22-11</t>
  </si>
  <si>
    <t>SpS Slovany, EZS</t>
  </si>
  <si>
    <t>PS 93-22-11</t>
  </si>
  <si>
    <t>75O511</t>
  </si>
  <si>
    <t>EZS, ÚSTŘEDNA DO 48 ZÓN</t>
  </si>
  <si>
    <t>ústředna EZS ve sdělovací místnosti</t>
  </si>
  <si>
    <t>75O51X</t>
  </si>
  <si>
    <t>EZS, ÚSTŘEDNA - MONTÁŽ</t>
  </si>
  <si>
    <t>75O521</t>
  </si>
  <si>
    <t>EZS, SOFTWARE ÚSTŘEDNY</t>
  </si>
  <si>
    <t>75O531</t>
  </si>
  <si>
    <t>EZS, TABLO OBSLUHY</t>
  </si>
  <si>
    <t>obslužné tablo ústředny EZS</t>
  </si>
  <si>
    <t>75O53X</t>
  </si>
  <si>
    <t>EZS, TABLO OBSLUHY - MONTÁŽ</t>
  </si>
  <si>
    <t>75O543</t>
  </si>
  <si>
    <t>EZS, KLÁVESNICE - LCD DISPLEJ S VESTAVĚNOU BEZKONTAKTNÍ ČTEČKOU KARET</t>
  </si>
  <si>
    <t>Dle techn. zprávy a výkresov. příloh  1+1+1+1+1=5.000 [A]</t>
  </si>
  <si>
    <t>75O54X</t>
  </si>
  <si>
    <t>EZS, KLÁVESNICE - MONTÁŽ</t>
  </si>
  <si>
    <t>75O561</t>
  </si>
  <si>
    <t>EZS, ROZVODNÁ KRABICE</t>
  </si>
  <si>
    <t>rozvodná krabce</t>
  </si>
  <si>
    <t>Dle dalšího stupně  15*1=15.000 [A]</t>
  </si>
  <si>
    <t>75O56X</t>
  </si>
  <si>
    <t>EZS, ROZVODNÁ KRABICE - MONTÁŽ</t>
  </si>
  <si>
    <t>75O573</t>
  </si>
  <si>
    <t>EZS, MAGNETICKÝ KONTAKT HLINÍKOVÝ - LEHKÉ PROVEDENÍ</t>
  </si>
  <si>
    <t>magnetické kontakty na dveřích objektu</t>
  </si>
  <si>
    <t>Dle techn. zprávy a výkresov. příloh  1*11=11.000 [A]</t>
  </si>
  <si>
    <t>75O57X</t>
  </si>
  <si>
    <t>EZS, MAGNETICKÝ KONTAKT - MONTÁŽ</t>
  </si>
  <si>
    <t>75O592</t>
  </si>
  <si>
    <t>EZS, PROSTOROVÝ DETEKTOR DUÁLNÍ</t>
  </si>
  <si>
    <t>detektory pohybu ve vybraných místnostech TB</t>
  </si>
  <si>
    <t>Dle techn. zprávy a výkresov. příloh  1*7=7.000 [A]</t>
  </si>
  <si>
    <t>75O59X</t>
  </si>
  <si>
    <t>EZS, PROSTOROVÝ DETEKTOR - MONTÁŽ</t>
  </si>
  <si>
    <t>75O5B1</t>
  </si>
  <si>
    <t>EZS, HLÁSIČ KOUŘE</t>
  </si>
  <si>
    <t>hlásiče kouře ve vybraných místnostech TB</t>
  </si>
  <si>
    <t>Dle techn. zprávy a výkresov. příloh  1*8=8.000 [A]</t>
  </si>
  <si>
    <t>75O5BX</t>
  </si>
  <si>
    <t>EZS, HLÁSIČ KOUŘE - MONTÁŽ</t>
  </si>
  <si>
    <t>75O5J1</t>
  </si>
  <si>
    <t>EZS, KOMUNIKAČNÍ ROZHRANÍ PRO INTEGRACI DO PROGRAMU TŘETÍCH STRAN TCP/IP</t>
  </si>
  <si>
    <t>komunikační rozhraní pro možnost napojení na další systémy</t>
  </si>
  <si>
    <t>75O5JX</t>
  </si>
  <si>
    <t>EZS, KOMUNIKAČNÍ ROZHRANÍ - MONTÁŽ</t>
  </si>
  <si>
    <t>75O5K1</t>
  </si>
  <si>
    <t>EZS, PŘEPĚŤOVÁ OCHRANA SBĚRNICE</t>
  </si>
  <si>
    <t>přepěťová ochrana sběrnice</t>
  </si>
  <si>
    <t>75O5KX</t>
  </si>
  <si>
    <t>EZS, PŘEPĚŤOVÁ OCHRANA SBĚRNICE - MONTÁŽ</t>
  </si>
  <si>
    <t>75O5M2</t>
  </si>
  <si>
    <t>EZS, SIRÉNA VENKOVNÍ</t>
  </si>
  <si>
    <t>venkovní siréna na fasádě TB</t>
  </si>
  <si>
    <t>75O5MX</t>
  </si>
  <si>
    <t>EZS, SIRÉNA - MONTÁŽ</t>
  </si>
  <si>
    <t>75O5NW</t>
  </si>
  <si>
    <t>EZS, KLIENTSKÉ PRACOVIŠTĚ - DOPLNĚNÍ HW, SW, LICENCE</t>
  </si>
  <si>
    <t>adaptace klientského pracoviště pro rozšíření EZS</t>
  </si>
  <si>
    <t>75O5O1</t>
  </si>
  <si>
    <t>EZS, ŠKOLENÍ A ZÁCVIK PERSONÁLU OBSLUHUJÍCÍHO ZAŘÍZENÍ EZS</t>
  </si>
  <si>
    <t>školení a zácvik obsluhy EZS</t>
  </si>
  <si>
    <t>75O5O2</t>
  </si>
  <si>
    <t>EZS, ZÁVĚREČNÉ OŽIVENÍ, NASTAVENÍ A FUNKČNÍ ODZKOUŠENÍ ZAŘÍZENÍ EZS</t>
  </si>
  <si>
    <t>Závěrečné nastaveni a uvedení EZS do provozu</t>
  </si>
  <si>
    <t>75K621</t>
  </si>
  <si>
    <t>AKUMULÁTOROVÁ BATERIE DO 500 VAH - DODÁVKA</t>
  </si>
  <si>
    <t>baterie pro zálohu systému na dobu 12h</t>
  </si>
  <si>
    <t>75K62X</t>
  </si>
  <si>
    <t>AKUMULÁTOROVÁ BATERIE DO 500 VAH - MONTÁŽ</t>
  </si>
  <si>
    <t>75J212</t>
  </si>
  <si>
    <t>KABEL SDĚLOVACÍ PRO VNITŘNÍ POUŽITÍ DO 10 PÁRŮ PRŮMĚRU 0,5 MM</t>
  </si>
  <si>
    <t>kabel FTP cat.5e</t>
  </si>
  <si>
    <t>Dle techn. zprávy a výkresov. příloh  4*0.5=2.000 [A]</t>
  </si>
  <si>
    <t>75J23X</t>
  </si>
  <si>
    <t>KABEL SDĚLOVACÍ, MONTÁŽ A UPEVNĚNÍ</t>
  </si>
  <si>
    <t>Dle techn. Zprávy  1*500=500.000 [A]</t>
  </si>
  <si>
    <t>75J111</t>
  </si>
  <si>
    <t>NOSNÁ LIŠTA PLASTOVÁ</t>
  </si>
  <si>
    <t>montážní lišta pro vedení kabelových rozvodů</t>
  </si>
  <si>
    <t>Dle techn. zprávy a výkresov. příloh  1*100=100.000 [A]</t>
  </si>
  <si>
    <t>75J11X</t>
  </si>
  <si>
    <t>NOSNÁ LIŠTA PLASTOVÁ - MONTÁŽ</t>
  </si>
  <si>
    <t>Silnoproud</t>
  </si>
  <si>
    <t>742G11</t>
  </si>
  <si>
    <t>KABEL NN DVOU- A TŘÍŽÍLOVÝ CU S PLASTOVOU IZOLACÍ DO 2,5 MM2</t>
  </si>
  <si>
    <t>CYKY J3x2,5</t>
  </si>
  <si>
    <t>Dle techn. zprávy a výkresov. příloh  1*20=20.000 [A]</t>
  </si>
  <si>
    <t>R74G11</t>
  </si>
  <si>
    <t>KABEL NN DVOU- A TŘÍŽÍLOVÝ CU S PLASTOVOU IZOLACÍ DO 2,5 MM2 MONTÁŽ</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</si>
  <si>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</si>
  <si>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Všeobecné elektro</t>
  </si>
  <si>
    <t>702511</t>
  </si>
  <si>
    <t>PRŮRAZ ZDIVEM (PŘÍČKOU) ZDĚNÝM TLOUŠŤKY DO 45 CM</t>
  </si>
  <si>
    <t>pro vedení kabelů skrz zeď</t>
  </si>
  <si>
    <t>Dle techn. zprávy a výkresov. příloh  1*10=10.000 [A]</t>
  </si>
  <si>
    <t xml:space="preserve">  PS 93-22-12</t>
  </si>
  <si>
    <t>SpS Slovany, sdělovací zařízení</t>
  </si>
  <si>
    <t>PS 93-22-12</t>
  </si>
  <si>
    <t>75JA53</t>
  </si>
  <si>
    <t>ROZVADĚČ STRUKT. KABELÁŽE, PATCHPANEL, 24 ZÁSUVEK, DODÁVKA</t>
  </si>
  <si>
    <t>Dle techn. zprávy a výkresov. příloh  1=1.000 [A]</t>
  </si>
  <si>
    <t>75JA55</t>
  </si>
  <si>
    <t>ROZVADĚČ STRUKT. KABELÁŽE, PATCHPANEL, ZÁSUVKA RJ45, DODÁVKA, MONTÁŽ, UKONČ. KABELU</t>
  </si>
  <si>
    <t>Dle techn. zprávy a výkresov. příloh  6=6.000 [A]</t>
  </si>
  <si>
    <t>75JA51</t>
  </si>
  <si>
    <t>ROZVADĚČ STRUKT. KABELÁŽE, ORGANIZAR-DODÁVKA</t>
  </si>
  <si>
    <t>75JA5X</t>
  </si>
  <si>
    <t>ROZVADĚČ STRUKT. KABELÁŽE, MONTÁŽ ORGANIZARU, PATCHPANELU</t>
  </si>
  <si>
    <t>Dle techn. zprávy a výkresov. příloh</t>
  </si>
  <si>
    <t>75L487</t>
  </si>
  <si>
    <t>PŘÍSLUŠENSTVÍ KS - INJECTOR PRO POE</t>
  </si>
  <si>
    <t>Technická specifikace položky odpovídá příslušné cenové soustavě  Technická specifikace položky odpovídá příslušné cenové soustavě</t>
  </si>
  <si>
    <t>75J31X</t>
  </si>
  <si>
    <t>KABEL SDĚLOVACÍ PRO STRUKTUROVANOU KABELÁŽ UTP - MONTÁŽ</t>
  </si>
  <si>
    <t>Dle techn. zprávy a výkresov. příloh  1.6=1.600 [A]</t>
  </si>
  <si>
    <t>75JA32</t>
  </si>
  <si>
    <t>ZÁSUVKA SDRUŽENNÁ NA OMÍTKU</t>
  </si>
  <si>
    <t>Dle techn. zprávy a výkresov. příloh  3=3.000 [A]</t>
  </si>
  <si>
    <t>75JA3X</t>
  </si>
  <si>
    <t>ZÁSUVKA SDRUŽENNÁ - MONTÁŽ</t>
  </si>
  <si>
    <t>75M331</t>
  </si>
  <si>
    <t>DIGITÁLNÍ TELEFONIE A VOIP, TELEFONNÍ PŘÍSTOJ VOIP ZÁKLADNÍ - DODÁVKA</t>
  </si>
  <si>
    <t>75M33X</t>
  </si>
  <si>
    <t>DIGITÁLNÍ TELEFONIE A VOIP, TELEFONNÍ PŘÍSTOJ VOIP ZÁKLADNÍ - MONTÁŽ</t>
  </si>
  <si>
    <t>75J311</t>
  </si>
  <si>
    <t>KABEL SDĚLOVACÍ PRO STRUKTUROVANOU KABELÁŽ UTP</t>
  </si>
  <si>
    <t>DLE VýKRESU 2 - 7M*6  1.6=1.600 [A]</t>
  </si>
  <si>
    <t>1. Položka obsahuje:   – dodávku specifikované kabelizace včetně potřebného drobného montážního materiálu   – dopravu a skladování  2. Položka neobsahuje:   X  3. Způsob měření:  Dodávka specifikované kabelizace se měří v délce udané v kmpárech.</t>
  </si>
  <si>
    <t>703512</t>
  </si>
  <si>
    <t>ELEKTROINSTALAČNÍ LIŠTA ŠÍŘKY PŘES 30 DO 60 MM</t>
  </si>
  <si>
    <t>Dle techn. zprávy a výkresov. příloh  7=7.000 [A]</t>
  </si>
  <si>
    <t xml:space="preserve">  PS 93-22-21</t>
  </si>
  <si>
    <t>Zastávka Plzeň-Slovany, rozhlasové zařízení</t>
  </si>
  <si>
    <t>PS 93-22-21</t>
  </si>
  <si>
    <t>Sdělovací zařízení</t>
  </si>
  <si>
    <t>75L113</t>
  </si>
  <si>
    <t>ROZHLASOVÁ ÚSTŘEDNA DIGITÁLNÍ (IP) PROVEDENÍ SE ZESILOVAČEM DO 300W</t>
  </si>
  <si>
    <t>1*1=1.000 [A]</t>
  </si>
  <si>
    <t>75L11X</t>
  </si>
  <si>
    <t>ROZHLASOVÁ ÚSTŘEDNA - MONTÁŽ</t>
  </si>
  <si>
    <t>75L123</t>
  </si>
  <si>
    <t>PŘÍSLUŠENSTVÍ ÚSTŘEDNY - SPOJOVACÍ MODUL ROZHLASU</t>
  </si>
  <si>
    <t>75L12X</t>
  </si>
  <si>
    <t>PŘÍSLUŠENSTVÍ ÚSTŘEDNY - MONTÁŽ</t>
  </si>
  <si>
    <t>75L161</t>
  </si>
  <si>
    <t>ROZHLASOVÉ PŘÍSLUŠENSTVÍ - KONZOLA PRO REPRODUKTOR</t>
  </si>
  <si>
    <t>10*1=10.000 [A]</t>
  </si>
  <si>
    <t>75L162</t>
  </si>
  <si>
    <t>OZHLASOVÉ PŘÍSLUŠENSTVÍ - SVORKOVNICE PRO SKLOPNÝ ROZHLASOVÝ STOŽÁR</t>
  </si>
  <si>
    <t>75L16X</t>
  </si>
  <si>
    <t>ROZHLASOVÉ PŘÍSLUŠENSTVÍ - MONTÁŽ</t>
  </si>
  <si>
    <t>10+10=20.000 [A]</t>
  </si>
  <si>
    <t>75L175</t>
  </si>
  <si>
    <t>REPRODUKTOR VENKOVNÍ TLAKOVÝ S NASTAVITELNÝM VÝKONEM</t>
  </si>
  <si>
    <t>75L17X</t>
  </si>
  <si>
    <t>REPRODUKTOR VENKOVNÍ - MONTÁŽ</t>
  </si>
  <si>
    <t>75L191</t>
  </si>
  <si>
    <t>KABEL SILOVÝ PRO ROZHLAS PRŮMĚRU DO 1,5 MM2</t>
  </si>
  <si>
    <t>kmžíla</t>
  </si>
  <si>
    <t>300*3*2  2.1=2.100 [A]</t>
  </si>
  <si>
    <t>75L19X</t>
  </si>
  <si>
    <t>KABEL SILOVÝ PRO ROZHLAS - MONTÁŽ</t>
  </si>
  <si>
    <t>75L1A2</t>
  </si>
  <si>
    <t>MĚŘENÍ AKUSTICKÉHO HLUKU NA HRANICI OCHRANNÉHO PÁSMA V ZAST.</t>
  </si>
  <si>
    <t>KOMPLET</t>
  </si>
  <si>
    <t>75IEB1</t>
  </si>
  <si>
    <t>SKŘÍŇ KLIMATIZOVANÁ DVOJITÁ PŘES 25 U</t>
  </si>
  <si>
    <t>75IEBX</t>
  </si>
  <si>
    <t>SKŘÍŇ KLIMATIZOVANÁ DVOJITÁ PŘES 245U - MONTÁŽ</t>
  </si>
  <si>
    <t>75IF4X</t>
  </si>
  <si>
    <t>MONTÁŽNÍ RÁM DO 10+1 - MONTÁŽ</t>
  </si>
  <si>
    <t>6*1=6.000 [A]</t>
  </si>
  <si>
    <t>75IG11</t>
  </si>
  <si>
    <t>TYČ UZEMŇOVACÍ</t>
  </si>
  <si>
    <t>4*1=4.000 [A]</t>
  </si>
  <si>
    <t>75IG1X</t>
  </si>
  <si>
    <t>TYČ UZEMŇOVACÍ - MONTÁŽ</t>
  </si>
  <si>
    <t>75IG61</t>
  </si>
  <si>
    <t>VEDENÍ UZEMŇOVACÍ V ZEMI Z FEZN DRÁTU DO 120 MM2</t>
  </si>
  <si>
    <t>10=10.000 [A]</t>
  </si>
  <si>
    <t>75IG6X</t>
  </si>
  <si>
    <t>VEDENÍ UZEMŇOVACÍ V ZEMI Z FEZN DRÁTU DO 120 MM2 - MONTÁŽ</t>
  </si>
  <si>
    <t>75IH11</t>
  </si>
  <si>
    <t>UKONČENÍ KABELU CELOPLASTOVÉHO BEZ PANCÍŘE DO 40 ŽIL</t>
  </si>
  <si>
    <t>300*1=300.000 [A]</t>
  </si>
  <si>
    <t>75L3ED</t>
  </si>
  <si>
    <t>SW MODUL DÁLKOVÉ HLÁŠENÍ PRO JEDNOTLIVOU STANICI NA TRATI</t>
  </si>
  <si>
    <t>Zemní práce</t>
  </si>
  <si>
    <t>13283A</t>
  </si>
  <si>
    <t>HLOUBENÍ RÝH ŠÍŘ DO 2M PAŽ I NEPAŽ TŘ. II - BEZ DOPRAVY</t>
  </si>
  <si>
    <t>30*0.5*1+10=25.000 [A]</t>
  </si>
  <si>
    <t>0.8*0.8*1=0.640 [A]</t>
  </si>
  <si>
    <t>32=32.000 [A]</t>
  </si>
  <si>
    <t xml:space="preserve">  PS 93-22-22</t>
  </si>
  <si>
    <t>Zastávka Plzeň-Slovany, informační zařízení</t>
  </si>
  <si>
    <t>PS 93-22-22</t>
  </si>
  <si>
    <t>741</t>
  </si>
  <si>
    <t>Elektroinstalační materiál, uzemnění, hromosvod</t>
  </si>
  <si>
    <t>741172</t>
  </si>
  <si>
    <t>KRABICE (ROZVODKA) INSTALAČNÍ KABELOVÁ VE VYŠŠÍM KRYTÍ - MIN. IP 44 VČETNĚ PRŮCHODEK SE SVORKAMI 3-F DO 10 MM2</t>
  </si>
  <si>
    <t>1:1+1+1; Dle techn. zprávy a výkresov. příloh  1+1+1=3.000 [A]</t>
  </si>
  <si>
    <t>1: Dle techn. zprávy a výkresov. příloh  5+5+5+5+10=30.000 [A]</t>
  </si>
  <si>
    <t>1: Dle techn. zprávy a výkresov. příloh  2+2+2+2+2=10.000 [A]</t>
  </si>
  <si>
    <t>741C05</t>
  </si>
  <si>
    <t>SPOJOVÁNÍ UZEMŇOVACÍCH VODIČŮ</t>
  </si>
  <si>
    <t>1: Dle techn. zprávy a výkresov. příloh  10*1=10.000 [A]</t>
  </si>
  <si>
    <t>741C07</t>
  </si>
  <si>
    <t>VYVEDENÍ UZEMŇOVACÍCH VODIČŮ NA POVRCH/KONSTRUKCI</t>
  </si>
  <si>
    <t>1: Dle techn. zprávy a výkresov. příloh  1+1+1+1+1=5.000 [A]</t>
  </si>
  <si>
    <t>742</t>
  </si>
  <si>
    <t>Silnoproudé rozvody</t>
  </si>
  <si>
    <t>1: Dle techn. zprávy a výkresov. příloh  55+10+75+145+85=370.000 [A]</t>
  </si>
  <si>
    <t>742L11</t>
  </si>
  <si>
    <t>UKONČENÍ DVOU AŽ PĚTIŽÍLOVÉHO KABELU V ROZVADĚČI NEBO NA PŘÍSTROJI DO 2,5 MM2</t>
  </si>
  <si>
    <t>1:8*2; Dle techn. zprávy a výkresov. příloh  8*2=16.000 [A]</t>
  </si>
  <si>
    <t>744</t>
  </si>
  <si>
    <t>Rozvaděče NN</t>
  </si>
  <si>
    <t>744111</t>
  </si>
  <si>
    <t>ROZVODNICE NN MODULÁRNÍ, MIN. IP 30, DO 24 MODULŮ</t>
  </si>
  <si>
    <t>1:1*1; Dle techn. zprávy a výkresov. příloh  1*1=1.000 [A]</t>
  </si>
  <si>
    <t>744811</t>
  </si>
  <si>
    <t>PROUDOVÝ CHRÁNIČ DVOUPÓLOVÝ S NADPROUDOVOU OCHRANOU (10 KA) DO 30 MA, DO 25 A</t>
  </si>
  <si>
    <t>1:1+3; Dle techn. zprávy a výkresov. příloh  1+3=4.000 [A]</t>
  </si>
  <si>
    <t>747</t>
  </si>
  <si>
    <t>Zkoušky, revize a HZS</t>
  </si>
  <si>
    <t>747212</t>
  </si>
  <si>
    <t>CELKOVÁ PROHLÍDKA, ZKOUŠENÍ, MĚŘENÍ A VYHOTOVENÍ VÝCHOZÍ REVIZNÍ ZPRÁVY, PRO OBJEM IN PŘES 100 DO 500 TIS. KČ</t>
  </si>
  <si>
    <t>747301</t>
  </si>
  <si>
    <t>PROVEDENÍ PROHLÍDKY A ZKOUŠKY PRÁVNICKOU OSOBOU, VYDÁNÍ PRŮKAZU ZPŮSOBILOSTI</t>
  </si>
  <si>
    <t>747511</t>
  </si>
  <si>
    <t>ZKOUŠKY VODIČŮ A KABELŮ NN PRŮŘEZU ŽÍLY DO 5X25 MM2</t>
  </si>
  <si>
    <t>1:5*1; Dle techn. zprávy a výkresov. příloh  5*1=5.000 [A]</t>
  </si>
  <si>
    <t>75G</t>
  </si>
  <si>
    <t>Informační a vizuální</t>
  </si>
  <si>
    <t>75L364</t>
  </si>
  <si>
    <t>NÁSTUPIŠTNÍ TABULE IS OBOUSTRANNÁ S ČÍSLEM KOLEJE + HODINY</t>
  </si>
  <si>
    <t>1:1+1; Dle techn. zprávy a výkresov. příloh  1+1=2.000 [A]</t>
  </si>
  <si>
    <t>75L36X</t>
  </si>
  <si>
    <t>NÁSTUPIŠTNÍ TABULE IS - MONTÁŽ</t>
  </si>
  <si>
    <t>75L3A1</t>
  </si>
  <si>
    <t>INFORMAČNÍ PRVEK, HLASOVÝ MODUL PRO NEVIDOMÉ</t>
  </si>
  <si>
    <t>1:1+1+1+1+1; Dle techn. zprávy a výkresov. příloh  1+1+1+1+1=5.000 [A]</t>
  </si>
  <si>
    <t>75L3A4</t>
  </si>
  <si>
    <t>INFORMAČNÍ PRVEK, ZÁVĚS PRO INFORMAČNÍ TABULE</t>
  </si>
  <si>
    <t>75L3A7</t>
  </si>
  <si>
    <t>INFORMAČNÍ PRVEK, SLOUP PRO JEDNU INFORMAČNÍ TABULI SE ZASTŘEŠENÍM</t>
  </si>
  <si>
    <t>75L3AX</t>
  </si>
  <si>
    <t>INFORMAČNÍ PRVEK, - MONTÁŽ</t>
  </si>
  <si>
    <t>1:5+5+5; Dle techn. zprávy a výkresov. příloh  5+5+5=15.000 [A]</t>
  </si>
  <si>
    <t>75L3B3</t>
  </si>
  <si>
    <t>MONITOR IS LCD PŘES 40"" PRO PROVOZ 24/7</t>
  </si>
  <si>
    <t>75L3B4</t>
  </si>
  <si>
    <t>MONITORIS OCHRANNÝ, TEMPEROVANÝ, ANTIVANDAL KRYT</t>
  </si>
  <si>
    <t>75L3BX</t>
  </si>
  <si>
    <t>MONITOR IS - MONTÁŽ</t>
  </si>
  <si>
    <t>1:3+3; Dle techn. zprávy a výkresov. příloh  3+3=6.000 [A]</t>
  </si>
  <si>
    <t>75L3C2</t>
  </si>
  <si>
    <t>PŘEVODNÍK IS ETHERNET/RS485</t>
  </si>
  <si>
    <t>75L3CX</t>
  </si>
  <si>
    <t>PŘEVODNÍK - MONTÁŽ</t>
  </si>
  <si>
    <t>75L3DW</t>
  </si>
  <si>
    <t>HW PRO ŘÍZENÍ SYSTÉMU - DOPLNĚNÍ</t>
  </si>
  <si>
    <t>Dle techn. zprávy a výkresov. příloh  1+1+1+1=4.000 [A]</t>
  </si>
  <si>
    <t>75L3EC</t>
  </si>
  <si>
    <t>SW MODUL DÁLKOVÉHO ŘÍZENÍ TABULÍ (PRO JEDNOTLIVOU STANICI NA TRATI)</t>
  </si>
  <si>
    <t>75L3EE</t>
  </si>
  <si>
    <t>SW MODUL PRO PODPORU HLASOVÉHO MODULU PRO NEVIDOMÉ PRO JEDNOTLIVOU STANICI NA TR</t>
  </si>
  <si>
    <t>75L3EI</t>
  </si>
  <si>
    <t>SW MODUL SW, PŘÍPRAVA DAT GVD</t>
  </si>
  <si>
    <t>75L3EW</t>
  </si>
  <si>
    <t>SW PRO ŘÍZENÍ SYSTÉMU (TRAŤOVÉ NASAZENÍ) - DOPLNĚNÍ</t>
  </si>
  <si>
    <t>1:2+2+2+2; Dle techn. zprávy a výkresov. příloh  2+2+2+2=8.000 [A]</t>
  </si>
  <si>
    <t>75L3H1</t>
  </si>
  <si>
    <t>SW PRO ŘÍZENÍ SYSTÉMU (OSTATNÍ SPOLEČNÉ POLOŽKY) - SW MODUL - ODJEZDY/PŘÍJEZDY VLAKŮ NA INF.MONITORU</t>
  </si>
  <si>
    <t>75L3H7</t>
  </si>
  <si>
    <t>SW PRO ŘÍZENÍ SYSTÉMU (OSTATNÍ SPOLEČNÉ POLOŽKY) - SW DOPLNĚNÍ ŘÍDÍCÍHO SERVERU INFORMAČNÍHO SYSTÉMU</t>
  </si>
  <si>
    <t>75L3HW</t>
  </si>
  <si>
    <t>SW PRO ŘÍZENÍ SYSTÉMU (OSTATNÍ SPOLEČNÉ POLOŽKY) - DOPLNĚNÍ</t>
  </si>
  <si>
    <t>1:2+3; Dle techn. zprávy a výkresov. příloh  2+3=5.000 [A]</t>
  </si>
  <si>
    <t>75L3I1</t>
  </si>
  <si>
    <t>ZAŠKOLENÍ OBSLUHY NA MÍSTĚ, INSTALACE, DOPRAVA DO 200 KM</t>
  </si>
  <si>
    <t>75L3J1</t>
  </si>
  <si>
    <t>ŠÉFMONTÁŽE, ZKOUŠENÍ, OŽIVENÍ, REVIZE INFORMAČNÍHO SYSTÉMU DO 10 PRVKŮ</t>
  </si>
  <si>
    <t>R75L482</t>
  </si>
  <si>
    <t>PŘÍSLUŠENSTVÍ IS - PŘEPĚŤOVÁ OCHRANA PRO IS</t>
  </si>
  <si>
    <t>Technická specifikace položky odpovídá příslušné cenové soustavě původní položky</t>
  </si>
  <si>
    <t>R75L48X</t>
  </si>
  <si>
    <t>PŘÍSLUŠENSTVÍ IS - MONTÁŽ</t>
  </si>
  <si>
    <t>1:3*1; Dle techn. zprávy a výkresov. příloh  3*1=3.000 [A]</t>
  </si>
  <si>
    <t>75H</t>
  </si>
  <si>
    <t>Telefonní a přenosové systémy</t>
  </si>
  <si>
    <t>R75M8244</t>
  </si>
  <si>
    <t>PRŮMYSLOVÝ SWITCH ETHERNET L2 2 PORTŮ, POE, SFP</t>
  </si>
  <si>
    <t>75M866</t>
  </si>
  <si>
    <t>PŘEVODNÍK - SFP</t>
  </si>
  <si>
    <t>1:2+2; Dle techn. zprávy a výkresov. příloh 2+2=4.000 [A]</t>
  </si>
  <si>
    <t>75I</t>
  </si>
  <si>
    <t>Proudové zdroje</t>
  </si>
  <si>
    <t>75K231</t>
  </si>
  <si>
    <t>NAPÁJECÍ ZDROJ 48 V DC DO 5 A</t>
  </si>
  <si>
    <t>75K23X</t>
  </si>
  <si>
    <t>NAPÁJECÍ ZDROJ 48 V DC - MONTÁŽ</t>
  </si>
  <si>
    <t>75J</t>
  </si>
  <si>
    <t>Úložná vedení</t>
  </si>
  <si>
    <t>1:((165+150)*4)/1000; Dle techn. zprávy a výkresov. příloh  ((165+150)*4)/1000=1.260 [A]</t>
  </si>
  <si>
    <t>1: Dle techn. zprávy a výkresov. příloh 10+100+140+150+280+70=750.000 [A]</t>
  </si>
  <si>
    <t>1:750*1; Dle techn. zprávy a výkresov. příloh  750*1=750.000 [A]</t>
  </si>
  <si>
    <t>ÚSEK</t>
  </si>
  <si>
    <t>1:2+2+2; Dle techn. zprávy a výkresov. příloh  2+2+2=6.000 [A]</t>
  </si>
  <si>
    <t>1:6*1; Dle techn. zprávy a výkresov. příloh  6*1=6.000 [A]</t>
  </si>
  <si>
    <t>1: Dle techn. zprávy a výkresov. příloh  4+4+4+4+4=20.000 [A]</t>
  </si>
  <si>
    <t>1:20*1; Dle techn. zprávy a výkresov. příloh  20*1=20.000 [A]</t>
  </si>
  <si>
    <t>75IEF1</t>
  </si>
  <si>
    <t>OPTICKÝ ROZVADĚČ NA ZEĎ DO 12 VLÁKEN</t>
  </si>
  <si>
    <t>75IEFX</t>
  </si>
  <si>
    <t>OPTICKÝ ROZVADĚČ NA ZEĎ - MONTÁŽ</t>
  </si>
  <si>
    <t>1:2*1; Dle techn. zprávy a výkresov. příloh  2*1=2.000 [A]</t>
  </si>
  <si>
    <t>1:2+2; Dle techn. zprávy a výkresov. příloh  2+2=4.000 [A]</t>
  </si>
  <si>
    <t>1: Dle techn. zprávy a výkresov. příloh  (1+1)*4=8.000 [A]</t>
  </si>
  <si>
    <t>Vnitřní rozvody</t>
  </si>
  <si>
    <t>75J321</t>
  </si>
  <si>
    <t>KABEL SDĚLOVACÍ PRO STRUKTUROVANOU KABELÁŽ FTP/STP</t>
  </si>
  <si>
    <t>1: Dle techn. zprávy a výkresov. příloh  ((15+55+75+5)*4)/1000=0.600 [A]</t>
  </si>
  <si>
    <t>75J32X</t>
  </si>
  <si>
    <t>KABEL SDĚLOVACÍ PRO STRUKTUROVANOU KABELÁŽ FTP/STP - MONTÁŽ</t>
  </si>
  <si>
    <t>1:0,6*1; Dle techn. zprávy a výkresov. příloh  0.6*1=0.600 [A]</t>
  </si>
  <si>
    <t>75J821</t>
  </si>
  <si>
    <t>OPTICKÝ PIGTAIL SINGLEMODE DO 2 M</t>
  </si>
  <si>
    <t>1:4*4; Dle techn. zprávy a výkresov. příloh  4*4=16.000 [A]</t>
  </si>
  <si>
    <t>1:16*1; Dle techn. zprávy a výkresov. příloh  16*1=16.000 [A]</t>
  </si>
  <si>
    <t>1:4*1; Dle techn. zprávy a výkresov. příloh  4*1=4.000 [A]</t>
  </si>
  <si>
    <t>1: Dle techn. zprávy a výkresov. příloh  2+2+2+2=8.000 [A]</t>
  </si>
  <si>
    <t>7613</t>
  </si>
  <si>
    <t>Hloubení</t>
  </si>
  <si>
    <t>13193</t>
  </si>
  <si>
    <t>HLOUBENÍ JAM ZAPAŽ I NEPAŽ TŘ III</t>
  </si>
  <si>
    <t>13293</t>
  </si>
  <si>
    <t>HLOUBENÍ RÝH ŠÍŘ DO 2M PAŽ I NEPAŽ TŘ. III</t>
  </si>
  <si>
    <t>1: Dle techn. zprávy a výkresov. příloh  25*0.3*0.8=6.000 [A]</t>
  </si>
  <si>
    <t>7617</t>
  </si>
  <si>
    <t>8702</t>
  </si>
  <si>
    <t>Kabelové žlaby, chráničky</t>
  </si>
  <si>
    <t>1: Dle techn. zprávy a výkresov. příloh  15+20+5+5=45.000 [A]</t>
  </si>
  <si>
    <t>702312</t>
  </si>
  <si>
    <t>ZAKRYTÍ KABELŮ VÝSTRAŽNOU FÓLIÍ ŠÍŘKY PŘES 20 DO 40 CM</t>
  </si>
  <si>
    <t>1: Dle techn. zprávy a výkresov. příloh  50+40+70+100=260.000 [A]</t>
  </si>
  <si>
    <t>1:2*16; Dle techn. zprávy a výkresov. příloh  2*16=32.000 [A]</t>
  </si>
  <si>
    <t xml:space="preserve">  PS 93-22-23</t>
  </si>
  <si>
    <t>ZAST Plzeň-Slovany, kamerový systém</t>
  </si>
  <si>
    <t>PS 93-22-23</t>
  </si>
  <si>
    <t>56.7=56.700 [A]</t>
  </si>
  <si>
    <t>R75L3A8</t>
  </si>
  <si>
    <t>SLOUP PRO KAMEROVÝ SYSTÉM DO 6 M, VČ BETONOVÉHO ZÁKLADU A UZEMNĚNÍ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</si>
  <si>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</si>
  <si>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R75L3Ad</t>
  </si>
  <si>
    <t>SLOUP PRO KAMEROVÝ SYSTÉM DO 6 M, VČ BETONOVÉHO ZÁKLADU A UZEMNĚNÍ,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</si>
  <si>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</si>
  <si>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75L451</t>
  </si>
  <si>
    <t>KAMEROVÝ SERVER - ZÁZNAMOVÉ ZAŘÍZENÍ, DO 8 KAMER (HW, SW, LICENCE)</t>
  </si>
  <si>
    <t>75L456</t>
  </si>
  <si>
    <t>KAMEROVÝ SERVER - HDD DO 2 TB, PRO PROVOZ 24/7</t>
  </si>
  <si>
    <t>75L45X</t>
  </si>
  <si>
    <t>KAMEROVÝ SERVER - MONTÁŽ</t>
  </si>
  <si>
    <t>75L421</t>
  </si>
  <si>
    <t>KAMERA DIGITÁLNÍ (IP) PEVNÁ</t>
  </si>
  <si>
    <t>4=4.000 [A]</t>
  </si>
  <si>
    <t>75L424</t>
  </si>
  <si>
    <t>KAMERA DIGITÁLNÍ (IP) SW LICENCE</t>
  </si>
  <si>
    <t>75L42X</t>
  </si>
  <si>
    <t>KAMERA DIGITÁLNÍ (IP) - MONTÁŽ</t>
  </si>
  <si>
    <t>75L481</t>
  </si>
  <si>
    <t>PŘÍSLUŠENSTVÍ KS - ROZVODNÁ SKŘÍŇ KS</t>
  </si>
  <si>
    <t>1+1=2.000 [A]</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</si>
  <si>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</si>
  <si>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</si>
  <si>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</si>
  <si>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</si>
  <si>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</si>
  <si>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</si>
  <si>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</si>
  <si>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</si>
  <si>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R75M8243</t>
  </si>
  <si>
    <t>SWITCH ETHERNET L2 2 PORTŮ, POE, 8 SFP</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</si>
  <si>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</si>
  <si>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PRŮMYSLOVÝ SWITCH ETHERNET L2, POE, SFP</t>
  </si>
  <si>
    <t>8=8.000 [A]</t>
  </si>
  <si>
    <t>5=5.000 [A]</t>
  </si>
  <si>
    <t>OPTICKÝ ROZVADĚČ 19"" PROVEDENÍ 24 VLÁKEN</t>
  </si>
  <si>
    <t>75IEEX</t>
  </si>
  <si>
    <t>OPTICKÝ ROZVADĚČ 19"" PROVEDENÍ - MONTÁŽ</t>
  </si>
  <si>
    <t>75IEG1</t>
  </si>
  <si>
    <t>KAZETA PRO ULOŽENÍ SVÁRŮ - DODÁVKA</t>
  </si>
  <si>
    <t>75IEGX</t>
  </si>
  <si>
    <t>KAZETA PRO ULOŽENÍ SVÁRŮ - MONTÁŽ</t>
  </si>
  <si>
    <t>600=600.000 [A]</t>
  </si>
  <si>
    <t>16=16.000 [A]</t>
  </si>
  <si>
    <t>1.4=1.400 [A]</t>
  </si>
  <si>
    <t>350=350.000 [A]</t>
  </si>
  <si>
    <t>75J81X</t>
  </si>
  <si>
    <t>OPTICKÝ PIGTAIL MULTIMODE - MONTÁŽ</t>
  </si>
  <si>
    <t>0.24=0.240 [A]</t>
  </si>
  <si>
    <t>R75JBAA1</t>
  </si>
  <si>
    <t>ZÁSUVKOVÝ PANEL 230V DO 19" ROZVÁDĚČE</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</si>
  <si>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</si>
  <si>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</si>
  <si>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</si>
  <si>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</si>
  <si>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</si>
  <si>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</si>
  <si>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</si>
  <si>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</si>
  <si>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</si>
  <si>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</si>
  <si>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</si>
  <si>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</si>
  <si>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703511</t>
  </si>
  <si>
    <t>ELEKTROINSTALAČNÍ LIŠTA ŠÍŘKY DO 30 MM</t>
  </si>
  <si>
    <t>300=300.000 [A]</t>
  </si>
  <si>
    <t xml:space="preserve">  PS 93-22-24</t>
  </si>
  <si>
    <t>SpS Slovany, kamerový systém</t>
  </si>
  <si>
    <t>PS 93-22-24</t>
  </si>
  <si>
    <t>6=6.000 [A]</t>
  </si>
  <si>
    <t>75L46W</t>
  </si>
  <si>
    <t>KLIENSTKÉ PRACOVIŠTĚ - DOPLNĚNÍ HW, SW, LICENCE</t>
  </si>
  <si>
    <t>75L46X</t>
  </si>
  <si>
    <t>KLIENSTKÉ PRACOVIŠTĚ - MONTÁŽ</t>
  </si>
  <si>
    <t>R75M8247</t>
  </si>
  <si>
    <t>SWITCH ETHERNET L2 12 PORTŮ, POE</t>
  </si>
  <si>
    <t>75JA52</t>
  </si>
  <si>
    <t>ROZVADĚČ STRUKT. KABELÁŽE, PATCHPANEL, 12 ZÁSUVEK, DODÁVKA</t>
  </si>
  <si>
    <t>0.6=0.600 [A]</t>
  </si>
  <si>
    <t>25=25.000 [A]</t>
  </si>
  <si>
    <t>50=50.000 [A]</t>
  </si>
  <si>
    <t xml:space="preserve">  PS 93-22-41</t>
  </si>
  <si>
    <t>Ústřední stavědlo Plzeň-ŽST Plzeň-Koterov, DDTS</t>
  </si>
  <si>
    <t>PS 93-22-41</t>
  </si>
  <si>
    <t>75O911</t>
  </si>
  <si>
    <t>DDTS ŽDC, INTEGRAČNÍ KONCENTRÁTOR</t>
  </si>
  <si>
    <t>Dle technické zprávy a výkresových příloh  1=1.000 [A]</t>
  </si>
  <si>
    <t>75O914</t>
  </si>
  <si>
    <t>DDTS ŽDC, ŘÍDICÍ STANICE PLC DO 96XDI / 96XDO / 48XAI</t>
  </si>
  <si>
    <t>Dle technické zprávy a výkresových příloh  1+1=2.000 [A]</t>
  </si>
  <si>
    <t>75O915</t>
  </si>
  <si>
    <t>DDTS ŽDC, PŘEVODNÍK M-BUS/ ETHERNET</t>
  </si>
  <si>
    <t>Dle technické zprávy a výkresových příloh  8*1=8.000 [A]</t>
  </si>
  <si>
    <t>75O918</t>
  </si>
  <si>
    <t>DDTS ŽDC, SNÍMAČ TEPLOTY A VLHKOSTI</t>
  </si>
  <si>
    <t>Dle technické zprávy a výkresových příloh  6*1=6.000 [A]</t>
  </si>
  <si>
    <t>75O91A</t>
  </si>
  <si>
    <t>DDTS ŽDC, KOMUNIKAČNÍ PŘEVODNÍK</t>
  </si>
  <si>
    <t>Dle technické zprávy a výkresových příloh  10*1=10.000 [A]</t>
  </si>
  <si>
    <t>75O91X</t>
  </si>
  <si>
    <t>DDTS ŽDC, MONTÁŽ</t>
  </si>
  <si>
    <t>Dle technické zprávy a výkresových příloh  10+6+8+1+1+1=27.000 [A]</t>
  </si>
  <si>
    <t>75O923</t>
  </si>
  <si>
    <t>DDTS ŽDC, SW DOPLNĚNÍ INS</t>
  </si>
  <si>
    <t>Dle technické zprávy a výkresových příloh  1+1+28=30.000 [A]</t>
  </si>
  <si>
    <t>75O926</t>
  </si>
  <si>
    <t>DDTS ŽDC, SW DOPLNĚNÍ TES</t>
  </si>
  <si>
    <t>Dle technické zprávy a výkresových příloh  20=20.000 [A]</t>
  </si>
  <si>
    <t>75O931</t>
  </si>
  <si>
    <t>DDTS ŽDC, SW DOPLNĚNÍ APLIKACE KLIENTA O TLS</t>
  </si>
  <si>
    <t>Dle technické zprávy a výkresových příloh  1+1+1=3.000 [A]</t>
  </si>
  <si>
    <t>75O932</t>
  </si>
  <si>
    <t>DDTS ŽDC, KLIENTSKÉ PRACOVIŠTĚ STACIONÁRNÍ</t>
  </si>
  <si>
    <t>75O933</t>
  </si>
  <si>
    <t>DDTS ŽDC, SW PRO STACIONÁRNÍHO KLIENTA</t>
  </si>
  <si>
    <t>75O934</t>
  </si>
  <si>
    <t>DDTS ŽDC, SW DOPLNĚNÍ STACIONÁRNÍHO KLIENTA</t>
  </si>
  <si>
    <t>Dle technické zprávy a výkresových příloh  50=50.000 [A]</t>
  </si>
  <si>
    <t>75O937</t>
  </si>
  <si>
    <t>DDTS ŽDC, SW DOPLNĚNÍ KLIENTA V DTTZ</t>
  </si>
  <si>
    <t>Dle technické zprávy a výkresových příloh  1+1+1+1=4.000 [A]</t>
  </si>
  <si>
    <t>75O93A</t>
  </si>
  <si>
    <t>DDTS ŽDC, KLIENTSKÉ PRACOVIŠTĚ MOBILNÍ</t>
  </si>
  <si>
    <t>75O93B</t>
  </si>
  <si>
    <t>DDTS ŽDC, SW PRO MOBILNÍHO KLIENTA</t>
  </si>
  <si>
    <t>75O93C</t>
  </si>
  <si>
    <t>DDTS ŽDC, SW DOPLNĚNÍ MOBILNÍHO KLIENTA</t>
  </si>
  <si>
    <t>Dle technické zprávy a výkresových příloh  1+1+1+1+1+1=6.000 [A]</t>
  </si>
  <si>
    <t>75O93X</t>
  </si>
  <si>
    <t>DDTS ŽDC, KLIENTSKÉ PRACOVIŠTĚ STACIONÁRNÍ - MONTÁŽ</t>
  </si>
  <si>
    <t>75O941</t>
  </si>
  <si>
    <t>DDTS ŽDC, INTEGRACE EOV</t>
  </si>
  <si>
    <t>Dle technické zprávy a výkresových příloh  1+1+1+1+1=5.000 [A]</t>
  </si>
  <si>
    <t>75O942</t>
  </si>
  <si>
    <t>DDTS ŽDC, INTEGRACE OSV</t>
  </si>
  <si>
    <t>75O943</t>
  </si>
  <si>
    <t>DDTS ŽDC, INTEGRACE EZS</t>
  </si>
  <si>
    <t>75O945</t>
  </si>
  <si>
    <t>DDTS ŽDC, INTEGRACE ASHS</t>
  </si>
  <si>
    <t>75O946</t>
  </si>
  <si>
    <t>DDTS ŽDC, INTEGRACE RDD</t>
  </si>
  <si>
    <t>75O947</t>
  </si>
  <si>
    <t>DDTS ŽDC, INTEGRACE OSE</t>
  </si>
  <si>
    <t>75O948</t>
  </si>
  <si>
    <t>DDTS ŽDC, INTEGRACE ROZ</t>
  </si>
  <si>
    <t>75O94A</t>
  </si>
  <si>
    <t>DDTS ŽDC, INTEGRACE KAM</t>
  </si>
  <si>
    <t>75O94B</t>
  </si>
  <si>
    <t>DDTS ŽDC, INTEGRACE AKTIVNÍHO PRVKU PŘENOSOVÉHO SYSTÉMU LTDS</t>
  </si>
  <si>
    <t>Dle technické zprávy a výkresových příloh  7=7.000 [A]</t>
  </si>
  <si>
    <t>75O94D</t>
  </si>
  <si>
    <t>DDTS ŽDC, INTEGRACE ISC</t>
  </si>
  <si>
    <t>75O94E</t>
  </si>
  <si>
    <t>DDTS ŽDC, INTEGRACE NAPÁJECÍHO ZDROJE</t>
  </si>
  <si>
    <t>75O94H</t>
  </si>
  <si>
    <t>DDTS ŽDC, INTEGRACE VZT</t>
  </si>
  <si>
    <t>75O94I</t>
  </si>
  <si>
    <t>DDTS ŽDC, INTEGRACE EE</t>
  </si>
  <si>
    <t>Dle technické zprávy a výkresových příloh  8=8.000 [A]</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</si>
  <si>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</si>
  <si>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</si>
  <si>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</si>
  <si>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</si>
  <si>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</si>
  <si>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</si>
  <si>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</si>
  <si>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</si>
  <si>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</si>
  <si>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</si>
  <si>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</si>
  <si>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</si>
  <si>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</si>
  <si>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</si>
  <si>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Dle technické zprávy a výkresových příloh  10=10.000 [A]</t>
  </si>
  <si>
    <t>75O957</t>
  </si>
  <si>
    <t>DDTS ŽDC, INTEGRACE TLS DO INS</t>
  </si>
  <si>
    <t>75O958</t>
  </si>
  <si>
    <t>75O959</t>
  </si>
  <si>
    <t>DDTS ŽDC, ZÁVĚREČNÁ ZKOUŠKA</t>
  </si>
  <si>
    <t>75O961</t>
  </si>
  <si>
    <t>DDTS ŽDC, SPOLUPRÁCE ZHOTOVITELE URČENÉHO ZAŘÍZENÍ PŘI INTEGRACI DO DDTS</t>
  </si>
  <si>
    <t>75O971</t>
  </si>
  <si>
    <t>DDTS ŽDC, VYBAVENÁ SKŘÍŇ PRO DDTS ROZVADĚČOVÁ ZÁVĚSNÁ VÝŠKY DO 1400 MM</t>
  </si>
  <si>
    <t>75K223</t>
  </si>
  <si>
    <t>NAPÁJECÍ ZDROJ 24 V DC PŘES 10 A</t>
  </si>
  <si>
    <t>75K22X</t>
  </si>
  <si>
    <t>NAPÁJECÍ ZDROJ 24 V DC - MONTÁŽ</t>
  </si>
  <si>
    <t>75K331</t>
  </si>
  <si>
    <t>ZÁLOŽNÍ ZDROJ UPS 230 V DO 3000 VA - DODÁVKA</t>
  </si>
  <si>
    <t>75K423</t>
  </si>
  <si>
    <t>MĚNIČ NAPĚTÍ 48 V DC/12, 24, 60 V DC DO 1000 VA</t>
  </si>
  <si>
    <t>75K42X</t>
  </si>
  <si>
    <t>MĚNIČ NAPĚTÍ 48 V DC/12, 24, 60 V DC - MONTÁŽ</t>
  </si>
  <si>
    <t>744Q22</t>
  </si>
  <si>
    <t>SVODIČ PŘEPĚTÍ TYP 1+2 (TŘÍDA B+C) 3-4 PÓLOVÝ</t>
  </si>
  <si>
    <t>744Q42</t>
  </si>
  <si>
    <t>SVODIČ PŘEPĚTÍ TYP 3 (TŘÍDA D) 3-4 PÓLOVÝ</t>
  </si>
  <si>
    <t>Dle technické zprávy a výkresových příloh  30=30.000 [A]</t>
  </si>
  <si>
    <t>744613</t>
  </si>
  <si>
    <t>JISTIČ JEDNOPÓLOVÝ (10 KA) OD 13 DO 20 A</t>
  </si>
  <si>
    <t>744612</t>
  </si>
  <si>
    <t>JISTIČ JEDNOPÓLOVÝ (10 KA) OD 4 DO 10 A</t>
  </si>
  <si>
    <t>744634</t>
  </si>
  <si>
    <t>JISTIČ TŘÍPÓLOVÝ (10 KA) OD 25 DO 40 A</t>
  </si>
  <si>
    <t>742J23</t>
  </si>
  <si>
    <t>SYKFY 10X2X0,5, KABEL SDĚLOVACÍ IZOLACE PVC</t>
  </si>
  <si>
    <t>Dle technické zprávy a výkresových příloh  500=500.000 [A]</t>
  </si>
  <si>
    <t>742J29</t>
  </si>
  <si>
    <t>KABEL SDĚLOVACÍ LAN UTP/FTP UKONČENÝ KONEKTORY RJ45</t>
  </si>
  <si>
    <t>Dle technické zprávy a výkresových příloh  400=400.000 [A]</t>
  </si>
  <si>
    <t>Dle technické zprávy a výkresových příloh  100=100.000 [A]</t>
  </si>
  <si>
    <t>703754</t>
  </si>
  <si>
    <t>PROTIPOŽÁRNÍ UCPÁVKA PROSTUPU KABELOVÉHO PR. DO 110MM, DO EI 90 MIN.</t>
  </si>
  <si>
    <t xml:space="preserve">  PS 94-22-01</t>
  </si>
  <si>
    <t>ŽST Plzeň-Koterov, úpravy DOK a ZOK SŽDC, s.o.</t>
  </si>
  <si>
    <t>PS 94-22-01</t>
  </si>
  <si>
    <t>Dle techn. zprávy a výkresových příloh  2695*0.15*0.2=80.850 [A]</t>
  </si>
  <si>
    <t>Dle techn. zprávy a výkresových příloh  3.230*1=3.230 [A]</t>
  </si>
  <si>
    <t>Dle techn. zprávy a výkresových příloh  14*8=112.000 [A]</t>
  </si>
  <si>
    <t>Dle techn. zprávy a výkresových příloh  250*1=250.000 [A]</t>
  </si>
  <si>
    <t>Dle techn. zprávy a výkresových příloh  2695*0.15=404.250 [A]</t>
  </si>
  <si>
    <t>Dle techn. zprávy a výkresových příloh  8*2*2*2=64.000 [A]</t>
  </si>
  <si>
    <t>Dle techn. zprávy a výkresových příloh  64*5=320.000 [A]</t>
  </si>
  <si>
    <t>Dle techn. zprávy a výkresových příloh  2695*0.15*0.8=323.400 [A]</t>
  </si>
  <si>
    <t>Dle techn. zprávy a výkresových příloh  323.4*5=1 617.000 [A]</t>
  </si>
  <si>
    <t>Dle techn. zprávy a výkresových příloh  12+12+20+12=56.000 [A]</t>
  </si>
  <si>
    <t>Dle techn. zprávy a výkresových příloh  323.4+64=387.400 [A]</t>
  </si>
  <si>
    <t>Dle techn. zprávy a výkresových příloh  404.25*1=404.250 [A]</t>
  </si>
  <si>
    <t>Dle techn. zprávy a výkresových příloh  46*1=46.000 [A]</t>
  </si>
  <si>
    <t>Dle techn. zprávy a výkresových příloh  46*1-30=16.000 [A]</t>
  </si>
  <si>
    <t>Dle techn. zprávy a výkresových příloh  2695*1=2 695.000 [A]</t>
  </si>
  <si>
    <t>Dle techn. zprávy a výkresových příloh  12*1=12.000 [A]</t>
  </si>
  <si>
    <t>Dle techn. zprávy a výkresových příloh  (3.3+3.23)*36=235.080 [A]</t>
  </si>
  <si>
    <t>Dle techn. zprávy a výkresových příloh  3100*1=3 100.000 [A]</t>
  </si>
  <si>
    <t>Dle techn. zprávy a výkresových příloh  3300+3230=6 530.000 [A]</t>
  </si>
  <si>
    <t>Dle techn. zprávy a výkresových příloh  2890+2890=5 780.000 [A]</t>
  </si>
  <si>
    <t>Dle techn. zprávy a výkresových příloh  1*200=200.000 [A]</t>
  </si>
  <si>
    <t>Dle techn. zprávy a výkresových příloh  5780/2000+0.11=3.000 [A]</t>
  </si>
  <si>
    <t>Dle techn. zprávy a výkresových příloh  5780*1=5 780.000 [A]</t>
  </si>
  <si>
    <t>Dle techn. zprávy a výkresových příloh  5780/150+1.467=40.000 [A]</t>
  </si>
  <si>
    <t>75IA1Y</t>
  </si>
  <si>
    <t>OPTOTRUBKOVÁ SPOJKA - DEMONTÁŽ</t>
  </si>
  <si>
    <t>Dle techn. zprávy a výkresových příloh  5*1=5.000 [A]</t>
  </si>
  <si>
    <t>Dle techn. zprávy a výkresových příloh  36*2=72.000 [A]</t>
  </si>
  <si>
    <t>Dle techn. zprávy a výkresových příloh  36*1+12*1=48.000 [A]</t>
  </si>
  <si>
    <t>Dle techn. zprávy a výkresových příloh  36*2+36*2+12*1=156.000 [A]</t>
  </si>
  <si>
    <t xml:space="preserve">  PS 94-22-02</t>
  </si>
  <si>
    <t>ŽST Plzeň-Koterov, úpravy stávajících DK</t>
  </si>
  <si>
    <t>PS 94-22-02</t>
  </si>
  <si>
    <t>75I723</t>
  </si>
  <si>
    <t>KABEL KLASICKÝ DÁLKOVÝ DVOUPLÁŠŤOVÝ S PANCÍŘEM DO 37 ČTYŘEK</t>
  </si>
  <si>
    <t>dle výkresu č.4+TZ  22*(32+168)/1000=4.400 [A]</t>
  </si>
  <si>
    <t>75I72X</t>
  </si>
  <si>
    <t>KABEL KLASICKÝ DÁLKOVÝ DVOUPLÁŠŤOVÝ S PANCÍŘEM - MONTÁŽ</t>
  </si>
  <si>
    <t>dle výkresu č.4+TZ  32+168=200.000 [A]</t>
  </si>
  <si>
    <t>75I72Y</t>
  </si>
  <si>
    <t>KABEL KLASICKÝ DÁLKOVÝ DVOUPLÁŠŤOVÝ S PANCÍŘEM - DEMONTÁŽ</t>
  </si>
  <si>
    <t>dle výkresu č.4+TZ  1=1.000 [A]</t>
  </si>
  <si>
    <t>dle výkresu č.4+TZ  1+2+2+1=6.000 [A]</t>
  </si>
  <si>
    <t>dle výkresu č.4+TZ  1+1=2.000 [A]</t>
  </si>
  <si>
    <t>dle TZ (počet čtyřek krát počet měření)  21*2=42.000 [A]</t>
  </si>
  <si>
    <t>dle výkresu č.4+TZ  4=4.000 [A]</t>
  </si>
  <si>
    <t>75IE3Y</t>
  </si>
  <si>
    <t>SKŘÍŇ ROZVODNÁ PŘES 100 PÁRŮ - DEMONTÁŽ</t>
  </si>
  <si>
    <t>75M951</t>
  </si>
  <si>
    <t>DATOVÁ INFRASTRUKTURA LAN, MODEM</t>
  </si>
  <si>
    <t>dle TZ  6=6.000 [A]</t>
  </si>
  <si>
    <t>75M95X</t>
  </si>
  <si>
    <t>DATOVÁ INFRASTRUKTURA LAN, MODEM - MONTÁŽ</t>
  </si>
  <si>
    <t>HLOUBENÍ</t>
  </si>
  <si>
    <t>HLOUBENÍ JAM ZAPAŽ I NEPAŽ TŘ II (pro kabelovou spojku)</t>
  </si>
  <si>
    <t>dle výkresu č.4 + TZ  1*6=6.000 [A]</t>
  </si>
  <si>
    <t>dle výkresu č.3,4,5 + TZ  150*0.35*0.9-0.25=47.000 [A]</t>
  </si>
  <si>
    <t>HLOUBENÍ JAM ZAPAŽ I NEPAŽ TŘ II (startovacích jam)</t>
  </si>
  <si>
    <t>dle výkresu č.4 + TZ  3*4=12.000 [A]</t>
  </si>
  <si>
    <t>KONSTRUKCE</t>
  </si>
  <si>
    <t>dle výkresu č.4 + TZ  6+8+47+4=65.000 [A]</t>
  </si>
  <si>
    <t>ODKOP</t>
  </si>
  <si>
    <t>dle výkresu č.3,4,5 + TZ  150*0.35*0.3+0.25=16.000 [A]</t>
  </si>
  <si>
    <t>RAŽBY</t>
  </si>
  <si>
    <t>dle výkresu č.3,4 + TZ  30+18=48.000 [A]</t>
  </si>
  <si>
    <t>POVRCH</t>
  </si>
  <si>
    <t>18235</t>
  </si>
  <si>
    <t>ROZPROSTŘENÍ ORNICE V ROVINĚ V TL DO 0,50M</t>
  </si>
  <si>
    <t>VŠEOB_ELEKTRO</t>
  </si>
  <si>
    <t>dle výkresu č..4 + TZ  8=8.000 [A]</t>
  </si>
  <si>
    <t>dle výkresu č.4,5 + TZ  150=150.000 [A]</t>
  </si>
  <si>
    <t xml:space="preserve">  PS 94-22-03</t>
  </si>
  <si>
    <t>ŽST Plzeň-Koterov, úprava DOK ČD-Telematika a.s.</t>
  </si>
  <si>
    <t>PS 94-22-03</t>
  </si>
  <si>
    <t>Dle techn. zprávy a výkresových příloh  2763*0.35*0.2+2695*0.15*0.2=274.260 [A]</t>
  </si>
  <si>
    <t>Dle techn. zprávy a výkresových příloh  2763*0.35+2695*0.15=1 371.300 [A]</t>
  </si>
  <si>
    <t>Dle techn. zprávy a výkresových příloh  800*0.2*0.35=56.000 [A]</t>
  </si>
  <si>
    <t>Dle techn. zprávy a výkresových příloh  12*2*2*2+6*1*1*1=102.000 [A]</t>
  </si>
  <si>
    <t>Dle techn. zprávy a výkresových příloh  102*5=510.000 [A]</t>
  </si>
  <si>
    <t>Dle techn. zprávy a výkresových příloh  2763*0.35*0.8+2695*0.15*0.8=1 097.040 [A]</t>
  </si>
  <si>
    <t>Dle techn. zprávy a výkresových příloh  1097.040*5=5 485.200 [A]</t>
  </si>
  <si>
    <t>Dle techn. zprávy a výkresových příloh  12+12+25+12+12+12+12+12+12+20+12=153.000 [A]</t>
  </si>
  <si>
    <t>Dle techn. zprávy a výkresových příloh  102+1097.040=1 199.040 [A]</t>
  </si>
  <si>
    <t>Dle techn. zprávy a výkresových příloh  1371.300*1=1 371.300 [A]</t>
  </si>
  <si>
    <t>Dle techn. zprávy a výkresových příloh  2763*1=2 763.000 [A]</t>
  </si>
  <si>
    <t>Dle techn. zprávy a výkresových příloh  (3.23+3.3)*96=626.880 [A]</t>
  </si>
  <si>
    <t>Dle techn. zprávy a výkresových příloh  3230+3300=6 530.000 [A]</t>
  </si>
  <si>
    <t>Dle techn. zprávy a výkresových příloh  3000*1=3 000.000 [A]</t>
  </si>
  <si>
    <t>Dle techn. zprávy a výkresových příloh  2890+3000=5 890.000 [A]</t>
  </si>
  <si>
    <t>Dle techn. zprávy a výkresových příloh  3=3.000 [A]</t>
  </si>
  <si>
    <t>Dle techn. zprávy a výkresových příloh  5890*1=5 890.000 [A]</t>
  </si>
  <si>
    <t>Dle techn. zprávy a výkresových příloh  5890/150+0.733=40.000 [A]</t>
  </si>
  <si>
    <t>40*1=40.000 [A]</t>
  </si>
  <si>
    <t>Dle techn. zprávy a výkresových příloh  4+4=8.000 [A]</t>
  </si>
  <si>
    <t>75IA7Y</t>
  </si>
  <si>
    <t>OPTOTRUBKOVÁ PRŮCHODKA - DEMONTÁŽ</t>
  </si>
  <si>
    <t>75ID1Y</t>
  </si>
  <si>
    <t>PLASTOVÁ ZEMNÍ KOMORA PRO ULOŽENÍ REZERVY - DEMONTÁŽ</t>
  </si>
  <si>
    <t>Dle techn. zprávy a výkresových příloh  192/2=96.000 [A]</t>
  </si>
  <si>
    <t>75IE41</t>
  </si>
  <si>
    <t>SLOUPKOVÝ ROZVADĚČ DO 100 PÁRŮ</t>
  </si>
  <si>
    <t>75IE4X</t>
  </si>
  <si>
    <t>SLOUPKOVÝ ROZVADĚČ DO 100 PÁRŮ - MONTÁŽ</t>
  </si>
  <si>
    <t>Dle techn. zprávy a výkresových příloh  2*2=4.000 [A]</t>
  </si>
  <si>
    <t>Dle techn. zprávy a výkresových příloh  96*2+96*2=384.000 [A]</t>
  </si>
  <si>
    <t xml:space="preserve">  PS 94-22-04</t>
  </si>
  <si>
    <t>ŽST Plzeň - Koterov, místní kabelizace</t>
  </si>
  <si>
    <t>PS 94-22-04</t>
  </si>
  <si>
    <t>915*0.5*0.1+2486*0.15*0.1+(149.5-83.04)=149.500 [A]</t>
  </si>
  <si>
    <t>915*0.5=457.500 [A]</t>
  </si>
  <si>
    <t>dle situace  915*0.5*0.2=91.500 [A]</t>
  </si>
  <si>
    <t>SEJMUTÍ ORNICE NEBO LESNÍ PŮDY (příspěvek pro společnou trasu s TK)</t>
  </si>
  <si>
    <t>dle situace  2486*0.25*0.2+0.7=125.000 [A]</t>
  </si>
  <si>
    <t>dle schéma a situace  4*(1.5*1*2)=12.000 [A]</t>
  </si>
  <si>
    <t>dle schéma a situace  915*0.5*1.1=503.250 [A]</t>
  </si>
  <si>
    <t>dle schéma a situace  (915*0.5*1.1)*1=503.250 [A]</t>
  </si>
  <si>
    <t>HLOUBENÍ RÝH ŠÍŘ DO 2M PAŽ I NEPAŽ TŘ. II (příspěvek pro společnou trasu s TK)</t>
  </si>
  <si>
    <t>dle situace  2486*0.15*1.1=410.190 [A]</t>
  </si>
  <si>
    <t>HLOUBENÍ RÝH ŠÍŘ DO 2M PAŽ I NEPAŽ TŘ. II - DOPRAVA (příspěvek pro společnou trasu s TK)</t>
  </si>
  <si>
    <t>viz situace  (2486*0.15*1.1)*1=410.190 [A]</t>
  </si>
  <si>
    <t>viz schéma a situace (provizorní trasa)  1*45+1*15=60.000 [A]</t>
  </si>
  <si>
    <t>dle schéma a situace - MK mimo trasu TK  915*0.5*1.1=503.250 [A]</t>
  </si>
  <si>
    <t>dle tabulky podchodů pod kolejištěm  (14+9)*(0.36*0.36-3.14*0.08*0.08) +17*(0.68*0.54-5*3.14*0.08*0.08)+(14+10)*(0.52*0.36-2*3.14*0.08*0.08)+0.219=10.800 [A]</t>
  </si>
  <si>
    <t>ZÁSYP JAM A RÝH ZEMINOU SE ZHUTNĚNÍM (příspěvek pro společnou trasu s TK)</t>
  </si>
  <si>
    <t>dle schéma a situace  2486*0.15*1.1=410.190 [A]</t>
  </si>
  <si>
    <t>dle situace a schéma - MK mimo trasu TK  915*0.5=457.500 [A]</t>
  </si>
  <si>
    <t>OZNAČOVACÍ ŠTÍTEK KABELOVÉHO VEDENÍ, SPOJKY NEBO KABELOVÉ SKŘÍNĚ (VČ.OBJÍMKY)</t>
  </si>
  <si>
    <t>dle schéma  17*2=34.000 [A]</t>
  </si>
  <si>
    <t>20=20.000 [A]</t>
  </si>
  <si>
    <t>dle schéma a situace  770*1=770.000 [A]</t>
  </si>
  <si>
    <t>dle schéma a situace  145*1=145.000 [A]</t>
  </si>
  <si>
    <t>dle tabulky podchodů pod kolejištěm  1*14+1*9+5*17+2*14+2*10=156.000 [A]</t>
  </si>
  <si>
    <t>KŘIŽOVATKA KABELOVÝCH VEDENÍ SE STÁV.INŽENÝRSKOU SÍTÍ (KABELEM, POTRUBÍM APOD.)</t>
  </si>
  <si>
    <t>UZEMŇOVACÍ VODIČ (PÁSEK) V ZEMI FEZN DO 120 MM2</t>
  </si>
  <si>
    <t>741C03</t>
  </si>
  <si>
    <t>POUZDRO PRO PRŮCHOD UZEMŇOVACÍHO PÁSKU STĚNOU</t>
  </si>
  <si>
    <t>viz schéma  2=2.000 [A]</t>
  </si>
  <si>
    <t>viz schéma  6=6.000 [A]</t>
  </si>
  <si>
    <t>viz schéma  12=12.000 [A]</t>
  </si>
  <si>
    <t>75I311</t>
  </si>
  <si>
    <t>KABEL ZEMNÍ DVOUPLÁŠŤOVÝ S PANCÍŘEM PRŮMĚRU ŽÍLY 0,6 MM DO 5XN</t>
  </si>
  <si>
    <t>viz schéma  0.125*3+0.085*3=0.630 [A]</t>
  </si>
  <si>
    <t>75I312</t>
  </si>
  <si>
    <t>KABEL ZEMNÍ DVOUPLÁŠŤOVÝ S PANCÍŘEM PRŮMĚRU ŽÍLY 0,6 MM DO 25XN</t>
  </si>
  <si>
    <t>viz schéma  0.91*10+0.195*10+0.05*25+0.05*25=13.550 [A]</t>
  </si>
  <si>
    <t>75I31X</t>
  </si>
  <si>
    <t>KABEL ZEMNÍ DVOUPLÁŠŤOVÝ S PANCÍŘEM PRŮMĚRU ŽÍLY 0,6 MM - MONTÁŽ</t>
  </si>
  <si>
    <t>viz schéma  (0.125*3+0.085*3+0.91*10+0.195*10+0.05*25+0.05*25)*100-3=1 415.000 [A]</t>
  </si>
  <si>
    <t>viz schéma  0.25*25+0.25*25=12.500 [A]</t>
  </si>
  <si>
    <t>viz schéma  (0.25*25+0.25*25)*40=500.000 [A]</t>
  </si>
  <si>
    <t>viz schéma  0.65*12+0.145*12+2.22*6+0.95*6+0.95*12+0.635*6+0.235*12+0.05*12=47.190 [A]</t>
  </si>
  <si>
    <t>viz schéma  0.27*48=12.960 [A]</t>
  </si>
  <si>
    <t>viz schéma 500+650+145+2220+950+950+635+235-(6285-6105)=6 105.000 [A]</t>
  </si>
  <si>
    <t>viz schéma a situace  650+100=750.000 [A]</t>
  </si>
  <si>
    <t>viz schema  19=19.000 [A]</t>
  </si>
  <si>
    <t>viz schéma  19=19.000 [A]</t>
  </si>
  <si>
    <t>viz schéma  105+2220+875+875+595+50+50+145+175+100=5 190.000 [A]</t>
  </si>
  <si>
    <t>OPTOTRUBKA HDPE NEHOŘLAVÁ PRŮMĚRU DO 40 MM (vedeno v objektu)</t>
  </si>
  <si>
    <t>viz schéma  18*20=360.000 [A]</t>
  </si>
  <si>
    <t>viz schéma  10=10.000 [A]</t>
  </si>
  <si>
    <t>viz schéma  105+2220+875+875+595+50+50+145+175+100  20=20.000 [A]</t>
  </si>
  <si>
    <t>viz schéma  20=20.000 [A]</t>
  </si>
  <si>
    <t>viz schéma  4=4.000 [A]</t>
  </si>
  <si>
    <t>š.300mm - viz půdorys  6=6.000 [A]</t>
  </si>
  <si>
    <t>75B481</t>
  </si>
  <si>
    <t>KABELOVÝ ROŠT SVISLÝ - DODÁVKA</t>
  </si>
  <si>
    <t>š.300mm - viz půdorys  3=3.000 [A]</t>
  </si>
  <si>
    <t>75B487</t>
  </si>
  <si>
    <t>KABELOVÝ ROŠT SVISLÝ - MONTÁŽ</t>
  </si>
  <si>
    <t>75IEC1</t>
  </si>
  <si>
    <t>VENKOVNÍ TELEFONNÍ OBJEKT NA SLOUPKU</t>
  </si>
  <si>
    <t>75IECX</t>
  </si>
  <si>
    <t>VENKOVNÍ TELEFONNÍ OBJEKT - MONTÁŽ</t>
  </si>
  <si>
    <t>75IEE4</t>
  </si>
  <si>
    <t>OPTICKÝ ROZVADĚČ 19"" PROVEDENÍ 48 VLÁKEN</t>
  </si>
  <si>
    <t>75IF11</t>
  </si>
  <si>
    <t>SPOJOVACÍ SVORKOVNICE 2/10</t>
  </si>
  <si>
    <t>51=51.000 [A]</t>
  </si>
  <si>
    <t>75IF1X</t>
  </si>
  <si>
    <t>SPOJOVACÍ SVORKOVNICE 2/10 - MONTÁŽ</t>
  </si>
  <si>
    <t>75IF91</t>
  </si>
  <si>
    <t>KONSTRUKCE DO SKŘÍNĚ 19"" PRO UPEVNĚNÍ ZAŘÍZENÍ</t>
  </si>
  <si>
    <t>75IF9X</t>
  </si>
  <si>
    <t>KONSTRUKCE DO SKŘÍNĚ 19"" PRO UPEVNĚNÍ ZAŘÍZENÍ - MONTÁŽ</t>
  </si>
  <si>
    <t>500=500.000 [A]</t>
  </si>
  <si>
    <t>75IH21</t>
  </si>
  <si>
    <t>UKONČENÍ KABELU CELOPLASTOVÉHO S PANCÍŘEM DO 40 ŽIL</t>
  </si>
  <si>
    <t>75IH22</t>
  </si>
  <si>
    <t>UKONČENÍ KABELU CELOPLASTOVÉHO S PANCÍŘEM DO 100 ŽIL</t>
  </si>
  <si>
    <t>17=17.000 [A]</t>
  </si>
  <si>
    <t>2+2+2+2+2=10.000 [A]</t>
  </si>
  <si>
    <t>SPOJKA - ODBOČOVACÍ SOUPRAVA STŘEDNÍ</t>
  </si>
  <si>
    <t>50+50+20+20+50+50+6=246.000 [A]</t>
  </si>
  <si>
    <t>25+25+10+10+25+25+3=123.000 [A]</t>
  </si>
  <si>
    <t>12+12+12+12+6+6+6+12+6+48=132.000 [A]</t>
  </si>
  <si>
    <t>5 =5.000 [A]</t>
  </si>
  <si>
    <t xml:space="preserve">  PS 94-22-05</t>
  </si>
  <si>
    <t>ŽST Plzeň-Koterov, přenosový systém pro EOV a osvětlení</t>
  </si>
  <si>
    <t>PS 94-22-05</t>
  </si>
  <si>
    <t>Datová infrastruktura</t>
  </si>
  <si>
    <t>dle VK 2.01  4*1=4.000 [A]</t>
  </si>
  <si>
    <t>dle VK 2.01  4*2=8.000 [A]</t>
  </si>
  <si>
    <t>dle VK  1*2=2.000 [A]</t>
  </si>
  <si>
    <t xml:space="preserve">  PS 94-22-06</t>
  </si>
  <si>
    <t>ŽST Plzeň-Koterov, úpravy TK</t>
  </si>
  <si>
    <t>PS 94-22-06</t>
  </si>
  <si>
    <t>Dle techn. zprávy a výkresov. příloh  (3687*0.1*0.1*0.5)+(1325*0.1*0.5)=84.685 [A]</t>
  </si>
  <si>
    <t>Dle techn. zprávy a výkresov. příloh  0.85+0.5-0.1=1.250 [A]</t>
  </si>
  <si>
    <t>Dle techn. zprávy a výkresov. příloh  1.2*1=1.200 [A]</t>
  </si>
  <si>
    <t>Dle techn. zprávy a výkresov. příloh  3.687=3.687 [A]</t>
  </si>
  <si>
    <t>Dle techn. zprávy a výkresov. příloh  3.687*1=3.687 [A]</t>
  </si>
  <si>
    <t>Dle techn. zprávy a výkresov. příloh  8*8=64.000 [A]</t>
  </si>
  <si>
    <t>Dle techn. zprávy a výkresov. příloh  142.5*1=142.500 [A]</t>
  </si>
  <si>
    <t>Dle techn. zprávy a výkresov. příloh  900*0.15=135.000 [A]</t>
  </si>
  <si>
    <t>Dle techn. zprávy a výkresov. příloh  500*0.2*0.15=15.000 [A]</t>
  </si>
  <si>
    <t>Dle techn. zprávy a výkresov. příloh  (16*2*4)+(5*2*4)+(16*3*2)=264.000 [A]</t>
  </si>
  <si>
    <t>Dle techn. zprávy a výkresov. příloh  264*1*5=1 320.000 [A]</t>
  </si>
  <si>
    <t>Dle techn. zprávy a výkresov. příloh  (3687*0.8*0.20)+(1295*0.8*0.15)+(1139*0.8*0.15)=882.000 [A]</t>
  </si>
  <si>
    <t>Dle techn. zprávy a výkresov. příloh  882*5=4 410.000 [A]</t>
  </si>
  <si>
    <t>Dle techn. zprávy a výkresov. příloh  10+47+13+25=95.000 [A]</t>
  </si>
  <si>
    <t>Dle techn. zprávy a výkresov. příloh  264+734.52+(1146-998.52)=1 146.000 [A]</t>
  </si>
  <si>
    <t>Dle techn. zprávy a výkresov. příloh  (3687*0.15*0.15)+(1295*0.15*0.15)+(1139*0.15*0.15)=137.723 [A]</t>
  </si>
  <si>
    <t>Dle techn. zprávy a výkresov. příloh  (3687*0.20)+(1295*0.15)+(11390*0.15)=2 640.150 [A]</t>
  </si>
  <si>
    <t>Dle techn. zprávy a výkresov. příloh  3687*0.35=1 290.450 [A]</t>
  </si>
  <si>
    <t>Dle techn. zprávy a výkresov. příloh  252*1=252.000 [A]</t>
  </si>
  <si>
    <t>Dle techn. zprávy a výkresov. příloh  34*1=34.000 [A]</t>
  </si>
  <si>
    <t>Dle techn. zprávy a výkresov. příloh  22*1=22.000 [A]</t>
  </si>
  <si>
    <t>Dle techn. zprávy a výkresov. příloh  3687+650+550=4 887.000 [A]</t>
  </si>
  <si>
    <t>Dle techn. zprávy a výkresov. příloh  170+83+15=268.000 [A]</t>
  </si>
  <si>
    <t>Dle techn. zprávy a výkresov. příloh  3687+1295+1139=6 121.000 [A]</t>
  </si>
  <si>
    <t>Dle techn. zprávy a výkresov. příloh  61*1=61.000 [A]</t>
  </si>
  <si>
    <t>Dle techn. zprávy a výkresov. příloh  31*1=31.000 [A]</t>
  </si>
  <si>
    <t>Dle techn. zprávy a výkresov. příloh  (((3772*1.05)/1000)*15)+(((1295*1.05)/1000)*15)+(((1139*1.05)/1000)*15)=97.745 [A]</t>
  </si>
  <si>
    <t>Dle techn. zprávy a výkresov. příloh  (((1134*1.05)/1000)*50)=59.535 [A]</t>
  </si>
  <si>
    <t>Dle techn. zprávy a výkresov. příloh  (3772*1.05)+(1295*1.05)+(1139*1.05)=6 516.300 [A]</t>
  </si>
  <si>
    <t>75I32Y</t>
  </si>
  <si>
    <t>KABEL ZEMNÍ DVOUPLÁŠŤOVÝ S PANCÍŘEM PRŮMĚRU ŽÍLY 0,8 MM - DEMONTÁŽ</t>
  </si>
  <si>
    <t>Dle techn. zprávy a výkresov. příloh  1295*1.05=1 359.750 [A]</t>
  </si>
  <si>
    <t>Dle techn. zprávy a výkresov. příloh  4*1=4.000 [A]</t>
  </si>
  <si>
    <t>Dle techn. zprávy a výkresov. příloh  32*1=32.000 [A]</t>
  </si>
  <si>
    <t>Dle techn. zprávy a výkresov. příloh  (13+3)*2=32.000 [A]</t>
  </si>
  <si>
    <t>Dle techn. zprávy a výkresov. příloh  5*1=5.000 [A]</t>
  </si>
  <si>
    <t>Dle techn. zprávy a výkresov. příloh  320*1=320.000 [A]</t>
  </si>
  <si>
    <t>UKONČENÍ KABELU CELOPLASTOVÝHO S PANCÍŘEM DO 100 ŽIL</t>
  </si>
  <si>
    <t>75IH23</t>
  </si>
  <si>
    <t>UKONČENÍ KABELU CELOPLASTOVÝHO S PANCÍŘEM DO 200 ŽIL</t>
  </si>
  <si>
    <t>Dle techn. zprávy a výkresov. příloh  26*1=26.000 [A]</t>
  </si>
  <si>
    <t>Dle techn. zprávy a výkresov. příloh  19+5+7=31.000 [A]</t>
  </si>
  <si>
    <t>Dle techn. zprávy a výkresov. příloh  190*1=190.000 [A]</t>
  </si>
  <si>
    <t>Dle techn. zprávy a výkresov. příloh  130*1=130.000 [A]</t>
  </si>
  <si>
    <t>NOSNÁ LIŠTA PLASTOVÁ - DODÁVKA</t>
  </si>
  <si>
    <t>75J222</t>
  </si>
  <si>
    <t>KABEL SDĚLOVACÍ PRO VNITŘNÍ POUŽITÍ DO 20 PÁRŮ PRŮMĚRU 0,5 MM</t>
  </si>
  <si>
    <t>Dle techn. zprávy a výkresov. příloh  ((70/1000)*25)=1.750 [A]</t>
  </si>
  <si>
    <t>KABEL SDĚLOVACÍ MONTÁŽ A UPEVNĚNÍ</t>
  </si>
  <si>
    <t>Dle techn. zprávy a výkresov. příloh  70*1=70.000 [A]</t>
  </si>
  <si>
    <t>Dle techn. zprávy a výkresov. příloh  9*1=9.000 [A]</t>
  </si>
  <si>
    <t xml:space="preserve">  PS 94-22-11</t>
  </si>
  <si>
    <t>ŽST Plzeň - Koterov, telefonní zapojovač</t>
  </si>
  <si>
    <t>PS 94-22-11</t>
  </si>
  <si>
    <t>75M111</t>
  </si>
  <si>
    <t>TELEFONNÍ PŘÍSTROJ MB - DODÁVKA</t>
  </si>
  <si>
    <t>75M11X</t>
  </si>
  <si>
    <t>TELEFONNÍ PŘÍSTROJ MB - MONTÁŽ</t>
  </si>
  <si>
    <t>75M262</t>
  </si>
  <si>
    <t>TELEFONNÍ ZAPOJOVAČ ANALOGOVÝ, NÁHRADNÍ ZAPOJOVAČ DO STOLU VÝPRAVČÍHO</t>
  </si>
  <si>
    <t>75M26X</t>
  </si>
  <si>
    <t>TELEFONNÍ ZAPOJOVAČ ANALOGOVÝ, NÁHRADNÍ ZAPOJOVAČ - MONTÁŽ</t>
  </si>
  <si>
    <t>75M42Y</t>
  </si>
  <si>
    <t>TELEFONNÍ ZAPOJOVAČ DIGITÁLNÍ, DISPEČERSKÝ TERMINÁL VOIP - DEMONTÁŽ</t>
  </si>
  <si>
    <t>75M42X</t>
  </si>
  <si>
    <t>TELEFONNÍ ZAPOJOVAČ DIGITÁLNÍ, DISPEČERSKÝ TERMINÁL VOIP - MONTÁŽ</t>
  </si>
  <si>
    <t>75M43Y</t>
  </si>
  <si>
    <t>TELEFONNÍ ZAPOJOVAČ DIGITÁLNÍ, BRÁNA - DEMONTÁŽ</t>
  </si>
  <si>
    <t>75M43X</t>
  </si>
  <si>
    <t>TELEFONNÍ ZAPOJOVAČ DIGITÁLNÍ, BRÁNA - MONTÁŽ</t>
  </si>
  <si>
    <t>75M61Y</t>
  </si>
  <si>
    <t>TELEFONÍ ÚSTŘEDNA / VOIP SERVER, DO 50 ÚČASTNÍKŮ - DEMONTÁŽ</t>
  </si>
  <si>
    <t>75M61X</t>
  </si>
  <si>
    <t>TELEFONÍ ÚSTŘEDNA / VOIP SERVER, DO 50 ÚČASTNÍKŮ - MONTÁŽ</t>
  </si>
  <si>
    <t>75OAA1</t>
  </si>
  <si>
    <t>ZÁZNAM, SLUŽBY - REKONFIGURACE A NASTAVENÍ REDAT®3 ZÁZNAMOVÁ JEDNOTKA</t>
  </si>
  <si>
    <t>75OAA3</t>
  </si>
  <si>
    <t>ZÁZNAM, SLUŽBY - REKONFIGURACE A NASTAVENÍ REDAT®3 ZÁZNAMOVÁ JEDNOTKA DO KAC</t>
  </si>
  <si>
    <t>Dle techn. zprávy a výkresov. příloh  4=4.000 [A]</t>
  </si>
  <si>
    <t>75IH32</t>
  </si>
  <si>
    <t>UKONČENÍ KABELU FORMA KABELOVÁ DÉLKY DO 0,5 M DO 25XN</t>
  </si>
  <si>
    <t>Dle techn. zprávy a výkresov. příloh  2=2.000 [A]</t>
  </si>
  <si>
    <t>75K23Y</t>
  </si>
  <si>
    <t>NAPÁJECÍ ZDROJ 48 V DC - DEMONTÁŽ</t>
  </si>
  <si>
    <t>75K42Y</t>
  </si>
  <si>
    <t>MĚNIČ NAPĚTÍ 48 V DC/12, 24, 60 V DC - DEMONTÁŽ</t>
  </si>
  <si>
    <t>75K65Y</t>
  </si>
  <si>
    <t>AKUMULÁTOROVÁ BATERIE PŘES 2000 VAH - DEMONTÁŽ</t>
  </si>
  <si>
    <t>75K65X</t>
  </si>
  <si>
    <t>AKUMULÁTOROVÁ BATERIE PŘES 2000 VAH - MONTÁŽ</t>
  </si>
  <si>
    <t>75M33Y</t>
  </si>
  <si>
    <t>DIGITÁLNÍ TELEFONIE A VOIP, TELEFONNÍ PŘÍSTOJ VOIP ZÁKLADNÍ - DEMONTÁŽ</t>
  </si>
  <si>
    <t>75MA11</t>
  </si>
  <si>
    <t>SDĚLOVACÍ TRANSFORMÁTOR NF 600:600 SE 4KV IZOLAČNÍ PEVNOSTÍ</t>
  </si>
  <si>
    <t>75M446R</t>
  </si>
  <si>
    <t>DOPLNĚNÍ PROGRAMOVÉHO VYBAVENÍ A REKONFIGURACE IPDT PRO ŘÍZENÍ PODŘÍZENÉ ŽST</t>
  </si>
  <si>
    <t>Rekonfigurace a SW upgrade nadřazeného dotykového terminálu pro ovládání podřízené ŽST.</t>
  </si>
  <si>
    <t>75MA1X</t>
  </si>
  <si>
    <t>SDĚLOVACÍ TRANSFORMÁTOR MONTÁŽ</t>
  </si>
  <si>
    <t>Dle techn. zprávy a výkresov. příloh  10=10.000 [A]</t>
  </si>
  <si>
    <t>742G41</t>
  </si>
  <si>
    <t>KABEL NN DVOU- A TŘÍŽÍLOVÝ CU FLEXIBILNÍ DO 2,5 MM2</t>
  </si>
  <si>
    <t>Dle techn. zprávy a výkresov. příloh  20=20.000 [A]</t>
  </si>
  <si>
    <t xml:space="preserve">  PS 94-22-12</t>
  </si>
  <si>
    <t>ŽST Plzeň - Koterov, přemístění ATÚ</t>
  </si>
  <si>
    <t>PS 94-22-12</t>
  </si>
  <si>
    <t>75M53Y</t>
  </si>
  <si>
    <t>MODERNIZACE TELEFONNÍ ÚSTŘEDNY TDM, (VZDÁLENÁ GATEWAY) NA VOIP - DEMONTÁŽ</t>
  </si>
  <si>
    <t>75M53X</t>
  </si>
  <si>
    <t>MODERNIZACE TELEFONNÍ ÚSTŘEDNY TDM, (VZDÁLENÁ GATEWAY) NA VOIP - MONTÁŽ</t>
  </si>
  <si>
    <t>R75M681</t>
  </si>
  <si>
    <t>brána VoIP/ analog pro 4-8 účastníků</t>
  </si>
  <si>
    <t>R75M68X</t>
  </si>
  <si>
    <t>brána VoIP/ analog pro 4-8 účastníků - montáž</t>
  </si>
  <si>
    <t>Dle techn. zprávy a výkresov. příloh  24+24=48.000 [A]</t>
  </si>
  <si>
    <t>Dle techn. zprávy a výkresov. příloh  50=50.000 [A]</t>
  </si>
  <si>
    <t>742J25</t>
  </si>
  <si>
    <t>SYKFY 20X2X0,5, KABEL SDĚLOVACÍ IZOLACE PVC</t>
  </si>
  <si>
    <t>Dle techn. zprávy a výkresov. příloh  30=30.000 [A]</t>
  </si>
  <si>
    <t xml:space="preserve">  PS 94-22-14</t>
  </si>
  <si>
    <t>ŽST Plzeň-Koterov, EZS</t>
  </si>
  <si>
    <t>PS 94-22-14</t>
  </si>
  <si>
    <t>75O551</t>
  </si>
  <si>
    <t>EZS, KONCENTRÁTOR 8 ZÓN + 4 PGM S POSILOVACÍM ZDROJEM V KOVOVÉM KRYTU</t>
  </si>
  <si>
    <t>koncentrátory EZS umístěny dle půdorysného výkresu</t>
  </si>
  <si>
    <t>Dle techn. zprávy a výkresov. příloh  1+1=2.000 [A]</t>
  </si>
  <si>
    <t>75O55X</t>
  </si>
  <si>
    <t>EZS, KONCENTRÁTOR - MONTÁŽ</t>
  </si>
  <si>
    <t>Dle techn. zprávy a výkresov. příloh  1*8+2=10.000 [A]</t>
  </si>
  <si>
    <t>Dle techn. zprávy a výkresov. příloh  1*1+1=2.000 [A]</t>
  </si>
  <si>
    <t>Dle techn. zprávy a výkresov. příloh  1*500=500.000 [A]</t>
  </si>
  <si>
    <t xml:space="preserve">  PS 94-22-15</t>
  </si>
  <si>
    <t>ŽST Plzeň - Koterov, sdělovací zařízení</t>
  </si>
  <si>
    <t>PS 94-22-15</t>
  </si>
  <si>
    <t>75L212</t>
  </si>
  <si>
    <t>HLAVNÍ HODINY JEDNOLINKOVÉ S AKUMULÁTOREM</t>
  </si>
  <si>
    <t>75L21X</t>
  </si>
  <si>
    <t>HLAVNÍ HODINY - MONTÁŽ</t>
  </si>
  <si>
    <t>75L221</t>
  </si>
  <si>
    <t>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</si>
  <si>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</si>
  <si>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</si>
  <si>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</si>
  <si>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</si>
  <si>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</si>
  <si>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</si>
  <si>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</si>
  <si>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</si>
  <si>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</si>
  <si>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</si>
  <si>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75L281</t>
  </si>
  <si>
    <t>DEMONTÁŽ HODINOVÉHO ZAŘÍZENÍ DO 25 PRVKŮ</t>
  </si>
  <si>
    <t>Dle techn. zprávy a výkresov. příloh  96=96.000 [A]</t>
  </si>
  <si>
    <t>1.544=1.544 [A]</t>
  </si>
  <si>
    <t>Dle techn. zprávy a výkresov. příloh  386/1000*4=1.544 [A]</t>
  </si>
  <si>
    <t>Dle techn. zprávy a výkresov. příloh  12=12.000 [A]</t>
  </si>
  <si>
    <t>75M12Y</t>
  </si>
  <si>
    <t>TELEFONNÍ PŘÍSTROJ AUT - DEMONTÁŽ</t>
  </si>
  <si>
    <t>75M12X</t>
  </si>
  <si>
    <t>TELEFONNÍ PŘÍSTROJ AUT - MONTÁŽ</t>
  </si>
  <si>
    <t>75L1C3</t>
  </si>
  <si>
    <t>DEMONTÁŽ ROZHLASOVÉHO ZAŘÍZENÍ DO 300 W</t>
  </si>
  <si>
    <t>75L15Y</t>
  </si>
  <si>
    <t>STOŽÁR (SLOUP) - DEMONTÁŽ</t>
  </si>
  <si>
    <t>Dle techn. zprávy a výkresov. příloh  14=14.000 [A]</t>
  </si>
  <si>
    <t>R75O11Y</t>
  </si>
  <si>
    <t>EPS (ZPDP), ÚSTŘEDNA, kompletní  včetně čidel a dozvodů - DEMONTÁŽ</t>
  </si>
  <si>
    <t>75JB1Y</t>
  </si>
  <si>
    <t>DATOVÝ ROZVADĚČ 19"" 600X600 - DEMONTÁŽ</t>
  </si>
  <si>
    <t>75IFDY</t>
  </si>
  <si>
    <t>KONSTRUKCE STOJANOVÉ ŘADY - DEMONTÁŽ</t>
  </si>
  <si>
    <t>75M22Y</t>
  </si>
  <si>
    <t>TELEFONNÍ ZAPOJOVAČ ANALOGOVÝ, ZAPOJOVAČ PŘES 10 OKRUHŮ - DEMONTÁŽ</t>
  </si>
  <si>
    <t>75M24Y</t>
  </si>
  <si>
    <t>TELEFONNÍ ZAPOJOVAČ ANALOGOVÝ, OBSLUHOVACÍ PRACOVIŠTĚ - DEMONTÁŽ</t>
  </si>
  <si>
    <t>75M26Y</t>
  </si>
  <si>
    <t>TELEFONNÍ ZAPOJOVAČ ANALOGOVÝ, NÁHRADNÍ ZAPOJOVAČ - DEMONTÁŽ</t>
  </si>
  <si>
    <t>75J31Y</t>
  </si>
  <si>
    <t>KABEL SDĚLOVACÍ PRO STRUKTUROVANOU KABELÁŽ UTP - DEMONTÁŽ</t>
  </si>
  <si>
    <t>Dle techn. zprávy a výkresov. příloh  375/1000*4=1.500 [A]</t>
  </si>
  <si>
    <t>703213</t>
  </si>
  <si>
    <t>KABELOVÝ ŽLAB NOSNÝ/DRÁTĚNÝ ŽÁROVĚ ZINKOVANÝ VČETNĚ UPEVNĚNÍ A PŘÍSLUŠENSTVÍ SVĚTLÉ ŠÍŘKY PŘES 250 DO 400 MM</t>
  </si>
  <si>
    <t>Dle techn. zprávy a výkresov. příloh  15=15.000 [A]</t>
  </si>
  <si>
    <t xml:space="preserve">  PS 94-22-20</t>
  </si>
  <si>
    <t>žST Plzeń-Koterov, kamerový systém</t>
  </si>
  <si>
    <t>PS 94-22-20</t>
  </si>
  <si>
    <t>7.5=7.500 [A]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</si>
  <si>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</si>
  <si>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</si>
  <si>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75L452</t>
  </si>
  <si>
    <t>KAMEROVÝ SERVER - ZÁZNAMOVÉ ZAŘÍZENÍ, DO 16 KAMER (HW, SW, LICENCE)</t>
  </si>
  <si>
    <t>75L461</t>
  </si>
  <si>
    <t>KLIENSTKÉ PRACOVIŠTĚ - DODÁVKA</t>
  </si>
  <si>
    <t>75L471</t>
  </si>
  <si>
    <t>MONITOR LCD DO 27""</t>
  </si>
  <si>
    <t>75JB13</t>
  </si>
  <si>
    <t>DATOVÝ ROZVADĚČ 19"" 600X600 DO 47 U</t>
  </si>
  <si>
    <t>75JB1X</t>
  </si>
  <si>
    <t>DATOVÝ ROZVADĚČ 19"" 600X600 - MONTÁŽ</t>
  </si>
  <si>
    <t>R75M8241</t>
  </si>
  <si>
    <t>SWITCH ETHERNET L2 8 PORTŮ, POE, 2 SFP</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</si>
  <si>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</si>
  <si>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R75M8242</t>
  </si>
  <si>
    <t>PRŮMYSLOVÝ SWITCH ETHERNET L2 2 PORTŮ, POE++, SFP</t>
  </si>
  <si>
    <t>3=3.000 [A]</t>
  </si>
  <si>
    <t>1280=1 280.000 [A]</t>
  </si>
  <si>
    <t>7=7.000 [A]</t>
  </si>
  <si>
    <t>5.38=5.380 [A]</t>
  </si>
  <si>
    <t>1345=1 345.000 [A]</t>
  </si>
  <si>
    <t>0.92=0.920 [A]</t>
  </si>
  <si>
    <t>60=60.000 [A]</t>
  </si>
  <si>
    <t xml:space="preserve">  PS 94-22-33</t>
  </si>
  <si>
    <t>ŽST Plzeň-Koterov, úprava MRTS</t>
  </si>
  <si>
    <t>PS 94-22-33</t>
  </si>
  <si>
    <t>75N221</t>
  </si>
  <si>
    <t>MRS, BLOK ZÁKLADNOVÝCH RADIOSTANIC 1 RADIOSTANICE IP TECHNOLOGIE</t>
  </si>
  <si>
    <t>75N22X</t>
  </si>
  <si>
    <t>MRS, BLOK ZÁKLADNOVÝCH RADIOSTANIC - MONTÁŽ</t>
  </si>
  <si>
    <t>75N242</t>
  </si>
  <si>
    <t>MRS, NAPÁJECÍ ZDROJ RADIOSTANICE BLOK 1 RADIOSTANICE</t>
  </si>
  <si>
    <t>75N24X</t>
  </si>
  <si>
    <t>MRS, NAPÁJECÍ ZDROJ RADIOSTANICE - MONTÁŽ</t>
  </si>
  <si>
    <t>75N21Y</t>
  </si>
  <si>
    <t>MRS, RADIOSTANICE - DEMONTÁŽ</t>
  </si>
  <si>
    <t>75N252</t>
  </si>
  <si>
    <t>MRS, ANTÉNNNÍ SOUSTAVA VŠESMĚROVÁ</t>
  </si>
  <si>
    <t>75N255</t>
  </si>
  <si>
    <t>MRS, SMĚROVÁNÍ ANTÉN</t>
  </si>
  <si>
    <t>75N25X</t>
  </si>
  <si>
    <t>MRS, ANTÉNNNÍ SOUSTAVA - MONTÁŽ</t>
  </si>
  <si>
    <t>75N25Y</t>
  </si>
  <si>
    <t>MRS, ANTÉNNNÍ SOUSTAVA - DEMONTÁŽ</t>
  </si>
  <si>
    <t>75N261</t>
  </si>
  <si>
    <t>MRS, KOAXIÁLNÍ KABEL VENKOVNÍ PRŮMĚRU DO 35 MM</t>
  </si>
  <si>
    <t>Dle techn. zprávy a výkresových příloh  40=40.000 [A]</t>
  </si>
  <si>
    <t>75N26X</t>
  </si>
  <si>
    <t>MRS, KOAXIÁLNÍ KABEL VENKOVNÍ - MONTÁŽ</t>
  </si>
  <si>
    <t>75N26Y</t>
  </si>
  <si>
    <t>MRS, KOAXIÁLNÍ KABEL VENKOVNÍ - DEMONTÁŽ</t>
  </si>
  <si>
    <t>75N28W</t>
  </si>
  <si>
    <t>MRS, RÁDIOVÝ SERVER - DOPLNĚNÍ HW, SW, LICENCE</t>
  </si>
  <si>
    <t>75N291</t>
  </si>
  <si>
    <t>MRS, PROGRAMOVÉ VYBAVENÍ A GRAFICKÉ ZOBRAZENÍ INTEGRACE DO OVLÁDÁNÍ TELEFONNÍHO ZAPOJOVAČE</t>
  </si>
  <si>
    <t>75N41Y</t>
  </si>
  <si>
    <t>ANTÉNNÍ STOŽÁR TRUBKOVÝ - DEMONTÁŽ</t>
  </si>
  <si>
    <t>75N443</t>
  </si>
  <si>
    <t>ANTÉNNÍ STOŽÁR - OPRAVA STŘEŠNÍ KRYTINY</t>
  </si>
  <si>
    <t>Dle techn. zprávy a výkresových příloh  4*2.5=10.000 [A]</t>
  </si>
  <si>
    <t>75N523</t>
  </si>
  <si>
    <t>ANTÉNNÍ VÝLOŽNÍK K INSTALACI NA STOŽÁR DÉLKY PŘES 1M</t>
  </si>
  <si>
    <t>75N621</t>
  </si>
  <si>
    <t>KOMPLEXNÍ OCHRANA MRS PŘED BLESKEM A PŘEPĚTÍM</t>
  </si>
  <si>
    <t>75N62X</t>
  </si>
  <si>
    <t>KOMPLEXNÍ OCHRANA MRS PŘED BLESKEM A PŘEPĚTÍM - MONTÁŽ</t>
  </si>
  <si>
    <t>75N62Y</t>
  </si>
  <si>
    <t>KOMPLEXNÍ OCHRANA MRS PŘED BLESKEM A PŘEPĚTÍM - DEMONTÁŽ</t>
  </si>
  <si>
    <t>75N641</t>
  </si>
  <si>
    <t>NAPĚŤOVÉ ODDĚLENÍ ANTÉNNÍ SOUSTAVY OD ZAŘÍZENÍ</t>
  </si>
  <si>
    <t>75N64X</t>
  </si>
  <si>
    <t>NAPĚŤOVÉ ODDĚLENÍ ANTÉNNÍ SOUSTAVY OD ZAŘÍZENÍ, MONTÁŽ</t>
  </si>
  <si>
    <t>75N714</t>
  </si>
  <si>
    <t>MĚŘENÍ RÁDIOVÝCH SÍTÍ PO REALIZACI PRO PÁSMO 150 MHZ (MRS)</t>
  </si>
  <si>
    <t>75N163</t>
  </si>
  <si>
    <t>MRS, KOAXIÁLNÍ KABEL VENKOVNÍ - SADA KONEKTORŮ (2KS)</t>
  </si>
  <si>
    <t>75M967</t>
  </si>
  <si>
    <t>DATOVÁ INFRASTRUKTURA LAN, MEDIAKONVERTOR - ETHERNET, SAMOSTATNÝ</t>
  </si>
  <si>
    <t>75M96X</t>
  </si>
  <si>
    <t>DATOVÁ INFRASTRUKTURA LAN, MEDIAKONVERTOR - MONTÁŽ</t>
  </si>
  <si>
    <t>75M713</t>
  </si>
  <si>
    <t>ZÁZNAMOVÉ ZAŘÍZENÍ, LICENCE NA JEDEN KANÁL (DOPLNĚNÍ)</t>
  </si>
  <si>
    <t>75M714</t>
  </si>
  <si>
    <t>ZÁZNAMOVÉ ZAŘÍZENÍ, LICENCE KAC</t>
  </si>
  <si>
    <t>Dle techn. zprávy a výkresových příloh  10+10  0.1=0.100 [A]</t>
  </si>
  <si>
    <t>Dle techn. zprávy a výkresových příloh  10=10.000 [A]</t>
  </si>
  <si>
    <t>75I93X</t>
  </si>
  <si>
    <t>OPTOTRUBKA HDPE NEHOŘLAVÁ - MONTÁŽ</t>
  </si>
  <si>
    <t>Všeob elektro</t>
  </si>
  <si>
    <t>703412</t>
  </si>
  <si>
    <t>ELEKTROINSTALAČNÍ TRUBKA PLASTOVÁ VČETNĚ UPEVNĚNÍ A PŘÍSLUŠENSTVÍ DN PRŮMĚRU PŘES 25 DO 40 MM</t>
  </si>
  <si>
    <t>Dle techn. zprávy a výkresových příloh  30=30.000 [A]</t>
  </si>
  <si>
    <t>703443</t>
  </si>
  <si>
    <t>ELEKTROINSTALAČNÍ TRUBKA OCELOVÁ VČETNĚ UPEVNĚNÍ A PŘÍSLUŠENSTVÍ DN PRŮMĚRU PŘES 40 MM</t>
  </si>
  <si>
    <t>Dle techn. zprávy a výkresových příloh  8=8.000 [A]</t>
  </si>
  <si>
    <t>703722</t>
  </si>
  <si>
    <t>KABELOVÁ PŘÍCHYTKA PRO ROZSAH UPNUTÍ OD 26 DO 50 MM</t>
  </si>
  <si>
    <t>Dle techn. zprávy a výkresových příloh  25=25.000 [A]</t>
  </si>
  <si>
    <t>703762</t>
  </si>
  <si>
    <t>KABELOVÁ UCPÁVKA VODĚ ODOLNÁ PRO VNITŘNÍ PRŮMĚR OTVORU 65 - 110MM</t>
  </si>
  <si>
    <t>Hloubení a konstrukce</t>
  </si>
  <si>
    <t>132931</t>
  </si>
  <si>
    <t>HLOUBENÍ RÝH ŠÍŘ DO 2M PAŽ I NEPAŽ TŘ. III, ODVOZ DO 1KM</t>
  </si>
  <si>
    <t>Dle techn. zprávy a výkresových příloh  6=6.000 [A]</t>
  </si>
  <si>
    <t>D.1.3</t>
  </si>
  <si>
    <t>Silnoproudá technologie včetně DŘT</t>
  </si>
  <si>
    <t xml:space="preserve">  PS 93-22-50</t>
  </si>
  <si>
    <t>SpS Slovany, DŘT</t>
  </si>
  <si>
    <t>PS 93-22-50</t>
  </si>
  <si>
    <t>800</t>
  </si>
  <si>
    <t>Dodávka a montáž DŘT</t>
  </si>
  <si>
    <t>746632</t>
  </si>
  <si>
    <t>VYBAVENÁ SKŘÍŇ PRO AUTOMATIZACI 19"" PŘES 15 U</t>
  </si>
  <si>
    <t>viz textová a výkresová část projektové dokumentace  1=1.000 [A]</t>
  </si>
  <si>
    <t>746642</t>
  </si>
  <si>
    <t>PLC PRO AUTOMATIZACI - ZÁKLADNÍ JEDNOTKA PŘES 128 DO 1024 IO</t>
  </si>
  <si>
    <t>746648</t>
  </si>
  <si>
    <t>PLC PRO AUTOMATIZACI - ODDĚLOVACÍ ČLEN RELÉOVÝ MIN. 4 KV PRO POVELY NEBO SIGNÁLY 24-230 V DC AC, MAX. 6 A, KONT. 1P, OCHRANNÉ A SIGNALIZAČNÍ PRVKY</t>
  </si>
  <si>
    <t>viz textová a výkresová část projektové dokumentace  5=5.000 [A]</t>
  </si>
  <si>
    <t>746649</t>
  </si>
  <si>
    <t>PLC PRO AUTOMATIZACI - ZDROJ POMOCNÉHO NAPĚTÍ 24 V DC, MAX. 10 A</t>
  </si>
  <si>
    <t>75K311</t>
  </si>
  <si>
    <t>ZÁLOŽNÍ ZDROJ UPS 230 V DO 500 VA - DODÁVKA</t>
  </si>
  <si>
    <t>75K31X</t>
  </si>
  <si>
    <t>ZÁLOŽNÍ ZDROJ UPS 230 V DO 500 VA - MONTÁŽ</t>
  </si>
  <si>
    <t>74664A</t>
  </si>
  <si>
    <t>PLC PRO AUTOMATIZACI - SVORKOVNICE (JEŽEK) PRO VYVEDENÍ 8 SIGNÁLŮ/POVELŮ/MĚŘENÍ VČETNĚ NAPÁJECÍHO OBVODU 24 V DC</t>
  </si>
  <si>
    <t>746653</t>
  </si>
  <si>
    <t>ZÁKLADNÍ PROGRAMOVÉ VYBAVENÍ TLM. JEDNOTKY PRO OBJEKT SPS</t>
  </si>
  <si>
    <t>746655</t>
  </si>
  <si>
    <t>SW-OVLADAČE KOMUNIKACE, PARAMETRIZACE - PRO NADŘAZENÝ SYSTÉM</t>
  </si>
  <si>
    <t>746656</t>
  </si>
  <si>
    <t>SW-OVLADAČE KOMUNIKACE, PARAMETRIZACE - PRO JEDEN PODŘÍZENÝ PLC, OCHRANU, TERMINÁL</t>
  </si>
  <si>
    <t>viz textová a výkresová část projektové dokumentace  7=7.000 [A]</t>
  </si>
  <si>
    <t>746657</t>
  </si>
  <si>
    <t>SW-OVLADAČE KOMUNIKACE, PARAMETRIZACE NA ED - PRO JEDEN OBJEKT (ŽST, NS, SPS, TS)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</si>
  <si>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</si>
  <si>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</si>
  <si>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</si>
  <si>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</si>
  <si>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</si>
  <si>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</si>
  <si>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</si>
  <si>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</si>
  <si>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746662</t>
  </si>
  <si>
    <t>KOMPLETNÍ IPC PRŮMYSLOVÝ POČÍTAČ PRO AUTOMATIZACI S MONITOREM PŘES 1024 IO PROMĚNNÝCH</t>
  </si>
  <si>
    <t>746671</t>
  </si>
  <si>
    <t>ROZŠÍŘENÍ PLC NEBO IPC O KOMUNIKAČNÍ JEDNOTKU PRO KOMUNIKACI S NAD/PODŘÍZENÝM SYSTÉMEM</t>
  </si>
  <si>
    <t>746674</t>
  </si>
  <si>
    <t>PŘEVODNÍK ROZHRANÍ-ROZBOČOVAČ,ROZHRANÍ METALICKÉ (MAX.6) DLE SPECIFIKACE NA OPTICKÉ (MAX.2) S FUNK.REDUNDANTNÍ KRUH.SMYČKY,PROTOKOLOVĚ TRANSPARENTNÍ</t>
  </si>
  <si>
    <t>746697</t>
  </si>
  <si>
    <t>PROVOZNÍ DOKUMENTACE</t>
  </si>
  <si>
    <t>747213</t>
  </si>
  <si>
    <t>CELKOVÁ PROHLÍDKA, ZKOUŠENÍ, MĚŘENÍ A VYHOTOVENÍ VÝCHOZÍ REVIZNÍ ZPRÁVY, PRO OBJEM IN PŘES 500 DO 1000 TIS. KČ</t>
  </si>
  <si>
    <t>747112</t>
  </si>
  <si>
    <t>KONTROLA MANIPULAČNÍCH, OVLÁDACÍCH NEBO RELÉOVÝCH ROZVADĚČŮ, 1 POLE</t>
  </si>
  <si>
    <t>747125</t>
  </si>
  <si>
    <t>OŽIVENÍ JEDNOHO POLE ROZVADĚČE ZHOTOVENÉHO SUBDODAVATELEM V PODMÍNKÁCH EXTERNÍ MONTÁŽE SE SLOŽITOU VÝSTROJÍ</t>
  </si>
  <si>
    <t>747701</t>
  </si>
  <si>
    <t>DOKONČOVACÍ MONTÁŽNÍ PRÁCE NA ELEKTRICKÉM ZAŘÍZENÍ</t>
  </si>
  <si>
    <t>viz textová a výkresová část projektové dokumentace  8=8.000 [A]</t>
  </si>
  <si>
    <t>747703</t>
  </si>
  <si>
    <t>ZKUŠEBNÍ PROVOZ</t>
  </si>
  <si>
    <t>747704</t>
  </si>
  <si>
    <t>ZAŠKOLENÍ OBSLUHY</t>
  </si>
  <si>
    <t>748151</t>
  </si>
  <si>
    <t>BEZPEČNOSTNÍ TABULKA</t>
  </si>
  <si>
    <t>viz textová a výkresová část projektové dokumentace  2=2.000 [A]</t>
  </si>
  <si>
    <t>748241</t>
  </si>
  <si>
    <t>PÍSMENA A ČÍSLICE VÝŠKY DO 40 MM</t>
  </si>
  <si>
    <t>viz textová a výkresová část projektové dokumentace  10=10.000 [A]</t>
  </si>
  <si>
    <t>703411</t>
  </si>
  <si>
    <t>ELEKTROINSTALAČNÍ TRUBKA PLASTOVÁ VČETNĚ UPEVNĚNÍ A PŘÍSLUŠENSTVÍ DN PRŮMĚRU DO 25 MM</t>
  </si>
  <si>
    <t>viz textová a výkresová část projektové dokumentace  235=235.000 [A]</t>
  </si>
  <si>
    <t>viz textová a výkresová část projektové dokumentace  30=30.000 [A]</t>
  </si>
  <si>
    <t>viz textová a výkresová část projektové dokumentace  60=60.000 [A]</t>
  </si>
  <si>
    <t>742K11</t>
  </si>
  <si>
    <t>UKONČENÍ JEDNOŽÍLOVÉHO KABELU V ROZVADĚČI NEBO NA PŘÍSTROJI DO 2,5 MM2</t>
  </si>
  <si>
    <t>viz textová a výkresová část projektové dokumentace  6=6.000 [A]</t>
  </si>
  <si>
    <t>viz textová a výkresová část projektové dokumentace  0.22=0.220 [A]</t>
  </si>
  <si>
    <t>742J13</t>
  </si>
  <si>
    <t>OPTICKÝ KABEL SINGLEMODE DUPLEX - SKLO</t>
  </si>
  <si>
    <t>742J14</t>
  </si>
  <si>
    <t>KONEKTORY NA OPTICKÝ KABEL</t>
  </si>
  <si>
    <t>742F12</t>
  </si>
  <si>
    <t>KABEL NN NEBO VODIČ JEDNOŽÍLOVÝ CU S PLASTOVOU IZOLACÍ OD 4 DO 16 MM2</t>
  </si>
  <si>
    <t>viz textová a výkresová část projektové dokumentace  20=20.000 [A]</t>
  </si>
  <si>
    <t>742K12</t>
  </si>
  <si>
    <t>UKONČENÍ JEDNOŽÍLOVÉHO KABELU V ROZVADĚČI NEBO NA PŘÍSTROJI OD 4 DO 16 MM2</t>
  </si>
  <si>
    <t>viz textová a výkresová část projektové dokumentace  40=40.000 [A]</t>
  </si>
  <si>
    <t>viz textová a výkresová část projektové dokumentace  4=4.000 [A]</t>
  </si>
  <si>
    <t>742P13</t>
  </si>
  <si>
    <t>ZATAŽENÍ KABELU DO CHRÁNIČKY - KABEL DO 4 KG/M</t>
  </si>
  <si>
    <t>742P15</t>
  </si>
  <si>
    <t>OZNAČOVACÍ ŠTÍTEK NA KABEL</t>
  </si>
  <si>
    <t>viz textová a výkresová část projektové dokumentace  24=24.000 [A]</t>
  </si>
  <si>
    <t>744R36</t>
  </si>
  <si>
    <t>OBAL NA VÝKRESY DO ROZVADĚČE NN</t>
  </si>
  <si>
    <t>744R21</t>
  </si>
  <si>
    <t>UCPÁVKOVÁ VÝVODKA PRO KABEL O PRŮMĚRU DO 13 MM</t>
  </si>
  <si>
    <t>viz textová a výkresová část projektové dokumentace  15=15.000 [A]</t>
  </si>
  <si>
    <t>703751</t>
  </si>
  <si>
    <t>PROTIPOŽÁRNÍ UCPÁVKA POD ROZVADĚČ DO EI 90 MIN.</t>
  </si>
  <si>
    <t>viz textová a výkresová část projektové dokumentace  0.4=0.400 [A]</t>
  </si>
  <si>
    <t>744652</t>
  </si>
  <si>
    <t>JISTIČ DC OD 4 DO 10 A</t>
  </si>
  <si>
    <t>744Q41</t>
  </si>
  <si>
    <t>SVODIČ PŘEPĚTÍ TYP 3 (TŘÍDA D) 1-2 PÓLOVÝ</t>
  </si>
  <si>
    <t>viz textová a výkresová část projektové dokumentace  3=3.000 [A]</t>
  </si>
  <si>
    <t>75O574</t>
  </si>
  <si>
    <t>EZS, MAGNETICKÝ KONTAKT HLINÍKOVÝ - TĚŽKÉ PROVEDENÍ</t>
  </si>
  <si>
    <t>75B717R</t>
  </si>
  <si>
    <t>PŘEPĚŤOVÁ OCHRANA DATOVÉHO KABELU</t>
  </si>
  <si>
    <t>1. Položka obsahuje:  
 – veškeré příslušentsví  
 – kompletní montáž  
2. Položka neobsahuje:  
 X  
3. Způsob měření:  
Udává se počet kusů kompletní konstrukce nebo práce.</t>
  </si>
  <si>
    <t>75O919R</t>
  </si>
  <si>
    <t>ZHOTOVENÍ SERVISNÍ DATOVÉ ZÁSUVKY</t>
  </si>
  <si>
    <t>1. Položka obsahuje:  
 - kompletní montáž a dodávku jedné servisní zásuvky LTDS nebo TDS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</si>
  <si>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7466AU</t>
  </si>
  <si>
    <t>POSKYTNUTÍ DAT DO OSTATNÍCH SYSTÉMŮ NAPŘ. DDTS, ENERGETIKA</t>
  </si>
  <si>
    <t xml:space="preserve">  PS 93-22-51</t>
  </si>
  <si>
    <t>Ústřední stavědlo Plzeň, TS 22/0,4 kV, doplnění DŘT</t>
  </si>
  <si>
    <t>PS 93-22-51</t>
  </si>
  <si>
    <t>746654</t>
  </si>
  <si>
    <t>ZÁKLADNÍ PROGRAMOVÉ VYBAVENÍ TLM. JEDNOTKY PRO OBJEKT TS</t>
  </si>
  <si>
    <t>74665J</t>
  </si>
  <si>
    <t>PROVOZNÍ ZKOUŠKY TELEMECHANICKÉ JEDNOTKY V OBJEKTU TS</t>
  </si>
  <si>
    <t xml:space="preserve">  PS 93-22-53</t>
  </si>
  <si>
    <t>Elektrodispečink Plzeň, doplnění DŘT</t>
  </si>
  <si>
    <t>PS 93-22-53</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</si>
  <si>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</si>
  <si>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</si>
  <si>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</si>
  <si>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</si>
  <si>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</si>
  <si>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</si>
  <si>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746694</t>
  </si>
  <si>
    <t>ŠKOLENÍ DISPEČERŮ</t>
  </si>
  <si>
    <t>viz textová a výkresová část projektové dokumentace  16=16.000 [A]</t>
  </si>
  <si>
    <t>746695</t>
  </si>
  <si>
    <t>ODZKOUŠENÍ UPRAVENÉHO ED</t>
  </si>
  <si>
    <t>746696</t>
  </si>
  <si>
    <t>KOMPLEXNÍ VYZKOUŠENÍ ED</t>
  </si>
  <si>
    <t>7466A3</t>
  </si>
  <si>
    <t>ÚPRAVA STRUKTUR A ŘÍDÍCÍCH PROGRAMOVÝCH TABULEK ED PRO OBJEKT SPS</t>
  </si>
  <si>
    <t>7466A4</t>
  </si>
  <si>
    <t>ÚPRAVA STRUKTUR A ŘÍDÍCÍCH PROGRAMOVÝCH TABULEK ED PRO OBJEKT TS</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</si>
  <si>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</si>
  <si>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</si>
  <si>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</si>
  <si>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</si>
  <si>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</si>
  <si>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</si>
  <si>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</si>
  <si>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</si>
  <si>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</si>
  <si>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</si>
  <si>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</si>
  <si>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</si>
  <si>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7466AH</t>
  </si>
  <si>
    <t>KONFIGURACE SOFTWARU, OVLADAČE, LICENCE, PARAMETRIZACE - 1. OBJEKT</t>
  </si>
  <si>
    <t>7466AK</t>
  </si>
  <si>
    <t>SYSTÉMOVÁ A DATOVÁ ANALÝZA PRO OBJEKT SPS</t>
  </si>
  <si>
    <t>7466AL</t>
  </si>
  <si>
    <t>SYSTÉMOVÁ A DATOVÁ ANALÝZA PRO OBJEKT TS</t>
  </si>
  <si>
    <t>7466AP</t>
  </si>
  <si>
    <t>DOPLNĚNÍ A ÚPRAVA SW TABULEK PRO OBJEKT TS</t>
  </si>
  <si>
    <t>7466AS</t>
  </si>
  <si>
    <t>AKTUALIZACE MODELU ŘÍZENÉ TECHNOLOGIE V PRŮBĚHU VÝSTAVBY PRO OBJEKT SPS</t>
  </si>
  <si>
    <t>7466AT</t>
  </si>
  <si>
    <t>AKTUALIZACE MODELU ŘÍZENÉ TECHNOLOGIE V PRŮBĚHU VÝSTAVBY PRO OBJEKT TS</t>
  </si>
  <si>
    <t xml:space="preserve">  PS 93-23-01</t>
  </si>
  <si>
    <t>SpS Slovany, rozvodna 25 kV 50 Hz, technologie</t>
  </si>
  <si>
    <t>PS 93-23-01</t>
  </si>
  <si>
    <t>R702115</t>
  </si>
  <si>
    <t>KABELOVÝ ŽLAB BETONOVÝ VČETNĚ KRYTU SVĚTLÉ ROZMĚRY 130X150 MM, DÉLKY 1M</t>
  </si>
  <si>
    <t>viz textová a výkresová část projektové dokumentace  13=13.000 [A]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</si>
  <si>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</si>
  <si>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703113</t>
  </si>
  <si>
    <t>KABELOVÝ ROŠT/LÁVKA NOSNÝ ŽÁROVĚ ZINKOVANÝ VČETNĚ UPEVNĚNÍ A PŘÍSLUŠENSTVÍ SVĚTLÉ ŠÍŘKY PŘES 250 DO 400 MM</t>
  </si>
  <si>
    <t>viz textová a výkresová část projektové dokumentace  50=50.000 [A]</t>
  </si>
  <si>
    <t>703612</t>
  </si>
  <si>
    <t>ELEKTROINSTALAČNÍ KANÁL ŠÍŘKY PŘES 100 MM</t>
  </si>
  <si>
    <t>703712</t>
  </si>
  <si>
    <t>IZOLAČNÍ DESKA DO KABELOVÉ LÁVKY VČETNĚ NAŘEZÁNÍ TLOUŠŤKY PŘES 10 DO 15 MM</t>
  </si>
  <si>
    <t>703756</t>
  </si>
  <si>
    <t>PROTIPOŽÁRNÍ TMEL ( TUBA - 1000ML ), DO EI 90 MIN.</t>
  </si>
  <si>
    <t>Silnoproudá technologie</t>
  </si>
  <si>
    <t>741811</t>
  </si>
  <si>
    <t>UZEMŇOVACÍ VODIČ NA POVRCHU FEZN DO 120 MM2</t>
  </si>
  <si>
    <t>viz textová a výkresová část projektové dokumentace  180=180.000 [A]</t>
  </si>
  <si>
    <t>viz textová a výkresová část projektové dokumentace  120=120.000 [A]</t>
  </si>
  <si>
    <t>viz textová a výkresová část projektové dokumentace  100=100.000 [A]</t>
  </si>
  <si>
    <t>7425B3</t>
  </si>
  <si>
    <t>KABEL VN - JEDNOŽÍLOVÝ, 50-AXEKVCE(Y) OD 185 DO 300 MM2</t>
  </si>
  <si>
    <t>742C23</t>
  </si>
  <si>
    <t>KABELOVÁ KONCOVKA VN VENKOVNÍ JEDNOŽÍLOVÁ PRO KABELY PŘES 6 KV OD 185 DO 300 MM2</t>
  </si>
  <si>
    <t>R746318</t>
  </si>
  <si>
    <t>VN rozvaděč 1-f Un 27,5kV, 1250A, 25kA s vypínačem - vývod - napáječ - MP vyp. a odp., RP uzemňovače, MTP a MTN na vývodu, svodiče přepětí</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</si>
  <si>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</si>
  <si>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R746319</t>
  </si>
  <si>
    <t>VN rozvaděč 1-f Un 27,5kV, 1250A, 25kA s vn pojistkou - vývod TVS, vývod do skřítě s transformátorem TVS</t>
  </si>
  <si>
    <t>R746320</t>
  </si>
  <si>
    <t>VN rozvaděč 1-f Un 27,5kV, 1250A, 25kA s hlavní přípojnicí a vn transformátorem do max.60kVA</t>
  </si>
  <si>
    <t>R746321</t>
  </si>
  <si>
    <t>VN rozvaděč 1-f Un 27,5kV, 1250A, 25kA s přípojnicemi - spojka</t>
  </si>
  <si>
    <t>R746322</t>
  </si>
  <si>
    <t>VN rozvaděč 1-f Un 27,5kV, 1250A, 25kA s přípojnicemi - spojka + kabelový vývod</t>
  </si>
  <si>
    <t>R746327</t>
  </si>
  <si>
    <t>Ocelový rám pod pole 1-f rozvaděče vn do Un 27,5kV</t>
  </si>
  <si>
    <t>Položka obsahuje: Cenu za dodávku a montáž materiálu, dělení materiálu podle požadavků, svaření, očistění, povrchovou úpravu rámu, dovoz a manipulaci, uložení, zaměření a usazení rámu do podlahy, vystavení protokolu o jeho uložení. Dále obsahuje cenu za pomocné mechanismy včetně všech ostatních vedlejších nákladů.</t>
  </si>
  <si>
    <t>R746328</t>
  </si>
  <si>
    <t>Kabelová skříň s podstavcem - rozvaděč zpětných kabelů</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</si>
  <si>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3. Způsob měření:  
Udává se počet kusů kompletní konstrukce nebo práce.</t>
  </si>
  <si>
    <t>747124</t>
  </si>
  <si>
    <t>NAPĚŤOVÁ ZKOUŠKA ROZVODNY VČETNĚ SPÍNACÍCH PRVKŮ DO 35 KV</t>
  </si>
  <si>
    <t>747214</t>
  </si>
  <si>
    <t>CELKOVÁ PROHLÍDKA, ZKOUŠENÍ, MĚŘENÍ A VYHOTOVENÍ VÝCHOZÍ REVIZNÍ ZPRÁVY, PRO OBJEM IN - PŘÍPLATEK ZA KAŽDÝCH DALŠÍCH I ZAPOČATÝCH 500 TIS. KČ</t>
  </si>
  <si>
    <t>viz textová a výkresová část projektové dokumentace  18=18.000 [A]</t>
  </si>
  <si>
    <t>747303</t>
  </si>
  <si>
    <t>VYDÁNÍ PŘÍKAZU "B" - SLOŽITÉ PRACOVIŠTĚ</t>
  </si>
  <si>
    <t>747531</t>
  </si>
  <si>
    <t>ZKOUŠKY VODIČŮ A KABELŮ VN ZVÝŠENÝM NAPĚTÍM DO 35 KV</t>
  </si>
  <si>
    <t>747532</t>
  </si>
  <si>
    <t>ZKOUŠKY VODIČŮ A KABELŮ VN - PROVOZ MĚŘÍCÍHO VOZU PO DOBU ZKOUŠEK VN KABELŮ</t>
  </si>
  <si>
    <t>747611</t>
  </si>
  <si>
    <t>MĚŘENÍ EMC A EMI DLE ČSN EN 50 121 V ROZSAHU PS/SO</t>
  </si>
  <si>
    <t>viz textová a výkresová část projektové dokumentace  80=80.000 [A]</t>
  </si>
  <si>
    <t>747705</t>
  </si>
  <si>
    <t>MANIPULACE NA ZAŘÍZENÍCH PROVÁDĚNÉ PROVOZOVATELEM</t>
  </si>
  <si>
    <t>748115</t>
  </si>
  <si>
    <t>KOMPLETNÍ OSOBNÍ OCHRANNÉ PROSTŘEDKY A PRACOVNÍ POMŮCKY PRO TRAKČNÍ SPÍNACÍ STANICI</t>
  </si>
  <si>
    <t>748129</t>
  </si>
  <si>
    <t>DIELEKTRICKÝ KOBEREC ŠÍŘE 1300 MM, DÉLKY DO 5 M</t>
  </si>
  <si>
    <t>748152</t>
  </si>
  <si>
    <t>PLAKÁT "PRVNÍ POMOC"</t>
  </si>
  <si>
    <t>748153</t>
  </si>
  <si>
    <t>PLAKÁT ""TELEFONNÍ ČÍSLA""</t>
  </si>
  <si>
    <t>748154</t>
  </si>
  <si>
    <t>PLAKÁT "SCHÉMA ZAŘÍZENÍ"</t>
  </si>
  <si>
    <t>748243</t>
  </si>
  <si>
    <t>PÍSMENA A ČÍSLICE VÝŠKY PŘES 100 DO 150 MM</t>
  </si>
  <si>
    <t>viz textová a výkresová část projektové dokumentace  200=200.000 [A]</t>
  </si>
  <si>
    <t>748244</t>
  </si>
  <si>
    <t>PÍSMENA A ČÍSLICE VÝŠKY PŘES 150 DO 250 MM</t>
  </si>
  <si>
    <t xml:space="preserve">  PS 93-23-02</t>
  </si>
  <si>
    <t>SpS Slovany, rozvodna 25kV 50Hz, systém kontroly a řízení</t>
  </si>
  <si>
    <t>PS 93-23-02</t>
  </si>
  <si>
    <t>Poplatky za skládky</t>
  </si>
  <si>
    <t>POPLATKY ZA LIKVIDACI ODPADŮ NEKONTAMINOVANÝCH - 20 03 99 ODPAD PODOBNÝ KOMUNÁLNÍMU ODPADU</t>
  </si>
  <si>
    <t>viz textová a výkresová část projektové dokumentace  0.01=0,010 [A]</t>
  </si>
  <si>
    <t>746621_R</t>
  </si>
  <si>
    <t>SKŘ N - POLE ROZVADĚČE R 25 KV AC</t>
  </si>
  <si>
    <t>viz textová a výkresová část projektové dokumentace  4=4,000 [A]</t>
  </si>
  <si>
    <t>SKŘ TVS - POLE ROZVADĚČE R 25 KV AC</t>
  </si>
  <si>
    <t>viz textová a výkresová část projektové dokumentace  1=1,000 [A]</t>
  </si>
  <si>
    <t>741213</t>
  </si>
  <si>
    <t>HAVARIJNÍ TLAČÁTKO KOMPLETNÍ NÁSTĚNNÉ - KRYTÍ MIN. IP 44</t>
  </si>
  <si>
    <t>viz textová a výkresová část projektové dokumentace  2=2,000 [A]</t>
  </si>
  <si>
    <t>viz textová a výkresová část projektové dokumentace  31=31,000 [A]</t>
  </si>
  <si>
    <t>703713</t>
  </si>
  <si>
    <t>IZOLAČNÍ DESKA DO KABELOVÉ LÁVKY VČETNĚ NAŘEZÁNÍ TLOUŠŤKY PŘES 15 MM</t>
  </si>
  <si>
    <t>viz textová a výkresová část projektové dokumentace  0.3*(1*(31))=9,300 [A]</t>
  </si>
  <si>
    <t>viz textová a výkresová část projektové dokumentace  2*3=6,000 [A]</t>
  </si>
  <si>
    <t>742G31</t>
  </si>
  <si>
    <t>KABEL NN DVOU- A TŘÍŽÍLOVÝ CU S PLASTOVOU IZOLACÍ STÍNĚNÝ DO 2,5 MM2</t>
  </si>
  <si>
    <t>viz textová a výkresová část projektové dokumentace  110+48=158,000 [A]</t>
  </si>
  <si>
    <t>742G32</t>
  </si>
  <si>
    <t>KABEL NN DVOU- A TŘÍŽÍLOVÝ CU S PLASTOVOU IZOLACÍ STÍNĚNÝ OD 4 DO 16 MM2</t>
  </si>
  <si>
    <t>viz textová a výkresová část projektové dokumentace  47=47,000 [A]</t>
  </si>
  <si>
    <t>742I13</t>
  </si>
  <si>
    <t>KABEL NN CU OVLÁDACÍ 7-12ŽÍLOVÝ DO 2,5 MM2 STÍNĚNÝ</t>
  </si>
  <si>
    <t>viz textová a výkresová část projektové dokumentace  250=250,000 [A]</t>
  </si>
  <si>
    <t>viz textová a výkresová část projektové dokumentace  40=40,000 [A]</t>
  </si>
  <si>
    <t>742J51</t>
  </si>
  <si>
    <t>UKONČENÍ SDĚLOVACÍHO KABELU V ROZVADĚČI VČ. POMOCNÉHO MATERIÁLU A ZMĚŘENÍ KONTINUITY OVLÁDACÍHO OBVODU</t>
  </si>
  <si>
    <t>viz textová a výkresová část projektové dokumentace  5*2=10,000 [A]</t>
  </si>
  <si>
    <t>viz textová a výkresová část projektové dokumentace  2*12=24,000 [A]</t>
  </si>
  <si>
    <t>742L12</t>
  </si>
  <si>
    <t>UKONČENÍ DVOU AŽ PĚTIŽÍLOVÉHO KABELU V ROZVADĚČI NEBO NA PŘÍSTROJI OD 4 DO 16 MM2</t>
  </si>
  <si>
    <t>2*5=10,000 [A]</t>
  </si>
  <si>
    <t>viz textová a výkresová část projektové dokumentace  2*10=20,000 [A]</t>
  </si>
  <si>
    <t>viz textová a výkresová část projektové dokumentace  2*(21+10)=62,000 [A]</t>
  </si>
  <si>
    <t>viz textová a výkresová část projektové dokumentace  10+(31/3)+0.667=21,000 [A]</t>
  </si>
  <si>
    <t>viz textová a výkresová část projektové dokumentace  5=5,000 [A]</t>
  </si>
  <si>
    <t>viz textová a výkresová část projektové dokumentace  16=16,000 [A]</t>
  </si>
  <si>
    <t>747521</t>
  </si>
  <si>
    <t>ZKOUŠKY VODIČŮ A KABELŮ OVLÁDACÍCH OD 5 DO 12 ŽIL</t>
  </si>
  <si>
    <t>viz textová a výkresová část projektové dokumentace  10=10,000 [A]</t>
  </si>
  <si>
    <t>viz textová a výkresová část projektové dokumentace  80=80,000 [A]</t>
  </si>
  <si>
    <t>748242</t>
  </si>
  <si>
    <t>PÍSMENA A ČÍSLICE VÝŠKY PŘES 40 DO 100 MM</t>
  </si>
  <si>
    <t>viz textová a výkresová část projektové dokumentace - Označení ovl. skříně (9*4)+(1*5)=41,000 [A]</t>
  </si>
  <si>
    <t xml:space="preserve">  PS 93-23-03</t>
  </si>
  <si>
    <t>SpS Slovany, vlastní spotřeba, technologie</t>
  </si>
  <si>
    <t>PS 93-23-03</t>
  </si>
  <si>
    <t>703721</t>
  </si>
  <si>
    <t>KABELOVÁ PŘÍCHYTKA PRO ROZSAH UPNUTÍ DO 25 MM</t>
  </si>
  <si>
    <t>742F13</t>
  </si>
  <si>
    <t>KABEL NN NEBO VODIČ JEDNOŽÍLOVÝ CU S PLASTOVOU IZOLACÍ OD 25 DO 50 MM2</t>
  </si>
  <si>
    <t>742F14</t>
  </si>
  <si>
    <t>KABEL NN NEBO VODIČ JEDNOŽÍLOVÝ CU S PLASTOVOU IZOLACÍ OD 70 DO 120 MM2</t>
  </si>
  <si>
    <t>viz textová a výkresová část projektové dokumentace  190=190.000 [A]</t>
  </si>
  <si>
    <t>742G12</t>
  </si>
  <si>
    <t>KABEL NN DVOU- A TŘÍŽÍLOVÝ CU S PLASTOVOU IZOLACÍ OD 4 DO 16 MM2</t>
  </si>
  <si>
    <t>viz textová a výkresová část projektové dokumentace  35=35.000 [A]</t>
  </si>
  <si>
    <t>742H12</t>
  </si>
  <si>
    <t>KABEL NN ČTYŘ- A PĚTIŽÍLOVÝ CU S PLASTOVOU IZOLACÍ OD 4 DO 16 MM2</t>
  </si>
  <si>
    <t>viz textová a výkresová část projektové dokumentace  29=29.000 [A]</t>
  </si>
  <si>
    <t>viz textová a výkresová část projektové dokumentace  28=28.000 [A]</t>
  </si>
  <si>
    <t>742J22</t>
  </si>
  <si>
    <t>SYKFY 5X2X0,5, KABEL SDĚLOVACÍ IZOLACE PVC</t>
  </si>
  <si>
    <t>742K13</t>
  </si>
  <si>
    <t>UKONČENÍ JEDNOŽÍLOVÉHO KABELU V ROZVADĚČI NEBO NA PŘÍSTROJI OD 25 DO 50 MM2</t>
  </si>
  <si>
    <t>742K14</t>
  </si>
  <si>
    <t>UKONČENÍ JEDNOŽÍLOVÉHO KABELU V ROZVADĚČI NEBO NA PŘÍSTROJI OD 70 DO 120 MM2</t>
  </si>
  <si>
    <t>viz textová a výkresová část projektové dokumentace  58=58.000 [A]</t>
  </si>
  <si>
    <t>744541</t>
  </si>
  <si>
    <t>ROZVADĚČ - REGULAČNÍ A MONITOROVACÍ ELEKTROENERGETICKÉ ZAŘÍZENÍ PRO SLEDOVÁNÍ ODBĚRU A PŘENOS DAT DO CENTRÁLNÍ DATABÁZE</t>
  </si>
  <si>
    <t>744O36</t>
  </si>
  <si>
    <t>UNIVERZÁLNÍ SKŘÍŇ MĚŘENÍ VČETNĚ ELEKTROVÝZBROJE DLE POŽADAVKŮ SŽE</t>
  </si>
  <si>
    <t>745721</t>
  </si>
  <si>
    <t>TRANSFORMÁTOR NN/NN 3-F V KRYTU DO 63 KVA</t>
  </si>
  <si>
    <t>746712</t>
  </si>
  <si>
    <t>ROZVADĚČ VLASTNÍ SPOTŘEBY NEZÁLOHOVANÝ 400 V AC, VČETNĚ VYBAVENÍ, 2 PŘÍVODY NN</t>
  </si>
  <si>
    <t>R746715</t>
  </si>
  <si>
    <t>ROZVODNICE S ODPOROVÝM SPOUŠTĚČEM, PLASTOVÁ, TŘÍDA IZOLACE II, R-TO</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</si>
  <si>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</si>
  <si>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746721</t>
  </si>
  <si>
    <t>ROZVADĚČ VLASTNÍ SPOTŘEBY BEZVÝPADKOVÝ 110 V DC, VČETNĚ VYBAVENÍ, BEZ USMĚRŇOVAČŮ</t>
  </si>
  <si>
    <t>746722</t>
  </si>
  <si>
    <t>ROZVADĚČ VLASTNÍ SPOTŘEBY BEZVÝPADKOVÝ 230 V AC, VČETNĚ VYBAVENÍ, BEZ STŘÍDAČŮ ČI UPS</t>
  </si>
  <si>
    <t>746751</t>
  </si>
  <si>
    <t>USMĚRŇOVAČ 3-F SAMOSTATNĚ STOJÍCÍ AC/DC DO 60 A</t>
  </si>
  <si>
    <t>746763</t>
  </si>
  <si>
    <t>ZDROJ STŘÍDAVÉHO PROUDU DC/AC 1-F PŘES 10 DO 20 A</t>
  </si>
  <si>
    <t>746781</t>
  </si>
  <si>
    <t>ELEKTRONICKÁ SPÍNACÍ JEDNOTKA S BY-PASSEM, 6 KVA</t>
  </si>
  <si>
    <t>7467C1</t>
  </si>
  <si>
    <t>AKUMULÁTOR/BATERIE 110 V DC DO 150 AH</t>
  </si>
  <si>
    <t>7467E3</t>
  </si>
  <si>
    <t>SKŘÍŇ PRO AKUMULÁTORY/BATERIE DO 150 AH VČETNĚ CHLADÍCÍ JEDNOTKY</t>
  </si>
  <si>
    <t>747111</t>
  </si>
  <si>
    <t>KONTROLA SILOVÝCH ROZVADĚČŮ NN, 1 POLE</t>
  </si>
  <si>
    <t>747113</t>
  </si>
  <si>
    <t>KONTROLA STEJNOSMĚRNÝCH ROZVADĚČŮ, 1 POLE</t>
  </si>
  <si>
    <t>747114</t>
  </si>
  <si>
    <t>KONTROLA USMĚRŇOVAČŮ NEBO MĚNIČŮ, 1 POLE</t>
  </si>
  <si>
    <t>747131</t>
  </si>
  <si>
    <t>UVEDENÍ DO PROVOZU TRANSFORMÁTORU TŘÍFÁZOVÉHO NN</t>
  </si>
  <si>
    <t xml:space="preserve">  PS 93-23-04</t>
  </si>
  <si>
    <t>Sps Slovany, vnější uzemnění</t>
  </si>
  <si>
    <t>PS 93-23-04</t>
  </si>
  <si>
    <t>Poplatky za skládku</t>
  </si>
  <si>
    <t>015111</t>
  </si>
  <si>
    <t>POPLATKY ZA LIKVIDACI ODPADŮ NEKONTAMINOVANÝCH - 17 05 04 VYTĚŽENÉ ZEMINY A HORNINY - I. TŘÍDA TĚŽITELNOSTI</t>
  </si>
  <si>
    <t>R741Z92</t>
  </si>
  <si>
    <t>ODPAD - ODVOZ (NA LIKVIDACI ODPADŮ NEBO JINÉ URČENÉ MÍSTO)</t>
  </si>
  <si>
    <t>tkm</t>
  </si>
  <si>
    <t>viz textová a výkresová část projektové dokumentace  270=270.000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</si>
  <si>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</si>
  <si>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R742P17</t>
  </si>
  <si>
    <t>Vytyčení trasy kabelového vedení v zastavěném prostoru</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</si>
  <si>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</si>
  <si>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</si>
  <si>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t>
  </si>
  <si>
    <t>viz textová a výkresová část projektové dokumentace  350=350.000 [A]</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</si>
  <si>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</si>
  <si>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R709310</t>
  </si>
  <si>
    <t>Zřízení kab.lože z prosáté zeminy bez zakrytí v rýze do š.65cm, tl.vrstvy 5cm</t>
  </si>
  <si>
    <t>1. Položka obsahuje:   – úprava dna výkopu, provedení podkladové a zásypové vrstvy zeminy  
 – pomocné mechanismy  2. Položka neobsahuje:   X  3. Způsob měření:  Měří se metr délkový.</t>
  </si>
  <si>
    <t>R18215</t>
  </si>
  <si>
    <t>Provizorní úprava terénu v přírodní zemině tř. I</t>
  </si>
  <si>
    <t>viz textová a výkresová část projektové dokumentace  430=430.000 [A]</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</si>
  <si>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</si>
  <si>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viz textová a výkresová část projektové dokumentace  800=800.000 [A]</t>
  </si>
  <si>
    <t>viz textová a výkresová část projektové dokumentace  46=46.000 [A]</t>
  </si>
  <si>
    <t>741D13</t>
  </si>
  <si>
    <t>HROMOSVODOVÝ VODIČ FEZN S IZOLACÍ</t>
  </si>
  <si>
    <t>viz textová a výkresová část projektové dokumentace  70=70.000 [A]</t>
  </si>
  <si>
    <t>POUZDRO PRO PRŮCHOD PÁSKU STĚNOU</t>
  </si>
  <si>
    <t>747416</t>
  </si>
  <si>
    <t>MĚŘENÍ ZEMNÍCH ODPORŮ - ZEMNICÍ SÍTĚ DÉLKY PÁSKU PŘES 500 DO 1000 M</t>
  </si>
  <si>
    <t>747423</t>
  </si>
  <si>
    <t>MĚŘENÍ KROKOVÉHO A DOTYKOVÉHO NAPĚTÍ ZEMNÍCÍ SÍTĚ DO 200 M2 PLOCHY</t>
  </si>
  <si>
    <t>747424</t>
  </si>
  <si>
    <t>MĚŘENÍ KROKOVÉHO A DOTYKOVÉHO NAPĚTÍ ZEMNÍCÍ SÍTĚ ZA KAŽDÝCH DALŠÍCH 100 M2</t>
  </si>
  <si>
    <t>747613</t>
  </si>
  <si>
    <t>MĚŘENÍ KOROZIVNÍCH ÚČÍNKŮ BLUDNÝCH PROUDŮ NA ZEMNICÍ SÍŤ ELEKTRIZOVANÉ STANICE</t>
  </si>
  <si>
    <t xml:space="preserve">  PS 93-23-05</t>
  </si>
  <si>
    <t>Ústřední stavědlo Plzeň, TS 22/0,4 kV, doplnění technologie</t>
  </si>
  <si>
    <t>PS 93-23-05</t>
  </si>
  <si>
    <t>7451DE</t>
  </si>
  <si>
    <t>OVLÁDACÍ SKŘÍŇ NA VN ROZVADĚČ - OVLÁDÁNÍ S TERMINÁLEM - PROUDOVÉ, NAPĚŤOVÉ A SMĚROVÉ FUNKCE OCHRAN</t>
  </si>
  <si>
    <t>7451C1</t>
  </si>
  <si>
    <t>PŘÍPRAVA PRO MONTÁŽ SVODIČŮ PŘEPĚTÍ DO UN 38,5KV AC NA KABELOVÝCH KONCOVKÁCH ROZVADĚČE VN</t>
  </si>
  <si>
    <t>742E43</t>
  </si>
  <si>
    <t>IZOLOVANÝ ADAPTÉR PRO PŘIPOJENÍ DO IZOLOVANÉHO ROZVADĚČE, K TRANSFORMÁTORU DO 35 KV, SADA TŘÍ ŽIL, PARALELNÍ TANDEM S OMEZOVAČEM PŘEPĚTÍ PŘES 150 MM2</t>
  </si>
  <si>
    <t>7452A2</t>
  </si>
  <si>
    <t>PŘÍSTROJOVÝ TRANSFORMÁTOR PROUDU VN DVOUJÁDROVÝ</t>
  </si>
  <si>
    <t xml:space="preserve">  PS 94-22-50</t>
  </si>
  <si>
    <t>ŽST Plzeň-Koterov, TS 22/0,4kV TB, DŘT</t>
  </si>
  <si>
    <t>PS 94-22-50</t>
  </si>
  <si>
    <t>74664B</t>
  </si>
  <si>
    <t>LCD ZOBRAZOVACÍ PANEL (TOUCH SCREEN) DO 10"", SOFTWARE</t>
  </si>
  <si>
    <t>74665B</t>
  </si>
  <si>
    <t>ZPROVOZNĚNÍ, OŽIVENÍ TELEMECHANICKÉ JEDNOTKY V OBJEKTU TS</t>
  </si>
  <si>
    <t>74665F</t>
  </si>
  <si>
    <t>PŘIPOJENÍ, OŽIVENÍ A ZPROVOZNĚNÍ PŘENOSOVÉ CESTY V OBJEKTU TS</t>
  </si>
  <si>
    <t>74665N</t>
  </si>
  <si>
    <t>PODPORA PŘI UVÁDĚNÍ DO PROVOZU, ENGINEERING PRO OBJEKT TS</t>
  </si>
  <si>
    <t>viz textová a výkresová část projektové dokumentace  280=280.000 [A]</t>
  </si>
  <si>
    <t>viz textová a výkresová část projektové dokumentace  110=110.000 [A]</t>
  </si>
  <si>
    <t>viz textová a výkresová část projektové dokumentace  0.16=0.160 [A]</t>
  </si>
  <si>
    <t xml:space="preserve">  PS 94-23-01</t>
  </si>
  <si>
    <t>ŽST. Plzeň - Koterov, TS 22/0,4 kV, technologie část SŽDC</t>
  </si>
  <si>
    <t>PS 94-23-01</t>
  </si>
  <si>
    <t>015310</t>
  </si>
  <si>
    <t>POPLATKY ZA LIKVIDACI ODPADŮ NEKONTAMINOVANÝCH - 16 02 14 ELEKTROŠROT (VYŘAZENÁ EL. ZAŘÍZENÍ A PŘÍSTR. - AL, CU A VZ. KOVY)</t>
  </si>
  <si>
    <t>viz textová a výkresová část projektové dokumentace  3.7=3.700 [A]</t>
  </si>
  <si>
    <t>015560</t>
  </si>
  <si>
    <t>POPLATKY ZA LIKVIDACI ODPADŮ NEBEZPEČNÝCH - 16 02 13* TRAFA S OLEJEM NEBO S JINÝMI ŠKODLIVINAMI</t>
  </si>
  <si>
    <t>viz textová a výkresová část projektové dokumentace  0.01=0.010 [A]</t>
  </si>
  <si>
    <t>VŠEOBECNÉ PRÁCE PRO SILNOPROUD A SLABOPROUD</t>
  </si>
  <si>
    <t>703711</t>
  </si>
  <si>
    <t>IZOLAČNÍ DESKA DO KABELOVÉ LÁVKY VČETNĚ NAŘEZÁNÍ TLOUŠŤKY DO 10 MM</t>
  </si>
  <si>
    <t>703442</t>
  </si>
  <si>
    <t>ELEKTROINSTALAČNÍ TRUBKA OCELOVÁ VČETNĚ UPEVNĚNÍ A PŘÍSLUŠENSTVÍ DN PRŮMĚRU PŘES 25 DO 40 MM</t>
  </si>
  <si>
    <t>viz textová a výkresová část projektové dokumentace  160=160.000 [A]</t>
  </si>
  <si>
    <t>709512</t>
  </si>
  <si>
    <t>PODPŮRNÉ A POMOCNÉ KONSTRUKCE OCELOVÉ Z PROFILŮ SVAŘOVANÝCH A ŠROUBOVANÝCH S POVRCHOVOU ÚPRAVOU NÁTĚREM</t>
  </si>
  <si>
    <t>KG</t>
  </si>
  <si>
    <t>745172</t>
  </si>
  <si>
    <t>MODULÁRNÍ ROZVADĚČ 3-F DO UN 25KV, 630A, DO 20KA/1S, ŽIVÉ ČÁSTI BEZ IZOLACE SF6 A SPÍNACÍ PRVKY S IZOLACÍ PLYNEM SF6, KABELOVÉ POLE S ODPÍNAČEM</t>
  </si>
  <si>
    <t>74514B</t>
  </si>
  <si>
    <t>MODULÁRNÍ ROZVADĚČ 3-F DO UN 25KV, 630A, DO 20KA/1S, POLE MĚŘENÍ S PROUDOVÝMI A NAPĚŤOVÝMI MĚNIČI</t>
  </si>
  <si>
    <t>745173</t>
  </si>
  <si>
    <t>MODULÁR.ROZVADĚČ 3-F DO UN 25KV,630A,DO 20KA/1S,ŽIVÉ ČÁSTI BEZ IZOLACE SF6 A SPÍNACÍ PRVKY S IZOLACÍ PLYNEM SF6,TRANSFORMÁTOR.POLE S POJISTK.ODPÍNAČEM</t>
  </si>
  <si>
    <t>7451D1</t>
  </si>
  <si>
    <t>OVLÁDACÍ SKŘÍŇ NA VN ROZVADĚČ - OVLÁDÁNÍ, BEZ OCHRANY</t>
  </si>
  <si>
    <t>R 745127</t>
  </si>
  <si>
    <t>ROZVADĚČ VN - ZÁKLADOVÝ RÁM POD 1 POLE ROZVADĚČE</t>
  </si>
  <si>
    <t>742E13</t>
  </si>
  <si>
    <t>IZOLOVANÝ ADAPTÉR PRO PŘIPOJENÍ DO IZOLOVANÉHO ROZVADĚČE, K TRANSFORMÁTORU DO 35 KV, SADA TŘÍ ŽIL, BEZ OMEZOVAČE PŘEPĚTÍ PŘES 150 MM2</t>
  </si>
  <si>
    <t>742E22</t>
  </si>
  <si>
    <t>IZOLOVANÝ ADAPTÉR PRO PŘIPOJENÍ DO IZOLOVANÉHO ROZVADĚČE, K TRANSFORMÁTORU DO 35 KV, SADA TŘÍ ŽIL, S OMEZOVAČEM PŘEPĚTÍ OD 95 DO 150 MM2</t>
  </si>
  <si>
    <t>742E11</t>
  </si>
  <si>
    <t>IZOLOVANÝ ADAPTÉR PRO PŘIPOJENÍ DO IZOLOVANÉHO ROZVADĚČE, K TRANSFORMÁTORU DO 35 KV, SADA TŘÍ ŽIL, BEZ OMEZOVAČE PŘEPĚTÍ DO 70 MM2</t>
  </si>
  <si>
    <t>742E23</t>
  </si>
  <si>
    <t>IZOLOVANÝ ADAPTÉR PRO PŘIPOJENÍ DO IZOLOVANÉHO ROZVADĚČE, K TRANSFORMÁTORU DO 35 KV, SADA TŘÍ ŽIL, S OMEZOVAČEM PŘEPĚTÍ PŘES 150 MM2</t>
  </si>
  <si>
    <t>742B21</t>
  </si>
  <si>
    <t>KABELOVÁ KONCOVKA VN VNITŘNÍ, SADA TŘÍ ŽIL NEBO TŘÍŽÍLOVÁ PRO KABELY PŘES 6 KV DO 70 MM2</t>
  </si>
  <si>
    <t>7451C2</t>
  </si>
  <si>
    <t>KAPACITNÍ SNÍMAČ NAPĚTÍ DO UN 38,5KV AC SE SIGNALIZAČNÍMI KONTAKTY</t>
  </si>
  <si>
    <t>745423</t>
  </si>
  <si>
    <t>TRANSFORMÁTOR 3-F, 22/0,4 KV, VZDUCHEM CHLAZENÝ V KRYTU PŘES 400 DO 1000 KVA</t>
  </si>
  <si>
    <t>745261</t>
  </si>
  <si>
    <t>SVODIČ PŘEPĚTÍ VN UN DO 25 KV</t>
  </si>
  <si>
    <t>745272</t>
  </si>
  <si>
    <t>PODPĚRNÝ IZOLÁTOR VN PLASTOVÝ</t>
  </si>
  <si>
    <t>745803</t>
  </si>
  <si>
    <t>TLUMIČ VIBRACÍ TRANSFORMÁTORU (PODLOŽKY POD KOLEČKA Z ANTIVIBRAČNÍ HMOTY)</t>
  </si>
  <si>
    <t>745804</t>
  </si>
  <si>
    <t>ZARÁŽKA KOLEČEK TRANSFORMÁTORU</t>
  </si>
  <si>
    <t>746563</t>
  </si>
  <si>
    <t>SPOJOVACÍ VEDENÍ VN ZAOBLENÉ VČETNĚ DRŽÁKŮ - CU PAS DO 500 MM2</t>
  </si>
  <si>
    <t>viz textová a výkresová část projektové dokumentace  9=9.000 [A]</t>
  </si>
  <si>
    <t>746565</t>
  </si>
  <si>
    <t>SPOJOVACÍ VEDENÍ VN ZAOBLENÉ VČETNĚ DRŽÁKŮ - UKONČENÍ PASU</t>
  </si>
  <si>
    <t>746566</t>
  </si>
  <si>
    <t>SPOJOVACÍ VEDENÍ VN ZAOBLENÉ VČETNĚ DRŽÁKŮ - PRUŽNÁ SPOJKA</t>
  </si>
  <si>
    <t>R 745807</t>
  </si>
  <si>
    <t>DŘEVĚNÁ ZÁBRANA NA STANOVIŠTĚ TRANSFORMÁTORU</t>
  </si>
  <si>
    <t>Položka obsahuje: Výrobu a montáž zábrany vč. podružného materiálu, dovoz, rozměření, montáž konstrukce, usazení, vyvážení, upevnění,  a provedení základního nátěru. Dále obsahuje cenu za pom. mechanismy včetně všech ostatních vedlejších nákladů.</t>
  </si>
  <si>
    <t>744356</t>
  </si>
  <si>
    <t>ROZVADĚČ NN SKŘÍŇOVÝ OCELOPLECH.VYZBROJENÝ,DO IP 40,HLOUBKY OD 510 DO 800MM,ŠÍŘKY OD 510 DO 800MM,VÝŠKY DO 2250MM-PŘÍVODNÍ POLE SE SLOŽITOU VÝZBROJÍ</t>
  </si>
  <si>
    <t>744358</t>
  </si>
  <si>
    <t>ROZVADĚČ NN SKŘÍŇOVÝ OCELOPLECH.VYZBROJENÝ,DO IP 40,HLOUBKY OD 510 DO 800MM, ŠÍŘKY OD 510 DO 800MM, VÝŠKY DO 2250MM-VÝVODNÍ POLE SE SLOŽITOU VÝZBROJÍ</t>
  </si>
  <si>
    <t>744542</t>
  </si>
  <si>
    <t>ROZVADĚČ - REGULAČNÍ A MONITOROVACÍ ELEKTROENERGETICKÉ ZAŘÍZENÍ PRO SLEDOVÁNÍ ODBĚRU, PROGRAMOVÉ REGULOVÁNÍ ODBĚRU A PŘENOS DAT DO CENTRÁLNÍ DATABÁZE</t>
  </si>
  <si>
    <t>744O35</t>
  </si>
  <si>
    <t>UNIVERZÁLNÍ SKŘÍŇ MĚŘENÍ USM</t>
  </si>
  <si>
    <t>744514</t>
  </si>
  <si>
    <t>ROZVADĚČ KOMPENZAČNÍ VNITŘNÍ OD 61 DO 150 KVAR</t>
  </si>
  <si>
    <t>R744514</t>
  </si>
  <si>
    <t>2x POLE VNITŘNÍHO DEKOMPENZAČNÍHO ROZVADĚČE DO 150 KVAR VČETNĚ 2 ks. DEKOMPENZAČNÍCH TLUMIVEK</t>
  </si>
  <si>
    <t>Položka obsahuje: Dodávku a montáž zařízení včetně podružného materiálu, dovozu a manipulace se zařízením, uvedení zařízení do provozu včetně výpočtu a nastavení, předepsaných zkoušek a výchozí revize. Dále obsahuje účast na komplexním vyzkoušení jako celku, cenu za dodavatelskou dokumentaci a pom. mechanismy včetně ostatních vedlejších nákladů.</t>
  </si>
  <si>
    <t>748111</t>
  </si>
  <si>
    <t>KOMPLETNÍ OSOBNÍ OCHRANNÉ PROSTŘEDKY A PRACOVNÍ POMŮCKY PRO TRAFOSTANICI</t>
  </si>
  <si>
    <t>748135</t>
  </si>
  <si>
    <t>DRŽÁK NÁSTĚNNÝ PRO OCHRANNÉ POMŮCKY</t>
  </si>
  <si>
    <t>742573</t>
  </si>
  <si>
    <t>KABEL VN - JEDNOŽÍLOVÝ, 22-AXEKVC(V)E(Y) OD 185 DO 300 MM2</t>
  </si>
  <si>
    <t>742581</t>
  </si>
  <si>
    <t>KABEL VN - JEDNOŽÍLOVÝ, 22-CXEKVC(V)E(Y) DO 70 MM2</t>
  </si>
  <si>
    <t>viz textová a výkresová část projektové dokumentace  45=45.000 [A]</t>
  </si>
  <si>
    <t>742F15</t>
  </si>
  <si>
    <t>KABEL NN NEBO VODIČ JEDNOŽÍLOVÝ CU S PLASTOVOU IZOLACÍ OD 150 DO 240 MM2</t>
  </si>
  <si>
    <t>viz textová a výkresová část projektové dokumentace  105=105.000 [A]</t>
  </si>
  <si>
    <t>742H14</t>
  </si>
  <si>
    <t>KABEL NN ČTYŘ- A PĚTIŽÍLOVÝ CU S PLASTOVOU IZOLACÍ OD 70 DO 120 MM2</t>
  </si>
  <si>
    <t>viz textová a výkresová část projektové dokumentace  75=75.000 [A]</t>
  </si>
  <si>
    <t>742K15</t>
  </si>
  <si>
    <t>UKONČENÍ JEDNOŽÍLOVÉHO KABELU V ROZVADĚČI NEBO NA PŘÍSTROJI OD 150 DO 240 MM2</t>
  </si>
  <si>
    <t>viz textová a výkresová část projektové dokumentace  14=14.000 [A]</t>
  </si>
  <si>
    <t>742P14</t>
  </si>
  <si>
    <t>ZATAŽENÍ KABELU DO CHRÁNIČKY - KABEL PŘES 4 KG/M</t>
  </si>
  <si>
    <t>viz textová a výkresová část projektové dokumentace  66=66.000 [A]</t>
  </si>
  <si>
    <t>742P16</t>
  </si>
  <si>
    <t>SVAZKOVÁNÍ JEDNOŽILOVÝCH KABELŮ VN</t>
  </si>
  <si>
    <t>viz textová a výkresová část projektové dokumentace  21=21.000 [A]</t>
  </si>
  <si>
    <t>viz textová a výkresová část projektové dokumentace  140=140.000 [A]</t>
  </si>
  <si>
    <t>viz textová a výkresová část projektové dokumentace  90=90.000 [A]</t>
  </si>
  <si>
    <t>747512</t>
  </si>
  <si>
    <t>ZKOUŠKY VODIČŮ A KABELŮ NN PRŮŘEZU ŽÍLY OD 4X35 DO 120 MM2</t>
  </si>
  <si>
    <t>747513</t>
  </si>
  <si>
    <t>ZKOUŠKY VODIČŮ A KABELŮ NN PRŮŘEZU ŽÍLY OD 4X150 DO 300 MM2</t>
  </si>
  <si>
    <t>7452F1</t>
  </si>
  <si>
    <t>ÚŘEDNÍ CEJCHOVÁNÍ MĚŘÍCÍHO TRANSFORMÁTORU VN</t>
  </si>
  <si>
    <t>747615</t>
  </si>
  <si>
    <t>MĚŘENÍ A NASTAVENÍ KOMPENZACE INDUKČNÍHO ODBĚRU STANICE</t>
  </si>
  <si>
    <t>747617</t>
  </si>
  <si>
    <t>MĚŘENÍ A NASTAVENÍ KOMPENZACE KAPACITNÍHO VÝKONU KABELU VN 22 KV</t>
  </si>
  <si>
    <t>R 745Z34</t>
  </si>
  <si>
    <t>DEMONTÁŽ STÁVAJÍCÍ SILNOPROUDÉ TECHNOLOGIE</t>
  </si>
  <si>
    <t>1. Položka obsahuje:  
 – demontáž stáv. technologie (12x pole rozvaděče RH, 2x suchý transformátor - 160 kVA, 1x ZZEE, 1x rozvaděč ZEEE, 1x olejový transformátor 160 kVA)  
 – naložení a vyložení na/z  dopravní/ho prostředek/ku  
2. Položka neobsahuje:  
 X  
3. Způsob měření:  
Udává se počet kusů demontáže</t>
  </si>
  <si>
    <t xml:space="preserve">  PS 94-23-03</t>
  </si>
  <si>
    <t>ŽST. Plzeň - Koterov, 5. stavba - Lobzy - Koterov</t>
  </si>
  <si>
    <t>PS 94-23-03</t>
  </si>
  <si>
    <t>R 746722</t>
  </si>
  <si>
    <t>ROZVADĚČ VLASTNÍ SPOTŘEBY BEZVÝPADKOVÝ 110V DC / 230 V AC, VČETNĚ VYBAVENÍ, BEZ STŘÍDAČŮ A USMĚRŇOVAČŮ</t>
  </si>
  <si>
    <t>746742</t>
  </si>
  <si>
    <t>USMĚRŇOVAČ 3-F MODULÁRNÍ AC/DC PŘES 20 DO 60 A</t>
  </si>
  <si>
    <t>746782</t>
  </si>
  <si>
    <t>ELEKTRONICKÁ SPÍNACÍ JEDNOTKA S BY-PASSEM, 12 KVA</t>
  </si>
  <si>
    <t>viz textová a výkresová část projektové dokumentace  22=22.000 [A]</t>
  </si>
  <si>
    <t>D.2.1.1</t>
  </si>
  <si>
    <t>Železniční spodek a svršek</t>
  </si>
  <si>
    <t xml:space="preserve">  SO 93-33-01</t>
  </si>
  <si>
    <t>Lobzy - Plzeň-Koterov, železniční svršek</t>
  </si>
  <si>
    <t>SO 93-33-01</t>
  </si>
  <si>
    <t>POPLATKY ZA LIKVIDACŮ ODPADŮ NEKONTAMINOVANÝCH - 17 05 08  ŠTĚRK Z KOLEJIŠTĚ (ODPAD PO RECYKLACI)</t>
  </si>
  <si>
    <t>OTSKP-SPK+ŽS 2018</t>
  </si>
  <si>
    <t>1: 227,978; dle VK/101</t>
  </si>
  <si>
    <t>015520</t>
  </si>
  <si>
    <t>POPLATKY ZA LIKVIDACŮ ODPADŮ NEBEZPEČNÝCH - 17 02 04*  ŽELEZNIČNÍ PRAŽCE DŘEVĚNÉ</t>
  </si>
  <si>
    <t>1: 855*0,070; dle VK/102, převod na tuny při hmotnosti pražce 70 kg</t>
  </si>
  <si>
    <t>015250</t>
  </si>
  <si>
    <t>POPLATKY ZA LIKVIDACŮ ODPADŮ NEKONTAMINOVANÝCH - 17 02 03  POLYETYLÉNOVÉ  PODLOŽKY (ŽEL. SVRŠEK)</t>
  </si>
  <si>
    <t>1: 0,154; dle VK/104</t>
  </si>
  <si>
    <t>015260</t>
  </si>
  <si>
    <t>POPLATKY ZA LIKVIDACŮ ODPADŮ NEKONTAMINOVANÝCH - 07 02 99  PRYŽOVÉ PODLOŽKY (ŽEL. SVRŠEK)</t>
  </si>
  <si>
    <t>1: 0,323; dle VK/105</t>
  </si>
  <si>
    <t>Zřízení drážního svršku</t>
  </si>
  <si>
    <t>512550</t>
  </si>
  <si>
    <t>KOLEJOVÉ LOŽE - ZŘÍZENÍ Z KAMENIVA HRUBÉHO DRCENÉHO (ŠTĚRK)</t>
  </si>
  <si>
    <t>1: 5966,4; dle VK/12</t>
  </si>
  <si>
    <t>513550</t>
  </si>
  <si>
    <t>KOLEJOVÉ LOŽE - DOPLNĚNÍ Z KAMENIVA HRUBÉHO DRCENÉHO (ŠTĚRK)</t>
  </si>
  <si>
    <t>1: 40,2; dle VK/14</t>
  </si>
  <si>
    <t>515000</t>
  </si>
  <si>
    <t>KOLEJOVÉ LOŽE - ZPEVNĚNÍ PRYSKYŘICÍ</t>
  </si>
  <si>
    <t>1: 1029*0,5; dle VK/31, přepočet na m3</t>
  </si>
  <si>
    <t>524352</t>
  </si>
  <si>
    <t>KOLEJ 60 E2 DLOUHÉ PASY, ROZD. "U", BEZSTYKOVÁ, PR. BET. BEZPODKLADNICOVÝ, UP. PRUŽNÉ</t>
  </si>
  <si>
    <t>1: 2642,0; dle VK/10</t>
  </si>
  <si>
    <t>542121</t>
  </si>
  <si>
    <t>SMĚROVÉ A VÝŠKOVÉ VYROVNÁNÍ KOLEJE NA PRAŽCÍCH BETONOVÝCH DO 0,05 M</t>
  </si>
  <si>
    <t>1: 191,5; dle VK/11</t>
  </si>
  <si>
    <t>549311</t>
  </si>
  <si>
    <t>ZRUŠENÍ A ZNOVUZŘÍZENÍ BEZSTYKOVÉ KOLEJE NA NEDEMONTOVANÝCH ÚSECÍCH V KOLEJI</t>
  </si>
  <si>
    <t>1: 100; dle VK/16</t>
  </si>
  <si>
    <t>545111</t>
  </si>
  <si>
    <t>SVAR KOLEJNIC (STEJNÉHO TVARU) 60 E2, R 65 JEDNOTLIVĚ</t>
  </si>
  <si>
    <t>1: 2*(1312)/300; dle tab 5, závěrné svary po 300 m, 2 kolejnice 
2: 2*(1330)/300; dle tab 5, závěrné svary po 300 m, 2 kolejnice 
3: 4; ZÚ 
4: 1,253+1,134; zaokrouhlení na kusy</t>
  </si>
  <si>
    <t>545112</t>
  </si>
  <si>
    <t>SVAR KOLEJNIC (STEJNÉHO TVARU) 60 E2, R 65 SPOJITĚ</t>
  </si>
  <si>
    <t>1: 72; dle VK/18 
2: -24; odpočet jednotlivých</t>
  </si>
  <si>
    <t>549111</t>
  </si>
  <si>
    <t>BROUŠENÍ KOLEJE A VÝHYBEK</t>
  </si>
  <si>
    <t>1: 2642,0; dle VK/29</t>
  </si>
  <si>
    <t>543430</t>
  </si>
  <si>
    <t>VÝMĚNA PODLOŽEK POD KOLEJNICEMI</t>
  </si>
  <si>
    <t>PÁR</t>
  </si>
  <si>
    <t>1: 167; dle VK/19</t>
  </si>
  <si>
    <t>R548930013</t>
  </si>
  <si>
    <t>Vrtání kolejnic vrtačkou</t>
  </si>
  <si>
    <t>R 201</t>
  </si>
  <si>
    <t>1: 2; dle VK/32 a příl. 6 (pro připojení zpětného vedení Sps SO 93-35-02)</t>
  </si>
  <si>
    <t>549</t>
  </si>
  <si>
    <t>Následná úprava</t>
  </si>
  <si>
    <t>542312</t>
  </si>
  <si>
    <t>NÁSLEDNÁ ÚPRAVA SMĚROVÉHO A VÝŠKOVÉHO USPOŘÁDÁNÍ KOLEJE - PRAŽCE BETONOVÉ</t>
  </si>
  <si>
    <t>1: 2642,0; dle VK/33</t>
  </si>
  <si>
    <t>Bourání a demontáže</t>
  </si>
  <si>
    <t>965010</t>
  </si>
  <si>
    <t>ODSTRANĚNÍ KOLEJOVÉHO LOŽE A DRÁŽNÍCH STEZEK</t>
  </si>
  <si>
    <t>1: 1139,889; dle VK/3</t>
  </si>
  <si>
    <t>965023</t>
  </si>
  <si>
    <t>ODSTRANĚNÍ KOLEJOVÉHO LOŽE A DRÁŽNÍCH STEZEK - ODVOZ NA RECYKLACI</t>
  </si>
  <si>
    <t>1: 1139,889*3; na recyklaci Koterov, průměrně 3 km</t>
  </si>
  <si>
    <t>965090</t>
  </si>
  <si>
    <t>ODSTRANĚNÍ KOLEJOVÉHO LOŽE A DRÁŽNÍCH STEZEK - DOPRAVA VÝSIVEK</t>
  </si>
  <si>
    <t>1: 1139,889*0,1*16; dle VK/3, 10%, na skládku Vysoká u Dobřan 16km z RZ</t>
  </si>
  <si>
    <t>965113</t>
  </si>
  <si>
    <t>DEMONTÁŽ KOLEJE NA BETONOVÝCH PRAŽCÍCH DO KOLEJOVÝCH POLÍ S ODVOZEM NA MONTÁŽNÍ ZÁKLADNU S NÁSLEDNÝM - ROZEBRÁNÍM</t>
  </si>
  <si>
    <t>1: 515; dle VK/1</t>
  </si>
  <si>
    <t>965116</t>
  </si>
  <si>
    <t>DEMONTÁŽ KOLEJE NA BETONOVÝCH PRAŽCÍCH - ODVOZ ROZEBRANÝCH SOUČÁSTÍ (Z MÍSTA DEMONTÁŽE NEBO Z - MONTÁŽNÍ ZÁKLADNY) K LIKVIDACI</t>
  </si>
  <si>
    <t>1: 855*0,272*12; dle VK/102bet. pražce na RS Plzeň - Valcha 12 km 
2: 23,973*8; dle VK/103ocelový šrot do Sběrna a výkupna Plzeň 8 km</t>
  </si>
  <si>
    <t xml:space="preserve">  SO 93-33-01.1</t>
  </si>
  <si>
    <t>Lobzy - Plzeň-Koterov, železniční svršek, provizorní stav - křížení se silnicí I/20</t>
  </si>
  <si>
    <t>SO 93-33-01.1</t>
  </si>
  <si>
    <t>1: 3821,9; dle VK/41</t>
  </si>
  <si>
    <t>015210</t>
  </si>
  <si>
    <t>POPLATKY ZA LIKVIDACŮ ODPADŮ NEKONTAMINOVANÝCH - 17 01 01  ŽELEZNIČNÍ PRAŽCE BETONOVÉ</t>
  </si>
  <si>
    <t>1: 2030*0,272; dle VK/43, převod na tuny při hmotnosti pražce 272 kg</t>
  </si>
  <si>
    <t>1: 102*0,070; dle VK/42, převod na tuny při hmotnosti pražce 70 kg</t>
  </si>
  <si>
    <t>1: 0,83; dle VK/55</t>
  </si>
  <si>
    <t>1: 1,69; dle VK/56</t>
  </si>
  <si>
    <t>1: 1139,889; dle VK/14</t>
  </si>
  <si>
    <t>1: 143,220; dle VK/15</t>
  </si>
  <si>
    <t>523352</t>
  </si>
  <si>
    <t>KOLEJ 60 E2, ROZD. "U", BEZSTYKOVÁ, PR. BET. BEZPODKLADNICOVÝ, UP. PRUŽNÉ</t>
  </si>
  <si>
    <t>1: 12,5; dle VK/10</t>
  </si>
  <si>
    <t>528352</t>
  </si>
  <si>
    <t>KOLEJ 49 E1, ROZD. "U", BEZSTYKOVÁ, PR. BET. BEZPODKLADNICOVÝ, UP. PRUŽNÉ</t>
  </si>
  <si>
    <t>1: 12,5; dle VK/11</t>
  </si>
  <si>
    <t>52A341</t>
  </si>
  <si>
    <t>KOLEJ 49 E1 REGENEROVANÁ, ROZD. "U", BEZSTYKOVÁ, PR. BET. PODKLADNICOVÝ UŽITÝ, UP. TUHÉ</t>
  </si>
  <si>
    <t>1: 490; dle VK/12</t>
  </si>
  <si>
    <t>1: 682; dle VK/13</t>
  </si>
  <si>
    <t>1: 341; dle VK/16</t>
  </si>
  <si>
    <t>1: 2; dle tab 4, závěrné svary, 2 kolejnice, ZÚ</t>
  </si>
  <si>
    <t>1: 4; dle VK/18 
2: -2; odpočet jednotlivých</t>
  </si>
  <si>
    <t>545121</t>
  </si>
  <si>
    <t>SVAR KOLEJNIC (STEJNÉHO TVARU) 49 E1, T JEDNOTLIVĚ</t>
  </si>
  <si>
    <t>1: 2; dle tab. 4, ZÚ 
2: 2*2; dle tab. 4, KÚ a jeden cca uprostřed</t>
  </si>
  <si>
    <t>545122</t>
  </si>
  <si>
    <t>SVAR KOLEJNIC (STEJNÉHO TVARU) 49 E1, T SPOJITĚ</t>
  </si>
  <si>
    <t>1: 44-4; dle VK/19, odpočet jednotlivých</t>
  </si>
  <si>
    <t>545210</t>
  </si>
  <si>
    <t>SVAR PŘECHODOVÝ (PŘECHODOVÁ KOLEJNICE) 49 E1/60 E2</t>
  </si>
  <si>
    <t>1: 2*2; dle VK/21</t>
  </si>
  <si>
    <t>549210</t>
  </si>
  <si>
    <t>PRAŽCOVÁ KOTVA V NOVĚ ZŘIZOVANÉ KOLEJI</t>
  </si>
  <si>
    <t>1: 56; dle VK/20</t>
  </si>
  <si>
    <t>1: 12,5+12,5+490; dle VK/10-12</t>
  </si>
  <si>
    <t>Doplňující konstrukce a práce na železnici</t>
  </si>
  <si>
    <t>925110</t>
  </si>
  <si>
    <t>DRÁŽNÍ STEZKY Z DRTI TL. DO 50 MM</t>
  </si>
  <si>
    <t>1: 172; dle VK/15, kamenivo 4/16</t>
  </si>
  <si>
    <t>R925120mj</t>
  </si>
  <si>
    <t>DRÁŽNÍ STEZKY TL. PŘES 50 MM</t>
  </si>
  <si>
    <t>1: 704,8; dle VK/13, frakce 32/63</t>
  </si>
  <si>
    <t>922201</t>
  </si>
  <si>
    <t>ZARÁŽEDLO ZEMNÍ</t>
  </si>
  <si>
    <t>1: 1; dle VK/30</t>
  </si>
  <si>
    <t>1: 3821,9; dle VK/4, strojní čističkou</t>
  </si>
  <si>
    <t>1: 3821,9*7; na recyklaci Koterov, průměrně 7 km</t>
  </si>
  <si>
    <t>1: 3821,9*0,5*16; dle VK/4, 50%, na skládku Vysoká u Dobřan 16km z RZ</t>
  </si>
  <si>
    <t>1: 2718,0; dle VK/1</t>
  </si>
  <si>
    <t>1: 2030*0,272*12; bet. pražce na RS Plzeň - Valcha 12 km 
2: 159*8; ocelový šrot do Sběrna a výkupna Plzeň 8 km</t>
  </si>
  <si>
    <t>965123</t>
  </si>
  <si>
    <t>DEMONTÁŽ KOLEJE NA DŘEVĚNÝCH PRAŽCÍCH DO KOLEJOVÝCH POLÍ S ODVOZEM NA MONTÁŽNÍ ZÁKLADNU S NÁSLEDNÝM - ROZEBRÁNÍM</t>
  </si>
  <si>
    <t>1: 63; dle VK/2</t>
  </si>
  <si>
    <t>965126</t>
  </si>
  <si>
    <t>DEMONTÁŽ KOLEJE NA DŘEVĚNÝCH PRAŽCÍCH - ODVOZ ROZEBRANÝCH SOUČÁSTÍ (Z MÍSTA DEMONTÁŽE NEBO Z - MONTÁŽNÍ ZÁKLADNY) K LIKVIDACI</t>
  </si>
  <si>
    <t>1: 102*0,070*28; dř. pražce dle VK/42, Skládka S-NO Flóra - Břasy 28km 
2: železný šrot vykázán u koleje bet.</t>
  </si>
  <si>
    <t xml:space="preserve">  SO 93-33-11</t>
  </si>
  <si>
    <t>Lobzy - Plzeň-Koterov, železniční spodek</t>
  </si>
  <si>
    <t>SO 93-33-11</t>
  </si>
  <si>
    <t>27km lom Lomnička 
12373B - VK/1 - odpočet pro zpětné zásypy, obsypy  ((7750/2)-925)*2=5 900.000 [A] 
12110B - VK/11  (6250*0.15)*2=1 875.000 [B] 
12373B - VK/31 odkop zes-praž-podl - na skládku  124*2=248.000 [C] 
12373B - VK/121 u dlažby horsk vpusti  5*2=10.000 [D] 
13273B - VK/61  71*2=142.000 [E] 
13273B - VK/71 - 83 m3 zpětný zásyp  (120-83)*2=74.000 [F] 
13373B - VK/46  28*2=56.000 [G] 
Celkem: A+B+C+D+E+F+G=8 305.000 [H]</t>
  </si>
  <si>
    <t>27km lom Lomnička 
12383B - VK/3  505*2=1 010.000 [A] 
13283B - VK/62  57*2=114.000 [B] 
13283B - VK/72  50*2=100.000 [C] 
13383B - VK/47  22*2=44.000 [D] 
Celkem: A+B+C+D=1 268.000 [E]</t>
  </si>
  <si>
    <t>015113</t>
  </si>
  <si>
    <t>POPLATKY ZA LIKVIDACŮ ODPADŮ NEKONTAMINOVANÝCH - 17 05 04  VYTĚŽENÉ ZEMINY A HORNINY -  III. TŘÍDA TĚŽITELNOSTI</t>
  </si>
  <si>
    <t>27km lom Lomnička 
13293B - VK/63  15*2=30.000 [A] 
13393B - VK/48  6*2=12.000 [B] 
Celkem: A+B=42.000 [C]</t>
  </si>
  <si>
    <t>12km RS Valcha 
11333B - sanace zpev-praž-pod  ((150*5*0.1)*2.4)=180.000 [A]</t>
  </si>
  <si>
    <t>015140</t>
  </si>
  <si>
    <t>POPLATKY ZA LIKVIDACI ODPADŮ NEKONTAMINOVANÝCH - 17 01 01 BETON Z DEMOLIC OBJEKTŮ, ZÁKLADŮ TV</t>
  </si>
  <si>
    <t>12km RS Valcha 
96615A  (23*2.5)=57.500 [A] 
96657 žlab  (300*0.5*2.5)=375.000 [B] 
969234 potr  (380*0.2*2.5)=190.000 [C] 
Celkem: A+B+C=622.500 [D]</t>
  </si>
  <si>
    <t>015190</t>
  </si>
  <si>
    <t>POPLATKY ZA LIKVIDACŮ ODPADŮ NEKONTAMINOVANÝCH - 17 02 03  PLASTY Z INTERIÉRŮ REKONSTRUOVANÝCH OBJEKTŮ</t>
  </si>
  <si>
    <t>17km dekontaminace Vysoká u Dobřan 
R11333B - geosyntetika + geomříž  ((450*5+50*5)*0.001)=2.500 [A]</t>
  </si>
  <si>
    <t>015510</t>
  </si>
  <si>
    <t>POPLATKY ZA LIKVIDACŮ ODPADŮ NEBEZPEČNÝCH - 17 05 07*  LOKÁLNĚ ZNEČIŠTĚNÝ ŠTĚRK A ZEMINA Z KOLEJIŠTĚ (VÝHYBKY)</t>
  </si>
  <si>
    <t>17km dekontaminace Vysoká u Dobřan 
VK/165  160=160.000 [A]</t>
  </si>
  <si>
    <t>R015111</t>
  </si>
  <si>
    <t>POPLATKY ZA LIKVIDACI ODPADŮ NEKONTAMINOVANÝCH - 17 05 04 VYTĚŽENÉ ZEMINY A HORNINY - I. TŘÍDA TĚŽITELNOSTI - OLEŠNÍK</t>
  </si>
  <si>
    <t>140km sanace Olešník 
VK/2 - výkop nav z čiš kol lože, na Olešník  351*2=702.000 [A] 
ODPOČET PRO SANACI OLEŠNÍK (7750/2)*2=7 750.000 [B] 
12383B - VK/3  505*2=1 010.000 [C] 
Celkem: A+B+C=9 462.000 [D]</t>
  </si>
  <si>
    <t>11333A</t>
  </si>
  <si>
    <t>ODSTRANĚNÍ PODKLADU ZPEVNĚNÝCH PLOCH S ASFALT POJIVEM - BEZ DOPRAVY</t>
  </si>
  <si>
    <t>12km RS Valcha 
sanace zpev-praž-pod  (150*5*0.1)=75.000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</si>
  <si>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</si>
  <si>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11333B</t>
  </si>
  <si>
    <t>ODSTRANĚNÍ PODKLADU ZPEVNĚNÝCH PLOCH S ASFALT POJIVEM - DOPRAVA</t>
  </si>
  <si>
    <t>12km RS Valcha 
sanace zpev-praž-pod  ((150*5*0.1)*2.4)*12=2 160.000 [A]</t>
  </si>
  <si>
    <t>Položka zahrnuje samostatnou dopravu suti a vybouraných hmot. Množství se určí jako součin hmotnosti [t] a požadované vzdálenosti [km].</t>
  </si>
  <si>
    <t>R11333A</t>
  </si>
  <si>
    <t>ODSTRANĚNÍ VýZTUžNýCH SíTí - BEZ DOPRAVY</t>
  </si>
  <si>
    <t>17km dekontaminace Vysoká u Dobřan 
geosyntetika + geomříž  (450*5+50*5)=2 500.000 [A]</t>
  </si>
  <si>
    <t>R11333B</t>
  </si>
  <si>
    <t>ODSTRANĚNÍ výztužných sítí geosyntetik geomříží - DOPRAVA</t>
  </si>
  <si>
    <t>17km dekontaminace Vysoká u Dobřan 
geosyntetika + geomříž  ((450*5+50*5)*0.001)*17=42.500 [A]</t>
  </si>
  <si>
    <t>12110A</t>
  </si>
  <si>
    <t>SEJMUTÍ ORNICE NEBO LESNÍ PŮDY - BEZ DOPRAVY</t>
  </si>
  <si>
    <t>27km lom Lomnička 
VK/11  6250*0.15=937.500 [A]</t>
  </si>
  <si>
    <t>položka zahrnuje sejmutí ornice bez ohledu na tloušťku vrstvy  nezahrnuje uložení na trvalou skládku</t>
  </si>
  <si>
    <t>12110B</t>
  </si>
  <si>
    <t>SEJMUTÍ ORNICE NEBO LESNÍ PŮDY - DOPRAVA</t>
  </si>
  <si>
    <t>27km lom Lomnička 
VK/11  (6250*0.15)*27=25 312.500 [A]</t>
  </si>
  <si>
    <t>Položka zahrnuje samostatnou dopravu zeminy. Množství se určí jako součin kubatutry [m3] a požadované vzdálenosti [km].</t>
  </si>
  <si>
    <t>12373A</t>
  </si>
  <si>
    <t>ODKOP PRO SPOD STAVBU SILNIC A ŽELEZNIC TŘ. I - BEZ DOPRAVY</t>
  </si>
  <si>
    <t>27km lom Lomnička 
VK/1 - odpočet pro zpětné zásypy, obsypy, 3875m3 na Olešník, 925m3 zp zásyp  7750=7 750.000 [A] 
VK/2 - výkop nav z čiš kol lože, na Olešník  351=351.000 [B] 
VK/31 odkop zes-praž-podl - na skládku  124=124.000 [C] 
VK/121 u dlažby horsk vpusti  5=5.000 [D] 
Celkem: A+B+C+D=8 230.000 [E]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</si>
  <si>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</si>
  <si>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</si>
  <si>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</si>
  <si>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27km lom Lomnička 
VK/1 - odpočet pro zpětné zásypy, obsypy  (3875-925)*27=79 650.000 [A] 
VK/2 - výkop nav z čiš kol lože, na Olešník  351*140=49 140.000 [B] 
VK/31 odkop zes-praž-podl - na skládku  124*27=3 348.000 [C] 
VK/121 u dlažby horsk vpusti  5*27=135.000 [D] 
mezideponie pro zpětné použití  925*5=4 625.000 [E] 
ODPOČET PRO SANACI OLEŠNÍK (7750/2)*140=542 500.000 [F] 
Celkem: A+B+C+D+E+F=679 398.000 [G]</t>
  </si>
  <si>
    <t>12383A</t>
  </si>
  <si>
    <t>ODKOP PRO SPOD STAVBU SILNIC A ŽELEZNIC TŘ. II - BEZ DOPRAVY</t>
  </si>
  <si>
    <t>27km lom Lomnička 
VK/3 polovina 140km Olešník  1020=1 020.000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</si>
  <si>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</si>
  <si>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12383B</t>
  </si>
  <si>
    <t>ODKOP PRO SPOD STAVBU SILNIC A ŽELEZNIC TŘ. II - DOPRAVA</t>
  </si>
  <si>
    <t>27km lom Lomnička 
VK/3 polovina na Olešník  505*27+505*140=84 335.000 [A]</t>
  </si>
  <si>
    <t>12573A</t>
  </si>
  <si>
    <t>VYKOPÁVKY ZE ZEMNÍKŮ A SKLÁDEK TŘ. I - BEZ DOPRAVY</t>
  </si>
  <si>
    <t>17110 - VK/5 z SO  93-38-61 - mezideponie  3870=3 870.000 [A] 
pro násypy z použitého výkopku  925=925.000 [B] 
Celkem: A+B=4 795.000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</si>
  <si>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</si>
  <si>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</si>
  <si>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</si>
  <si>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17110 - VK/5 z SO  93-38-61 - mezideponie - předpoklad 10km  3870*10=38 700.000 [A] 
pro násypy z použitého výkopku  925*5=4 625.000 [B] 
Celkem: A+B=43 325.000 [C]</t>
  </si>
  <si>
    <t>13273A</t>
  </si>
  <si>
    <t>HLOUBENÍ RÝH ŠÍŘ DO 2M PAŽ I NEPAŽ TŘ. I - BEZ DOPRAVY</t>
  </si>
  <si>
    <t>27km lom Lomnička 
VK/61  71=71.000 [A] 
VK/71  120=120.000 [B] 
VK/144 pro-zpět-násyp bez-dopravy  300=300.000 [C] 
Celkem: A+B+C=491.000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</si>
  <si>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</si>
  <si>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13273B</t>
  </si>
  <si>
    <t>HLOUBENÍ RÝH ŠÍŘ DO 2M PAŽ I NEPAŽ TŘ. I - DOPRAVA</t>
  </si>
  <si>
    <t>27km lom Lomnička 
VK/61  71*27=1 917.000 [A] 
VK/71 - 83 m3 zpětný zásyp  (120-83)*27+83*5=1 414.000 [B] 
Celkem: A+B=3 331.000 [C]</t>
  </si>
  <si>
    <t>27km lom Lomnička 
VK/62  57=57.000 [A] 
VK/72  50=50.000 [B] 
Celkem: A+B=107.000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</si>
  <si>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</si>
  <si>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27km lom Lomnička 
VK/62  57*27=1 539.000 [A] 
VK/72  50*27=1 350.000 [B] 
Celkem: A+B=2 889.000 [C]</t>
  </si>
  <si>
    <t>13293A</t>
  </si>
  <si>
    <t>HLOUBENÍ RÝH ŠÍŘ DO 2M PAŽ I NEPAŽ TŘ. III - BEZ DOPRAVY</t>
  </si>
  <si>
    <t>27km lom Lomnička 
VK/63  15=15.000 [A]</t>
  </si>
  <si>
    <t>13293B</t>
  </si>
  <si>
    <t>HLOUBENÍ RÝH ŠÍŘ DO 2M PAŽ I NEPAŽ TŘ. III - DOPRAVA</t>
  </si>
  <si>
    <t>27km lom Lomnička 
VK/63  15*27=405.000 [A]</t>
  </si>
  <si>
    <t>13373A</t>
  </si>
  <si>
    <t>HLOUBENÍ ŠACHET ZAPAŽ I NEPAŽ TŘ. I - BEZ DOPRAVY</t>
  </si>
  <si>
    <t>27km lom Lomnička 
VK/46  28=28.000 [A]</t>
  </si>
  <si>
    <t>13373B</t>
  </si>
  <si>
    <t>HLOUBENÍ ŠACHET ZAPAŽ I NEPAŽ TŘ. I - DOPRAVA</t>
  </si>
  <si>
    <t>27km lom Lomnička 
VK/46  28*27=756.000 [A]</t>
  </si>
  <si>
    <t>13383A</t>
  </si>
  <si>
    <t>HLOUBENÍ ŠACHET ZAPAŽ I NEPAŽ TŘ. II - BEZ DOPRAVY</t>
  </si>
  <si>
    <t>27km lom Lomnička 
VK/47  22=22.000 [A]</t>
  </si>
  <si>
    <t>13383B</t>
  </si>
  <si>
    <t>HLOUBENÍ ŠACHET ZAPAŽ I NEPAŽ TŘ. II - DOPRAVA</t>
  </si>
  <si>
    <t>27km lom Lomnička 
VK/47  22*27=594.000 [A]</t>
  </si>
  <si>
    <t>13393A</t>
  </si>
  <si>
    <t>HLOUBENÍ ŠACHET ZAPAŽ I NEPAŽ TŘ. III - BEZ DOPRAVY</t>
  </si>
  <si>
    <t>27km lom Lomnička 
VK/48  6=6.000 [A]</t>
  </si>
  <si>
    <t>13393B</t>
  </si>
  <si>
    <t>HLOUBENÍ ŠACHET ZAPAŽ I NEPAŽ TŘ. III - DOPRAVA</t>
  </si>
  <si>
    <t>27km lom Lomnička 
VK/48  6*27=162.000 [A]</t>
  </si>
  <si>
    <t>17110</t>
  </si>
  <si>
    <t>ULOŽENÍ SYPANINY DO NÁSYPŮ SE ZHUTNĚNÍM</t>
  </si>
  <si>
    <t>VK/5 z SO  93-38-61 - mezideponie  3870=3 870.000 [A] 
VK/6 z výkopku SO 93-33-11  305=305.000 [B] 
Celkem: A+B=4 175.000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</si>
  <si>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</si>
  <si>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VK/77 zpětný zásyp z výkopku  85=85.000 [A] 
VK/145 pro-zpět-násyp bez-dopravy  300=300.000 [B] 
Celkem: A+B=385.000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</si>
  <si>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</si>
  <si>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</si>
  <si>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</si>
  <si>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VK/4  11442=11 442.000 [A]</t>
  </si>
  <si>
    <t>položka zahrnuje úpravu pláně včetně vyrovnání výškových rozdílů. Míru zhutnění určuje projekt.</t>
  </si>
  <si>
    <t>014211</t>
  </si>
  <si>
    <t>POPLATKY ZA ZEMNÍK - ORNICE</t>
  </si>
  <si>
    <t>VK/12 - nak materiál  3605*0.15=540.750 [A]</t>
  </si>
  <si>
    <t>zahrnuje veškeré poplatky majiteli zemníku související s nákupem zeminy (nikoliv s otvírkou zemníku)</t>
  </si>
  <si>
    <t>18230</t>
  </si>
  <si>
    <t>ROZPROSTŘENÍ ORNICE V ROVINĚ</t>
  </si>
  <si>
    <t>VK/12 - nak materiál  3605=3 605.000 [A]</t>
  </si>
  <si>
    <t>položka zahrnuje:  nutné přemístění ornice z dočasných skládek vzdálených do 50m  rozprostření ornice v předepsané tloušťce v rovině a ve svahu do 1:5</t>
  </si>
  <si>
    <t>18245</t>
  </si>
  <si>
    <t>ZALOŽENÍ TRÁVNÍKU ZATRAVŇOVACÍ TEXTILIÍ (ROHOŽÍ)</t>
  </si>
  <si>
    <t>VK/13  5140=5 140.000 [A]</t>
  </si>
  <si>
    <t>Zahrnuje dodání a položení předepsané zatravňovací textilie bez ohledu na sklon terénu, zalévání, první pokosení</t>
  </si>
  <si>
    <t>18247</t>
  </si>
  <si>
    <t>OŠETŘOVÁNÍ TRÁVNÍKU</t>
  </si>
  <si>
    <t>VK/13 3x  5140*3=15 420.000 [A]</t>
  </si>
  <si>
    <t>Zahrnuje pokosení se shrabáním, naložení shrabků na dopravní prostředek, s odvozem a se složením, to vše bez ohledu na sklon terénu  zahrnuje nutné zalití a hnojení</t>
  </si>
  <si>
    <t>18351</t>
  </si>
  <si>
    <t>CHEMICKÉ ODPLEVELENÍ</t>
  </si>
  <si>
    <t>položka zahrnuje celoplošný postřik a chemickou likvidace nežádoucích rostlin nebo jejích částí a zabránění jejich dalšímu růstu na urovnaném volném terénu</t>
  </si>
  <si>
    <t>18600</t>
  </si>
  <si>
    <t>ZALÉVÁNÍ VODOU</t>
  </si>
  <si>
    <t>VK/13 3x  (5140*0.010*3)=154.200 [A]</t>
  </si>
  <si>
    <t>položka zahrnuje veškerý materiál, výrobky a polotovary, včetně mimostaveništní a vnitrostaveništní dopravy (rovněž přesuny), včetně naložení a složení, případně s uložením</t>
  </si>
  <si>
    <t>150A0001</t>
  </si>
  <si>
    <t>Zřízení a odstranění příložného pažení včetně rozepření stěn rýh pro podzemní vedení</t>
  </si>
  <si>
    <t>VK/102 u-přík-žlabů  240=240.000 [A]</t>
  </si>
  <si>
    <t>Zakládání</t>
  </si>
  <si>
    <t>21263</t>
  </si>
  <si>
    <t>TRATIVODY KOMPLET Z TRUB Z PLAST HMOT DN DO 150MM</t>
  </si>
  <si>
    <t>VK/66  870=870.000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</si>
  <si>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</si>
  <si>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21265</t>
  </si>
  <si>
    <t>TRATIVODY KOMPLET Z TRUB Z PLAST HMOT DN DO 300MM</t>
  </si>
  <si>
    <t>VK/153 perf-potr-DN350  16=16.000 [A]</t>
  </si>
  <si>
    <t>21461</t>
  </si>
  <si>
    <t>SEPARAČNÍ GEOTEXTILIE</t>
  </si>
  <si>
    <t>VK/64  1700=1 700.000 [A] 
VK/98 u UCH a UCB  1700=1 700.000 [B] 
VK/134 u gabionů  700=700.000 [C] 
Celkem: A+B+C=4 100.000 [D]</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</si>
  <si>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  není-li v zadávací dokumentaci uvedeno jinak, jedná se o nakupovaný materiál</t>
  </si>
  <si>
    <t>Svislé a kompletní konstrukce</t>
  </si>
  <si>
    <t>3272A9</t>
  </si>
  <si>
    <t>ZDI OPĚR, ZÁRUB, NÁBŘEŽ Z GABIONŮ RUČNĚ ROVNANÝCH, DRÁT O4,0MM, POVRCHOVÁ ÚPRAVA Zn + Al + PA6</t>
  </si>
  <si>
    <t>VK/131 gabiony  (1*1*1)*220=220.000 [A]</t>
  </si>
  <si>
    <t>- položka zahrnuje dodávku a osazení drátěných košů s výplní lomovým kamenem.  - gabionové matrace se vykazují v pol.č.2722**.</t>
  </si>
  <si>
    <t>32812</t>
  </si>
  <si>
    <t>OPĚRNÝ SYSTÉM S LÍCEM Z BETON TVAROVEK VÝŠ 2M - 4M</t>
  </si>
  <si>
    <t>VK/157 svahová tvarovka š45cm x d50cm x v18cm  480*(0.5*0.2)=48.000 [A]</t>
  </si>
  <si>
    <t>Položka se vykazuje vm2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shloubkou vyztuženého bloku jako jednonásobkem výšky konstrukce, u výšky do 2m pak jeden a půl násobkem výšky.</t>
  </si>
  <si>
    <t>382325</t>
  </si>
  <si>
    <t>KOMPLETNÍ KONSTRUKCE NÁDRŽÍ ZE ŽELEZOBETONU C30/37</t>
  </si>
  <si>
    <t>VK/100 u UCH a UCB  1=1.000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</si>
  <si>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nezahrnuje dodání a uložení výztuže</t>
  </si>
  <si>
    <t>Vodorovné konstrukce</t>
  </si>
  <si>
    <t>451313</t>
  </si>
  <si>
    <t>PODKLADNÍ A VÝPLŇOVÉ VRSTVY Z PROSTÉHO BETONU C16/20</t>
  </si>
  <si>
    <t>VK/78  50=50.000 [A] 
VK/156 ostatní  16=16.000 [B] 
Celkem: A+B=66.000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</si>
  <si>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</si>
  <si>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451314</t>
  </si>
  <si>
    <t>PODKLADNÍ A VÝPLŇOVÉ VRSTVY Z PROSTÉHO BETONU C25/30</t>
  </si>
  <si>
    <t>VK/95 pod UCH a UCB C20/25-XF3  110=110.000 [A]</t>
  </si>
  <si>
    <t>45152</t>
  </si>
  <si>
    <t>PODKLADNÍ A VÝPLŇOVÉ VRSTVY Z KAMENIVA DRCENÉHO</t>
  </si>
  <si>
    <t>VK/76  7=7.000 [A] 
VK/97 u UCH a UCB  320=320.000 [B] 
VK/132+1333 u gabionů  32+100=132.000 [C] 
Celkem: A+B+C=459.000 [D]</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</si>
  <si>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</si>
  <si>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</si>
  <si>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</si>
  <si>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VK/152 výplň veget-tvárnic  60=60.000 [A]</t>
  </si>
  <si>
    <t>45168</t>
  </si>
  <si>
    <t>PODKL A VÝPLŇ VRSTVY Z NEPROPUSTNÉ ZEMINY</t>
  </si>
  <si>
    <t>VK/96 u UCH a UCB C20/25-XF3  122=122.000 [A]</t>
  </si>
  <si>
    <t>položka zahrnuje dodávku předepsaného materiálu, mimostaveništní a vnitrostaveništní dopravu a jeho uložení  není-li v zadávací dokumentaci uvedeno jinak, jedná se o nakupovaný jíl</t>
  </si>
  <si>
    <t>465512</t>
  </si>
  <si>
    <t>DLAŽBY Z LOMOVÉHO KAMENE NA MC</t>
  </si>
  <si>
    <t>OTSKP 2019</t>
  </si>
  <si>
    <t>VK/120 u horské vpusti tl 40cm C16/20-X0 15cm  15*0.4=6.000 [A] 
VK/155 ostatní  5*0.4=2.000 [B] 
Celkem: A+B=8.000 [C]</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</si>
  <si>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</si>
  <si>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466922</t>
  </si>
  <si>
    <t>DLAŽBY VEGETAČNÍ Z BETONOVÝCH DLAŽDIC NA MC</t>
  </si>
  <si>
    <t>VK/151  1600*(0.6*0.4)=384.000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</si>
  <si>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zahrnuje zřízení lože dlažbyz cementové malty předepsané kvality a v předepsané tloušťce  - nutné zemní práce (svahování, úpravu pláně a pod.)  - nezahrnuje podklad pod dlažbu, vykazuje se samostatně položkami SD 45</t>
  </si>
  <si>
    <t>Komunikace pozemní</t>
  </si>
  <si>
    <t>501101</t>
  </si>
  <si>
    <t>ZŘÍZENÍ KONSTRUKČNÍ VRSTVY TĚLESA ŽELEZNIČNÍHO SPODKU ZE ŠTĚRKODRTI NOVÉ</t>
  </si>
  <si>
    <t>VK/21  3080=3 080.000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</si>
  <si>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</si>
  <si>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</si>
  <si>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KONSTRUKČNÍ VRSTVY TĚLESA ŽELEZNIČNÍHO SPODKU ZE ŠTĚRKODRTI RECYKLOVANÉ</t>
  </si>
  <si>
    <t>VK/22  1340=1 340.000 [A]</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</si>
  <si>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</si>
  <si>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</si>
  <si>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</si>
  <si>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VK/32  125=125.000 [A]</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</si>
  <si>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</si>
  <si>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502941</t>
  </si>
  <si>
    <t>ZŘÍZENÍ KONSTRUKČNÍ VRSTVY TĚLESA ŽELEZNIČNÍHO SPODKU Z GEOTEXTILIE</t>
  </si>
  <si>
    <t>VK/23  11070=11 070.000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</si>
  <si>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</si>
  <si>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Trubní vedení</t>
  </si>
  <si>
    <t>87433</t>
  </si>
  <si>
    <t>POTRUBÍ Z TRUB PLASTOVÝCH ODPADNÍCH DN DO 150MM</t>
  </si>
  <si>
    <t>VK/74  8=8.000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</si>
  <si>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</si>
  <si>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</si>
  <si>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</si>
  <si>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VK/75  150=150.000 [A]</t>
  </si>
  <si>
    <t>87646</t>
  </si>
  <si>
    <t>CHRÁNIČKY Z TRUB PLASTOVÝCH DN DO 400MM</t>
  </si>
  <si>
    <t>VK/154  3=3.000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</si>
  <si>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</si>
  <si>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894145</t>
  </si>
  <si>
    <t>ŠACHTY KANALIZAČNÍ Z BETON DÍLCŮ NA POTRUBÍ DN DO 300MM</t>
  </si>
  <si>
    <t>kanalizační  5=5.000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</si>
  <si>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</si>
  <si>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895823</t>
  </si>
  <si>
    <t>DRENÁŽNÍ ŠACHTICE KONTROLNÍ Z PLAST DÍLCŮ ŠK 100</t>
  </si>
  <si>
    <t>drenážní - 1vstup + 2 vstupy + 3 vstupy  4+20+1=25.000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</si>
  <si>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</si>
  <si>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89721</t>
  </si>
  <si>
    <t>VPUSŤ KANALIZAČNÍ HORSKÁ KOMPLETNÍ MONOLITICKÁ BETONOVÁ</t>
  </si>
  <si>
    <t>VK/111  5=5.000 [A]</t>
  </si>
  <si>
    <t>položka zahrnuje:  - mříže s rámem, koše na bahno,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nátěry zabraňující soudržnost betonu a bednění,  - výplň, těsnění a tmelení spar a spojů,  - opatření povrchů betonu izolací proti zemní vlhkosti v částech, kde přijdou do styku se zeminou nebo kamenivem,  - předepsané podkladní konstrukce</t>
  </si>
  <si>
    <t>Ostatní konstrukce a práce, bourání</t>
  </si>
  <si>
    <t>78383</t>
  </si>
  <si>
    <t>NÁTĚRY BETON KONSTR TYP S4 (OS-C)</t>
  </si>
  <si>
    <t>VK/98 u UCH a UCB 2x  3400*2=6 800.000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</si>
  <si>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</si>
  <si>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935222</t>
  </si>
  <si>
    <t>PŘÍKOPOVÉ ŽLABY Z BETON TVÁRNIC ŠÍŘ DO 900MM DO BETONU TL 100MM</t>
  </si>
  <si>
    <t>VK/82 TZZ4a  810*0.3=243.000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</si>
  <si>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</si>
  <si>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</si>
  <si>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</si>
  <si>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VK/81 TZZ3  2660*0.3=798.000 [A]</t>
  </si>
  <si>
    <t>935903</t>
  </si>
  <si>
    <t>ŽLABY A RIGOLY Z PŘÍKOPOVÝCH ŽLABŮ (VČETNĚ POKLOPŮ A MŘÍŽÍ) UCB 0</t>
  </si>
  <si>
    <t>VK/92 UCB0  15=15.000 [A]</t>
  </si>
  <si>
    <t>1. Položka obsahuje:   – veškeré práce a materiál obsažený v názvu položky  2. Položka neobsahuje:   X  3. Způsob měření:  Měří se metr délkový.</t>
  </si>
  <si>
    <t>935905</t>
  </si>
  <si>
    <t>ŽLABY A RIGOLY Z PŘÍKOPOVÝCH ŽLABŮ (VČETNĚ POKLOPŮ A MŘÍŽÍ) UCB 1</t>
  </si>
  <si>
    <t>VK/93 UCB1  80=80.000 [A]</t>
  </si>
  <si>
    <t>935906</t>
  </si>
  <si>
    <t>ŽLABY A RIGOLY Z PŘÍKOPOVÝCH ŽLABŮ (VČETNĚ POKLOPŮ A MŘÍŽÍ) UCH 1</t>
  </si>
  <si>
    <t>VK/91  UCH1  85=85.000 [A]</t>
  </si>
  <si>
    <t>96615A</t>
  </si>
  <si>
    <t>BOURÁNÍ KONSTRUKCÍ Z PROSTÉHO BETONU - BEZ DOPRAVY</t>
  </si>
  <si>
    <t>VK/141 podkl-bet, zákl-stožárů  20=20.000 [A] 
VK/142 bet-šachty-trativodu  3=3.000 [B] 
Celkem: A+B=23.000 [C]</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</si>
  <si>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</si>
  <si>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96615B</t>
  </si>
  <si>
    <t>BOURÁNÍ KONSTRUKCÍ Z PROSTÉHO BETONU - DOPRAVA</t>
  </si>
  <si>
    <t>12km RS Valcha 
96615A  (23*2.5)*12=690.000 [A] 
96657 žlab  (300*0.5*2.5)*12=4 500.000 [B] 
969234 potr  (380*0.2*2.5)*12=2 280.000 [C] 
Celkem: A+B+C=7 470.000 [D]</t>
  </si>
  <si>
    <t>96657</t>
  </si>
  <si>
    <t>ODSTRANĚNÍ ŽLABŮ Z DÍLCŮ (VČET ŠTĚRBINOVÝCH) ŠÍŘKY 500MM</t>
  </si>
  <si>
    <t>VK/146 přík-žlaby  300=300.000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</si>
  <si>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</si>
  <si>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969234</t>
  </si>
  <si>
    <t>VYBOURÁNÍ POTRUBÍ DN DO 200MM KANALIZAČ</t>
  </si>
  <si>
    <t>VK/143 bour-trativodu  380=380.000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</si>
  <si>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</si>
  <si>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93-33-11.1</t>
  </si>
  <si>
    <t>Lobzy - Plzeň-Koterov, železniční spodek, provizorní stav - křížení se silnicí I/20</t>
  </si>
  <si>
    <t>SO 93-33-11.1</t>
  </si>
  <si>
    <t>27km lom Lomnička 
12110B - VK/11  (2500*0.15)*2=750.000 [A]</t>
  </si>
  <si>
    <t>27km lom Lomnička 
12283B - VK/2  (510/2)*2=510.000 [A]</t>
  </si>
  <si>
    <t>12km RS Valcha 
96615B - VK/101 bour-základů, podkl-bet apod.  (10*2.5)=25.000 [A]</t>
  </si>
  <si>
    <t>140km sanace Olešník 
VK/1 polovina 140km na Olešník, odpočet pro zásypy, násypy 275  (510-275)*2=470.000 [A] 
VK/2 140km na Olešník  (510/2)*2=510.000 [B] 
Celkem: A+B=980.000 [C]</t>
  </si>
  <si>
    <t>27km lom Lomnička 
VK/11  2500*0.15=375.000 [A]</t>
  </si>
  <si>
    <t>27km lom Lomnička 
VK/11  (2500*0.15)*27=10 125.000 [A]</t>
  </si>
  <si>
    <t>12273A</t>
  </si>
  <si>
    <t>ODKOPÁVKY A PROKOPÁVKY OBECNÉ TŘ. I - BEZ DOPRAVY</t>
  </si>
  <si>
    <t>VK/1 polovina 140km na Olešník, odpočet pro zásypy, násypy 275  510=510.000 [A]</t>
  </si>
  <si>
    <t>12273B</t>
  </si>
  <si>
    <t>ODKOPÁVKY A PROKOPÁVKY OBECNÉ TŘ. I - DOPRAVA</t>
  </si>
  <si>
    <t>VK/1 polovina 140km na Olešník, odpočet pro zásypy, násypy 275  (510-275)*140=32 900.000 [A] 
výkopek do násypu - vnitrostaveništní doprava a možný přesun po stavbě  275*5=1 375.000 [B] 
Celkem: A+B=34 275.000 [C]</t>
  </si>
  <si>
    <t>12283A</t>
  </si>
  <si>
    <t>ODKOPÁVKY A PROKOPÁVKY OBECNÉ TŘ. II - BEZ DOPRAVY</t>
  </si>
  <si>
    <t>27km lom Lomnička 
VK/2  510/2=255.000 [A] 
VK/2 140km na Olešník  510/2=255.000 [B] 
Celkem: A+B=510.000 [C]</t>
  </si>
  <si>
    <t>12283B</t>
  </si>
  <si>
    <t>ODKOPÁVKY A PROKOPÁVKY OBECNÉ TŘ. II - DOPRAVA</t>
  </si>
  <si>
    <t>27km lom Lomnička 
VK/2  (510/2)*27=6 885.000 [A] 
VK/2 140km na Olešník  (510/2)*140=35 700.000 [B] 
Celkem: A+B=42 585.000 [C]</t>
  </si>
  <si>
    <t>17160</t>
  </si>
  <si>
    <t>ULOŽENÍ SYPANINY DO NÁSYPŮ Z HORNIN KAMENITÝCH SE ZHUTNĚNÍM</t>
  </si>
  <si>
    <t>VK/4 z výkopku SO-93-33-11.1  275=275.000 [A]</t>
  </si>
  <si>
    <t>VK/3  2800=2 800.000 [A]</t>
  </si>
  <si>
    <t>810=810.000 [A]</t>
  </si>
  <si>
    <t>3200=3 200.000 [A]</t>
  </si>
  <si>
    <t>12km RS Valcha 
VK/21 bour-základů, podkl-bet apod.  10=10.000 [A]</t>
  </si>
  <si>
    <t>12km RS Valcha 
VK/101 bour-základů, podkl-bet apod.  (10*2.5)*12=300.000 [A]</t>
  </si>
  <si>
    <t xml:space="preserve">  SO 93-33-31</t>
  </si>
  <si>
    <t>Lobzy - Plzeň-Koterov, výstroj trati</t>
  </si>
  <si>
    <t>SO 93-33-31</t>
  </si>
  <si>
    <t>POPLATKY ZA LIKVIDACŮ ODPADŮ NEKONTAMINOVANÝCH - 17 01 01  BETON Z DEMOLIC OBJEKTŮ, ZÁKLADŮ TV</t>
  </si>
  <si>
    <t>VK/15  5=5.000 [A]</t>
  </si>
  <si>
    <t>923</t>
  </si>
  <si>
    <t>Výstroj trati</t>
  </si>
  <si>
    <t>91323</t>
  </si>
  <si>
    <t>HEKTOMETROVNÍKY BETONOVÉ</t>
  </si>
  <si>
    <t>VK/3  7=7.000 [A]</t>
  </si>
  <si>
    <t>923311</t>
  </si>
  <si>
    <t>PŘEDVĚSTNÍK N - TROJÚHELNÍKOVÝ ŠTÍT</t>
  </si>
  <si>
    <t>VK/10  2=2.000 [A]</t>
  </si>
  <si>
    <t>923341</t>
  </si>
  <si>
    <t>RYCHLOSTNÍK N - TABULE</t>
  </si>
  <si>
    <t>VK/11  10=10.000 [A]</t>
  </si>
  <si>
    <t>923411</t>
  </si>
  <si>
    <t>NÁVĚST "VLAK SE BLÍŽÍ K ZASTÁVCE" - ZÁKLADNÍ TABULE</t>
  </si>
  <si>
    <t>VK/8  4=4.000 [A]</t>
  </si>
  <si>
    <t>923431</t>
  </si>
  <si>
    <t>NÁVĚST "KONEC NÁSTUPIŠTĚ"</t>
  </si>
  <si>
    <t>VK/9  4=4.000 [A]</t>
  </si>
  <si>
    <t>923451</t>
  </si>
  <si>
    <t>NÁVĚST "ZKRÁCENÁ VZDÁLENOST"</t>
  </si>
  <si>
    <t>VK/12  2=2.000 [A]</t>
  </si>
  <si>
    <t>923471</t>
  </si>
  <si>
    <t>SKLONOVNÍK</t>
  </si>
  <si>
    <t>VK/7  2=2.000 [A]</t>
  </si>
  <si>
    <t>923481</t>
  </si>
  <si>
    <t>STANIČNÍK - TABULE "ÚZKÁ"</t>
  </si>
  <si>
    <t>VK/4  27=27.000 [A]</t>
  </si>
  <si>
    <t>923821</t>
  </si>
  <si>
    <t>SLOUPEK DN 60 PRO NÁVĚST</t>
  </si>
  <si>
    <t>VK/6  18=18.000 [A]</t>
  </si>
  <si>
    <t>923931</t>
  </si>
  <si>
    <t>ZAJIŠŤOVACÍ ZNAČKA KONZOLOVÁ (K) NA SLOUPU TRAKČNÍHO STOŽÁRU</t>
  </si>
  <si>
    <t>VK/13  57=57.000 [A]</t>
  </si>
  <si>
    <t>R923151</t>
  </si>
  <si>
    <t>MAGNETICKÁ INFORMAČNÍ ZNAČKA TUDU</t>
  </si>
  <si>
    <t>VK/14  2=2.000 [A]</t>
  </si>
  <si>
    <t>1. Položka obsahuje:  – dodávku a montáž magnetické informační značky  – kamenická práce na vyklepnutí znaků do referenční desky styku staničení  – veškerý pomocný materiál a nářadí  – kontrolní měření  – příplatky za ztížené podmínky 2. Položka neobsahuje:  x 3. Měrná jednotka:   kus 4. Způsob měření:  – udává se počet magnetických informačních značek 5. Hlavní materiál:  – souprava značky magnetické informační značky včetně referenční desky</t>
  </si>
  <si>
    <t>965841</t>
  </si>
  <si>
    <t>DEMONTÁŽ JAKÉKOLIV NÁVĚSTI</t>
  </si>
  <si>
    <t>VK/1+2, včetně sloupků  (17+7)=24.000 [A]</t>
  </si>
  <si>
    <t>965842</t>
  </si>
  <si>
    <t>DEMONTÁŽ JAKÉKOLIV NÁVĚSTI - ODVOZ (NA LIKVIDACI ODPADŮ NEBO JINÉ URČENÉ MÍSTO)</t>
  </si>
  <si>
    <t>VK/15, na RS Plzeň - Valcha 12 km + VK/16, Sběrna a výkupna Plzeň 8 km  (5*12)+(0.2*8)=61.600 [A]</t>
  </si>
  <si>
    <t xml:space="preserve">  SO 94-33-01</t>
  </si>
  <si>
    <t>ŽST Plzeň-Koterov, železniční svršek</t>
  </si>
  <si>
    <t>SO 94-33-01</t>
  </si>
  <si>
    <t>POPLATKY ZA LIKVIDACŮ ODPADŮ NEBEZPEČNÝCH - 17 05 07*  LOKÁLNĚ ZNEČIŠTĚNÝ ŠTĚRK A ZEMINA Z KOLEJIŠTĚ - (VÝHYBKY)</t>
  </si>
  <si>
    <t>1: 990; dle VK/121</t>
  </si>
  <si>
    <t>1: 4989,286; dle VK/120</t>
  </si>
  <si>
    <t>1: 3029*0,272; dle VK/123, převod na tuny</t>
  </si>
  <si>
    <t>1: 4750*0,070; dle VK/122, převod na tuny jeden pražec 70 kg</t>
  </si>
  <si>
    <t>1: 3,575; dle VK/125</t>
  </si>
  <si>
    <t>1: 7,230; dle VK/126</t>
  </si>
  <si>
    <t>1: 33*0,056; dle VK/8, námezníky, hmotnost dle katalogu</t>
  </si>
  <si>
    <t>1: 12252,095; dle VK/33</t>
  </si>
  <si>
    <t>1: 179,130; dle VK/37</t>
  </si>
  <si>
    <t>512560</t>
  </si>
  <si>
    <t>KOLEJOVÉ LOŽE - ZŘÍZENÍ Z KAMENIVA HRUBÉHO RECYKLOVANÉHO</t>
  </si>
  <si>
    <t>1: 2024,356; dle VK/34</t>
  </si>
  <si>
    <t>1: 77,7; dle VK/81</t>
  </si>
  <si>
    <t>1: 2225,020; dle VK/20</t>
  </si>
  <si>
    <t>524372</t>
  </si>
  <si>
    <t>KOLEJ 60 E2 DLOUHÉ PASY, ROZD. "U", BEZSTYKOVÁ, PR. BET. VÝHYBKOVÝ KRÁTKÝ, UP. PRUŽNÉ</t>
  </si>
  <si>
    <t>1: 71,970; dle VK/24</t>
  </si>
  <si>
    <t>524392</t>
  </si>
  <si>
    <t>KOLEJ 60 E2 DLOUHÉ PASY, ROZD. "U", BEZSTYKOVÁ, PR. BET. VÝHYBKOVÝ DLOUHÝ, UP. PRUŽNÉ</t>
  </si>
  <si>
    <t>1: 96,632; dle VK/27</t>
  </si>
  <si>
    <t>R529352</t>
  </si>
  <si>
    <t>KOLEJ 49 E1 DLOUHÉ PASY, ROZD. "c", BEZSTYKOVÁ, PR. BET. BEZPODKLADNICOVÝ, UP. PRUŽNÉ</t>
  </si>
  <si>
    <t>1: 1838,456; dle VK/21</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</si>
  <si>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</si>
  <si>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529372</t>
  </si>
  <si>
    <t>KOLEJ 49 E1 DLOUHÉ PASY, ROZD. "U", BEZSTYKOVÁ, PR. BET. VÝHYBKOVÝ KRÁTKÝ, UP. PRUŽNÉ</t>
  </si>
  <si>
    <t>1: 46,274; dle VK/25</t>
  </si>
  <si>
    <t>529392</t>
  </si>
  <si>
    <t>KOLEJ 49 E1 DLOUHÉ PASY, ROZD. "U", BEZSTYKOVÁ, PR. BET. VÝHYBKOVÝ DLOUHÝ, UP. PRUŽNÉ</t>
  </si>
  <si>
    <t>1: 41,014; dle VK/28</t>
  </si>
  <si>
    <t>52A141</t>
  </si>
  <si>
    <t>KOLEJ 49 E1 REGENEROVANÁ, ROZD. "C", BEZSTYKOVÁ, PR. BET. PODKLADNICOVÝ UŽITÝ, UP. TUHÉ</t>
  </si>
  <si>
    <t>1: 1315,074; dle VK/22</t>
  </si>
  <si>
    <t>528111</t>
  </si>
  <si>
    <t>KOLEJ 49 E1, ROZD. "C", BEZSTYKOVÁ, PR. DŘ., UP. TUHÉ</t>
  </si>
  <si>
    <t>1: 158,800; dle VK/23 
2: 29,40; dle VK/26, "krátké" pražce 
3: 9,60; dle VK/29, "dlouhé" společné pražce</t>
  </si>
  <si>
    <t>R52A721</t>
  </si>
  <si>
    <t>KOLEJ 49 E1 REGENEROVANÁ, ROZD. "U", bezstyková, PR. DŘ. UŽITÝ, UP. TUHÉ</t>
  </si>
  <si>
    <t>1: 14,564; dle VK/30</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</si>
  <si>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</si>
  <si>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533193</t>
  </si>
  <si>
    <t>J 60 1:11-300, PR. BET., UP. PRUŽNÉ</t>
  </si>
  <si>
    <t>1: 2; dle VK/53</t>
  </si>
  <si>
    <t>5331C3</t>
  </si>
  <si>
    <t>J 60 1:12-500, PR. BET., UP. PRUŽNÉ</t>
  </si>
  <si>
    <t>1: 8; dle VK/51</t>
  </si>
  <si>
    <t>533233</t>
  </si>
  <si>
    <t>J 49 1:6,6-190, PR. BET., UP. PRUŽNÉ</t>
  </si>
  <si>
    <t>1: 1+1; dle VK/58+59</t>
  </si>
  <si>
    <t>539710</t>
  </si>
  <si>
    <t>ZVLÁŠTNÍ VYBAVENÍ VÝHYBEK, PŘÍPLATEK ZA KONSTRUKCI A VÝROBU OBLOUKOVÉ VÝHYBKY</t>
  </si>
  <si>
    <t>1: 1; dle VK/61</t>
  </si>
  <si>
    <t>533242</t>
  </si>
  <si>
    <t>J 49 1:7,5-190, PR. DŘ., UP. PRUŽNÉ</t>
  </si>
  <si>
    <t>1: 1; dle VK/57</t>
  </si>
  <si>
    <t>5332C3</t>
  </si>
  <si>
    <t>J 49 1:12-500, PR. BET., UP. PRUŽNÉ</t>
  </si>
  <si>
    <t>1: 2; dle VK/52</t>
  </si>
  <si>
    <t>533341</t>
  </si>
  <si>
    <t>J S 49 1:7,5-190, PR. DŘ., UP. TUHÉ</t>
  </si>
  <si>
    <t>1: 1; dle VK/56</t>
  </si>
  <si>
    <t>534351</t>
  </si>
  <si>
    <t>REGENEROVANÁ J S 49 1:9-190, PR. DŘ., UP. TUHÉ</t>
  </si>
  <si>
    <t>1: 1; dle VK/54</t>
  </si>
  <si>
    <t>534371</t>
  </si>
  <si>
    <t>REGENEROVANÁ J S 49 1:9-300, PR. DŘ., UP. TUHÉ</t>
  </si>
  <si>
    <t>539102</t>
  </si>
  <si>
    <t>ZVLÁŠTNÍ VYBAVENÍ VÝHYBEK, PRAŽCE ŽLABOVÉ, SESTAVA 2 KS</t>
  </si>
  <si>
    <t>1: 10; dle VK/60</t>
  </si>
  <si>
    <t>539540</t>
  </si>
  <si>
    <t>ZVLÁŠTNÍ VYBAVENÍ VÝHYBEK, ČELISŤOVÝ ZÁVĚR</t>
  </si>
  <si>
    <t>1: 30; dle VK/69</t>
  </si>
  <si>
    <t>53931C</t>
  </si>
  <si>
    <t>ZVLÁŠTNÍ VYBAVENÍ VÝHYBEK, TEPELNĚ OPRACOVANÝ JAZYK S OPORNICÍ 60 E2 PRO TVAR 1:12-500</t>
  </si>
  <si>
    <t>1: 8; dle VK/63 a tabulky 7</t>
  </si>
  <si>
    <t>539319</t>
  </si>
  <si>
    <t>ZVLÁŠTNÍ VYBAVENÍ VÝHYBEK, TEPELNĚ OPRACOVANÝ JAZYK S OPORNICÍ 60 E2 PRO TVAR 1:11-300</t>
  </si>
  <si>
    <t>1: 2;dle VK/63 a tabulky 7</t>
  </si>
  <si>
    <t>53932C</t>
  </si>
  <si>
    <t>ZVLÁŠTNÍ VYBAVENÍ VÝHYBEK, TEPELNĚ OPRACOVANÝ JAZYK S OPORNICÍ 49 E1 PRO TVAR 1:12-500</t>
  </si>
  <si>
    <t>75C871</t>
  </si>
  <si>
    <t>KOLEJOVÁ PROPOJKA VÝHYBKOVÁ - DODÁVKA</t>
  </si>
  <si>
    <t>1: 38; dle VK/62</t>
  </si>
  <si>
    <t>75C877</t>
  </si>
  <si>
    <t>KOLEJOVÁ PROPOJKA VÝHYBKOVÁ - MONTÁŽ</t>
  </si>
  <si>
    <t>539511</t>
  </si>
  <si>
    <t>ZVLÁŠTNÍ VYBAVENÍ VÝHYBEK, VÁLEČKOVÁ STOLIČKA DOTLAČOVACÍ</t>
  </si>
  <si>
    <t>1: 20; dle VK/68</t>
  </si>
  <si>
    <t>539403</t>
  </si>
  <si>
    <t>ZVLÁŠTNÍ VYBAVENÍ VÝHYBEK, VÁLEČKOVÉ STOLIČKY NADZVEDÁVACÍ (BEZ ROZLIŠENÍ PROFILU KOLEJNIC) PRO TVAR - 1:6,6-190</t>
  </si>
  <si>
    <t>1: 2; dle VK/67</t>
  </si>
  <si>
    <t>539404</t>
  </si>
  <si>
    <t>ZVLÁŠTNÍ VYBAVENÍ VÝHYBEK, VÁLEČKOVÉ STOLIČKY NADZVEDÁVACÍ (BEZ ROZLIŠENÍ PROFILU KOLEJNIC) PRO TVAR - 1:7,5-190</t>
  </si>
  <si>
    <t>1: 2; dle VK/66</t>
  </si>
  <si>
    <t>539409</t>
  </si>
  <si>
    <t>ZVLÁŠTNÍ VYBAVENÍ VÝHYBEK, VÁLEČKOVÉ STOLIČKY NADZVEDÁVACÍ (BEZ ROZLIŠENÍ PROFILU KOLEJNIC) PRO TVAR - 1:11-300</t>
  </si>
  <si>
    <t>1: 2; dle VK/65</t>
  </si>
  <si>
    <t>53940C</t>
  </si>
  <si>
    <t>ZVLÁŠTNÍ VYBAVENÍ VÝHYBEK, VÁLEČKOVÉ STOLIČKY NADZVEDÁVACÍ (BEZ ROZLIŠENÍ PROFILU KOLEJNIC) PRO TVAR - 1:12-500</t>
  </si>
  <si>
    <t>1: 10; dle VK/64</t>
  </si>
  <si>
    <t>539551</t>
  </si>
  <si>
    <t>ZVLÁŠTNÍ VYBAVENÍ VÝHYBEK, PRODLOUŽENÍ KLUZNÉ STOLIČKY PRO SNÍMAČ POLOHY JAZYKŮ</t>
  </si>
  <si>
    <t>1: 11; dle VK/70</t>
  </si>
  <si>
    <t>1: 2*2*2; dle tab 6, kol. 1+2, závěrné svary po 300 m, 2 kolejnice, úseky delší než 300 m 
2: 2*2*2; 2 koleje (1+2)  -KÚ/ZÚ dle tab.6, 2 kolejnice</t>
  </si>
  <si>
    <t>1: 84; dle VK/40 
2: -16; odpočet jednotlivých 
3: 140; dle VK/55</t>
  </si>
  <si>
    <t>1: 8*2*2; dle tab. 6, 8 úseků (kol. 3a,3,4a,4,5,6,6a,8  ZÚ, KÚ, 2 kolejnice 
2: (1+2+2)*2; závěrné svary na úsecích delších než 300 m dle tab. 6</t>
  </si>
  <si>
    <t>1: 178; dle VK/42 
2: -42; odpočet jednotlivých 
3: 112; dle VK/44, výhybky</t>
  </si>
  <si>
    <t>1: 4*2; dle VK/47</t>
  </si>
  <si>
    <t>1: 3235,283; dle VK/45 koleje 
2: 1010,263; výhybky dle VK/71</t>
  </si>
  <si>
    <t>1: 729; dle VK/31</t>
  </si>
  <si>
    <t>542111</t>
  </si>
  <si>
    <t>SMĚROVÉ A VÝŠKOVÉ VYROVNÁNÍ KOLEJE NA PRAŽCÍCH DŘEVĚNÝCH DO 0,05 M</t>
  </si>
  <si>
    <t>1: 124; dle VK/32</t>
  </si>
  <si>
    <t>1: 200; dle VK/39</t>
  </si>
  <si>
    <t>1: 75;  dle VK/46</t>
  </si>
  <si>
    <t>1: 5488,994; dle VK/83</t>
  </si>
  <si>
    <t>542322</t>
  </si>
  <si>
    <t>NÁSLEDNÁ ÚPRAVA SMĚROVÉHO A VÝŠKOVÉHO USPOŘÁDÁNÍ VÝHYBKOVÉ KONSTRUKCE - PRAŽCE BETONOVÉ</t>
  </si>
  <si>
    <t>1: 1010,263; dle VK/84</t>
  </si>
  <si>
    <t>542311</t>
  </si>
  <si>
    <t>NÁSLEDNÁ ÚPRAVA SMĚROVÉHO A VÝŠKOVÉHO USPOŘÁDÁNÍ KOLEJE - PRAŽCE DŘEVĚNÉ NEBO OCELOVÉ</t>
  </si>
  <si>
    <t>1: 196; dle VK/82</t>
  </si>
  <si>
    <t>1: 10193,611; dle VK/38, frakce 4/16</t>
  </si>
  <si>
    <t>1: 3120,44; dle VK/35, frakce 32/63</t>
  </si>
  <si>
    <t>R925920mj</t>
  </si>
  <si>
    <t>DRÁŽNÍ STEZKY Z JINÉHO MATERIÁLU TL. PŘES 50 MM</t>
  </si>
  <si>
    <t>1: 868,51; dle VK/36, recyklovaný materiál</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</si>
  <si>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</si>
  <si>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921930</t>
  </si>
  <si>
    <t>ANTIKOROZNÍ PROVEDENÍ UPEVŇOVADEL A JINÉHO DROBNÉHO KOLEJIVA</t>
  </si>
  <si>
    <t>1: 10; dle VK/48 a dle přílohy 6, zpětný převod na m</t>
  </si>
  <si>
    <t>922401</t>
  </si>
  <si>
    <t>ZARÁŽEDLO KOLEJNICOVÉ</t>
  </si>
  <si>
    <t>1: 1; dle VK/85</t>
  </si>
  <si>
    <t>923131</t>
  </si>
  <si>
    <t>NÁMEZNÍK</t>
  </si>
  <si>
    <t>1: 21; dle VK/80</t>
  </si>
  <si>
    <t>1: 4695,706+495; dle VK/6+7</t>
  </si>
  <si>
    <t>965021</t>
  </si>
  <si>
    <t>ODSTRANĚNÍ KOLEJOVÉHO LOŽE A DRÁŽNÍCH STEZEK - ODVOZ NA SKLÁDKU</t>
  </si>
  <si>
    <t>1: 495*16; dle VK/2 na skládku vysoká u Dobřan 16 km</t>
  </si>
  <si>
    <t>1: 4695,706*1; dle VK/6, na RZ Koterov 1 km</t>
  </si>
  <si>
    <t>1: 10712; dle VK/1</t>
  </si>
  <si>
    <t>1: (3029)*0,272*(12); bet. pražce dle VK/123 na RZ valcha, vzdál. 12 km  
2: (444,916)*(8); ocelový šrot dle VK/124 do Sběrna a výkupna Plzeň Jateční 8 km 
3: (3,575+7,230)*16; dle VK/126+127 na skládku Vysoká u Dobřan 16 km</t>
  </si>
  <si>
    <t>1: 1930,10; dle VK/2</t>
  </si>
  <si>
    <t>1: (4750)*0,070*28; dle VK/122 , převod na tuny, na Flora Břasy 28 km 
2: ostatní součásti u bet. pražců</t>
  </si>
  <si>
    <t>965223</t>
  </si>
  <si>
    <t>DEMONTÁŽ VÝHYBKOVÉ KONSTRUKCE NA DŘEVĚNÝCH PRAŽCÍCH DO KOLEJOVÝCH POLÍ S ODVOZEM NA MONTÁŽNÍ - ZÁKLADNU S NÁSLEDNÝM ROZEBRÁNÍM</t>
  </si>
  <si>
    <t>1: 1587,303; dle VK/3 
2: odvozy u kolejí bet. nebo dř.</t>
  </si>
  <si>
    <t>965441</t>
  </si>
  <si>
    <t>ODSTRANĚNÍ ZARÁŽEDLA KOLEJNICOVÉHO</t>
  </si>
  <si>
    <t>1: 1; dle VK/10</t>
  </si>
  <si>
    <t>965442</t>
  </si>
  <si>
    <t>ODSTRANĚNÍ ZARÁŽEDLA KOLEJNICOVÉHO - ODVOZ (NA LIKVIDACI ODPADŮ NEBO JINÉ URČENÉ MÍSTO)</t>
  </si>
  <si>
    <t>1: 1*2,837*20; dle VK/10 k převzetí správcem pro další využití nebo do skladu investora, hmotnost dle položky urs</t>
  </si>
  <si>
    <t>965831</t>
  </si>
  <si>
    <t>DEMONTÁŽ NÁMEZNÍKU</t>
  </si>
  <si>
    <t>1: 33; dle VK/8</t>
  </si>
  <si>
    <t>965832</t>
  </si>
  <si>
    <t>DEMONTÁŽ NÁMEZNÍKU - ODVOZ (NA LIKVIDACI ODPADŮ NEBO JINÉ URČENÉ MÍSTO)</t>
  </si>
  <si>
    <t>1: 33*0,056*12; dle VK/8, hmotnost dle katalogu, odvoz na RS Plzeň - Valcha v k.ú. Skvrňany a Valcha 12km</t>
  </si>
  <si>
    <t>18130</t>
  </si>
  <si>
    <t>ÚPRAVA PLÁNĚ BEZ ZHUTNĚNÍ</t>
  </si>
  <si>
    <t>1: 30822,225; dle VK/9</t>
  </si>
  <si>
    <t>Provizorní stavy</t>
  </si>
  <si>
    <t>1: 43,05; dle VK/112</t>
  </si>
  <si>
    <t>1: 489,916; dle VK/111</t>
  </si>
  <si>
    <t>1: 489,30; dle VK/111</t>
  </si>
  <si>
    <t>1: 489,30*1; dle VK/111 na RZ do 1km</t>
  </si>
  <si>
    <t>1: 278; dle VK/101</t>
  </si>
  <si>
    <t>965222</t>
  </si>
  <si>
    <t>DEMONTÁŽ VÝHYBKOVÉ KONSTRUKCE NA DŘEVĚNÝCH PRAŽCÍCH DO KOLEJOVÝCH POLÍ S ODVOZEM NA MONTÁŽNÍ - ZÁKLADNU BEZ NÁSLEDNÉHO ROZEBRÁNÍ</t>
  </si>
  <si>
    <t>1: 53,608; dle VK/102, na MZ k převzetí správcem k dalšímu využití</t>
  </si>
  <si>
    <t>1: 279; dle VK/101</t>
  </si>
  <si>
    <t>533391</t>
  </si>
  <si>
    <t>J S 49 1:11-300, PR. DŘ., UP. TUHÉ</t>
  </si>
  <si>
    <t>1: 1; dle VK/102</t>
  </si>
  <si>
    <t>1: 192; dle VK/109</t>
  </si>
  <si>
    <t>1: 115; dle VK/110</t>
  </si>
  <si>
    <t>1: 250; dle VK/107</t>
  </si>
  <si>
    <t>1: 216; dle VK/108</t>
  </si>
  <si>
    <t>1: 4*2*2; dle tab 10, 4 úseky ZÚ, KÚ</t>
  </si>
  <si>
    <t>1: 22+14; dle VK/104+105 
2: -16; odpočet jednotlivých</t>
  </si>
  <si>
    <t xml:space="preserve">  SO 94-33-11</t>
  </si>
  <si>
    <t>ŽST Plzeň-Koterov, železniční spodek</t>
  </si>
  <si>
    <t>SO 94-33-11</t>
  </si>
  <si>
    <t>27km lom Lomnička 
12273B - VK/1 polovina 140km na Olešník, odpočet pro zásypy, násypy (2500-SO-94-33-11)  ((24400/2)-2500)*2=19 400.000 [A] 
12273B - VK/21 zes-kce-praž-pod  630*2=1 260.000 [B] 
12273B - VK/74+79 výusť, u kam dlažby  (3+27)*2=60.000 [C] 
13273B - VK/51 nový-trativ 27km Lomnička  1500*2=3 000.000 [D] 
13273B - VK/61 svod-potr 27km Lomnička  (240-(120+30))*2=180.000 [E] 
13273B - VK/104 rušen-trativ  360*2=720.000 [F] 
13373B - VK/35  140*27=3 780.000 [G] 
Celkem: A+B+C+D+E+F+G=28 400.000 [H]</t>
  </si>
  <si>
    <t>27km lom Lomnička 
12283B - VK/2  (270/2)*27=3 645.000 [A]</t>
  </si>
  <si>
    <t>27km lom Lomnička 
1=1.000 [A]</t>
  </si>
  <si>
    <t>12km RS Valcha 
11313B - VK/92 u-přejezdu  (10*2.4)=24.000 [A] 
965322 - VK/91 živič-výplň  (30*(0.1*2.4))=7.200 [B] 
Celkem: A+B=31.200 [C]</t>
  </si>
  <si>
    <t>12km RS Valcha 
96615B - VK/101 bour-základů, podkl-betapod.  (20*2.5)=50.000 [A] 
96657 - VK/102 bour-trat-šachet  ((30*0.5)*2.5)=37.500 [B] 
962234 - VK/103 trativod  ((910*0.2)*2.5)=455.000 [C] 
Celkem: A+B+C=542.500 [D]</t>
  </si>
  <si>
    <t>17km dekontaminace Vysoká u Dobřan 
R11333B - geosyntetika + geomříž  1=1.000 [A]</t>
  </si>
  <si>
    <t>17km dekontaminace Vysoká u Dobřan 
1=1.000 [A]</t>
  </si>
  <si>
    <t>140km sanace Olešník 
11332B - odtěžení škváry  620*2=1 240.000 [A] 
12273B - VK/1 polovina 140km na Olešník, odpočet pro zásypy, násypy (2500-SO-94-33-11)  (24400/2)*2=24 400.000 [B] 
12283B - VK/2 140km na Olešník  (270/2)*2=270.000 [C] 
Celkem: A+B+C=25 910.000 [D]</t>
  </si>
  <si>
    <t>11313A</t>
  </si>
  <si>
    <t>ODSTRANĚNÍ KRYTU ZPEVNĚNÝCH PLOCH S ASFALTOVÝM POJIVEM - BEZ DOPRAVY</t>
  </si>
  <si>
    <t>12km RS Valcha 
VK/92 u-přejezdu  10=10.000 [A]</t>
  </si>
  <si>
    <t>11313B</t>
  </si>
  <si>
    <t>ODSTRANĚNÍ KRYTU ZPEVNĚNÝCH PLOCH S ASFALTOVÝM POJIVEM - DOPRAVA</t>
  </si>
  <si>
    <t>12km RS Valcha 
VK/92 u-přejezdu  (10*2.4)*12=288.000 [A]</t>
  </si>
  <si>
    <t>11332A</t>
  </si>
  <si>
    <t>ODSTRANĚNÍ PODKLADŮ ZPEVNĚNÝCH PLOCH Z KAMENIVA NESTMELENÉHO - BEZ DOPRAVY</t>
  </si>
  <si>
    <t>140km sanace Olešník 
odtěžení škváry  620=620.000 [A]</t>
  </si>
  <si>
    <t>11332B</t>
  </si>
  <si>
    <t>ODSTRANĚNÍ PODKLADŮ ZPEVNĚNÝCH PLOCH Z KAMENIVA NESTMELENÉHO - DOPRAVA</t>
  </si>
  <si>
    <t>140km sanace Olešník 
odtěžení škváry  620*140=86 800.000 [A]</t>
  </si>
  <si>
    <t>27km lom Lomnička 
VK/1 polovina 140km na Olešník, odpočet pro zásypy, násypy (2500-SO-94-33-11)  24400=24 400.000 [A] 
VK/14 odkop pro zlepš-ceme-na-místě - bez dopravy  23400*0.4=9 360.000 [B] 
VK/21 zes-kce-praž-pod  630=630.000 [C] 
VK/74+79 výusť, u kam dlažby  (3+27)=30.000 [D] 
Celkem: A+B+C+D=34 420.000 [E]</t>
  </si>
  <si>
    <t>27km lom Lomnička 
VK/1 polovina 140km na Olešník, odpočet pro zásypy, násypy (2500-SO-94-33-11)  (24400/2*140)+((24400/2)-2500)*27=1 969 900.000 [A] 
VK/21 zes-kce-praž-pod  630*27=17 010.000 [B] 
VK/74+79 výusť, u kam dlažby  (3+27)*27=810.000 [C] 
Celkem: A+B+C=1 987 720.000 [D]</t>
  </si>
  <si>
    <t>27km lom Lomnička 
VK/2  270/2=135.000 [A] 
VK/2 140km na Olešník  270/2=135.000 [B] 
Celkem: A+B=270.000 [C]</t>
  </si>
  <si>
    <t>27km lom Lomnička 
VK/2  (270/2)*27=3 645.000 [A] 
VK/2 140km na Olešník  (270/2)*140=18 900.000 [B] 
Celkem: A+B=22 545.000 [C]</t>
  </si>
  <si>
    <t>27km lom Lomnička 
VK/51 nový-trativ 27km Lomnička  1500=1 500.000 [A] 
VK/61 svod-potr 27km Lomnička  (240-(120+30))=90.000 [B] 
VK/61 svod-potr bez-odv-pro-zpět-použití, pro zásyp rušen trativ  (120+30)=150.000 [C] 
VK/104 rušen-trativ  360=360.000 [D] 
Celkem: A+B+C+D=2 100.000 [E]</t>
  </si>
  <si>
    <t>27km lom Lomnička 
VK/51 nový-trativ 27km Lomnička  1500*27=40 500.000 [A] 
VK/61 svod-potr 27km Lomnička  (240-(120+30))*27=2 430.000 [B] 
VK/61 svod-potr bez-odv-pro-zpět-použití, pro zásyp rušen trativ  (120+30)*5=750.000 [C] 
VK/104 rušen-trativ  360*27=9 720.000 [D] 
Celkem: A+B+C+D=53 400.000 [E]</t>
  </si>
  <si>
    <t>27km lom Lomnička 
VK/35  140=140.000 [A]</t>
  </si>
  <si>
    <t>27km lom Lomnička 
VK/35  140*27=3 780.000 [A]</t>
  </si>
  <si>
    <t>VK/4 výkopek z SO-94-33-11  2500=2 500.000 [A] 
VK/5 výkopek z SO-96-33-11  860=860.000 [B] 
Celkem: A+B=3 360.000 [C]</t>
  </si>
  <si>
    <t>možný přesun po stavbě 
VK/66 svod-potr materiál-z-výkopku  120=120.000 [A] 
VK/107 rušen-trativ materiál-z-výkopku  390=390.000 [B] 
Celkem: A+B=510.000 [C]</t>
  </si>
  <si>
    <t>VK/3  5500=5 500.000 [A]</t>
  </si>
  <si>
    <t>VK/62 u-svod-potr  710=710.000 [A]</t>
  </si>
  <si>
    <t>VK/54  830=830.000 [A]</t>
  </si>
  <si>
    <t>21264</t>
  </si>
  <si>
    <t>TRATIVODY KOMPLET Z TRUB Z PLAST HMOT DN DO 200MM</t>
  </si>
  <si>
    <t>VK/55  2000=2 000.000 [A]</t>
  </si>
  <si>
    <t>21361</t>
  </si>
  <si>
    <t>DRENÁŽNÍ VRSTVY Z GEOTEXTILIE</t>
  </si>
  <si>
    <t>VK/52  8400=8 400.000 [A]</t>
  </si>
  <si>
    <t>Položka zahrnuje:  - dodávku předepsané geotextilie (včetně nutných přesahů) pro drenážní vrstvu, včetně mimostaveništní a vnitrostaveništní dopravy  - provedení drenážní vrstvy předepsaných rozměrů a předepsaného tvaru</t>
  </si>
  <si>
    <t>VK/58 u-nov-trativ  1=1.000 [A] 
VK/67 u-svod-potrubí  70=70.000 [B] 
Celkem: A+B=71.000 [C]</t>
  </si>
  <si>
    <t>VK/65 u-svod-potrubí  5=5.000 [A]</t>
  </si>
  <si>
    <t>45850</t>
  </si>
  <si>
    <t>VÝPLŇ ZA OPĚRAMI A ZDMI Z KAMENIVA</t>
  </si>
  <si>
    <t>VK/91+93 tl 30cm + bet 25cm C16/20-X0  50*0.6=30.000 [A]</t>
  </si>
  <si>
    <t>VK/11 f0/32 7200=7 200.000 [A]</t>
  </si>
  <si>
    <t>VK/12  2300=2 300.000 [A]</t>
  </si>
  <si>
    <t>VK/14 mích-na-místě  23400*0.4=9 360.000 [A] 
VK/15 z-mích-centra  450*0.4=180.000 [B] 
VK/22 zes-kce-praž-podl z-mích-centra  630=630.000 [C] 
Celkem: A+B+C=10 170.000 [D]</t>
  </si>
  <si>
    <t>VK/13  5300=5 300.000 [A]</t>
  </si>
  <si>
    <t>87434</t>
  </si>
  <si>
    <t>POTRUBÍ Z TRUB PLASTOVÝCH ODPADNÍCH DN DO 200MM</t>
  </si>
  <si>
    <t>VK/63 svod-potr  140=140.000 [A]</t>
  </si>
  <si>
    <t>87445</t>
  </si>
  <si>
    <t>POTRUBÍ Z TRUB PLASTOVÝCH ODPADNÍCH DN DO 300MM</t>
  </si>
  <si>
    <t>VK/64 svod-potr  120=120.000 [A]</t>
  </si>
  <si>
    <t>89413</t>
  </si>
  <si>
    <t>ŠACHTY KANALIZAČNÍ Z BETON DÍLCŮ NA POTRUBÍ DN DO 200MM</t>
  </si>
  <si>
    <t>VK/38až45  17=17.000 [A]</t>
  </si>
  <si>
    <t>89536</t>
  </si>
  <si>
    <t>DRENÁŽNÍ VÝUSŤ Z PROST BETONU</t>
  </si>
  <si>
    <t>VK/71-76  C30/37-XC4-XF3 + 70kg KARI  1=1.000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</si>
  <si>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</si>
  <si>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VK/31+32 1-vstup + 2-vstupy  9+51=60.000 [A]</t>
  </si>
  <si>
    <t>921212</t>
  </si>
  <si>
    <t>ŽELEZNIČNÍ PŘEJEZD A PŘECHOD ŽIVIČNÝ TĚŽKÉ KONSTRUKCE</t>
  </si>
  <si>
    <t>VK/93 pro automobily  40=40.000 [A]</t>
  </si>
  <si>
    <t>1. Položka obsahuje:   – úpravu a hutnění podloží přejezdové konstrukce   – dodávku přejezdové konstrukce s veškerými prvky a částmi daného typu přejezdové konstrukce dle odpovídajících vzorových listů a TKP   – montáž přejezdové konstrukce z dílů a součástí na místě při přerušení železničního a silničního provozu   – všechny vozovkové vrstvy, a to pouze mezi kolejnicemi, resp. žlábky   – ochranné náběhy atd.   – příplatky za ztížené podmínky vyskytující se při zřízení přejezdu, např. za překážky na straně koleje ap.  2. Položka neobsahuje:   – vozovkové vrstvy vně kolejnice, tj. v mezikolejovém prostoru a v napojení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</si>
  <si>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VK/11  1=1.000 [A]</t>
  </si>
  <si>
    <t>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</si>
  <si>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965321</t>
  </si>
  <si>
    <t>ROZEBRÁNÍ PŘEJEZDU, PŘECHODU OSTATNÍCH</t>
  </si>
  <si>
    <t>VK/91 živič-výplň  30=30.000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</si>
  <si>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</si>
  <si>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965322</t>
  </si>
  <si>
    <t>ROZEBRÁNÍ PŘEJEZDU, PŘECHODU OSTATNÍCH - ODVOZ (NA LIKVIDACI ODPADŮ NEBO JINÉ URČENÉ MÍSTO)</t>
  </si>
  <si>
    <t>12km RS Valcha 
VK/91 živič-výplň  (30*(0.1*2.4))*12=86.400 [A] 
VK/91 ocel-kce-odvoz-do-šrotu  3*20=60.000 [B] 
Celkem: A+B=146.400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</si>
  <si>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</si>
  <si>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12km RS Valcha 
VK/101 bour-základů, podkl-betapod.  20=20.000 [A]</t>
  </si>
  <si>
    <t>12km RS Valcha 
VK/101 bour-základů, podkl-betapod.  (20*2.5)*12=600.000 [A] 
96657 - VK/102 bour-trat-šachet  ((30*0.5)*2.5)*12=450.000 [B] 
962234 - VK/103 trativod  ((910*0.2)*2.5)*12=5 460.000 [C] 
Celkem: A+B+C=6 510.000 [D]</t>
  </si>
  <si>
    <t>96688</t>
  </si>
  <si>
    <t>VYBOURÁNÍ KANALIZAČ ŠACHET KOMPLETNÍCH</t>
  </si>
  <si>
    <t>12km RS Valcha 
VK/102 bour-trat-šachet  30=30.000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</si>
  <si>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</si>
  <si>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12km RS Valcha 
VK/103 trativod  910=910.000 [A]</t>
  </si>
  <si>
    <t xml:space="preserve">  SO 94-33-31</t>
  </si>
  <si>
    <t>ŽST Plzeň-Koterov, výstroj trati</t>
  </si>
  <si>
    <t>SO 94-33-31</t>
  </si>
  <si>
    <t>VK/16  3.335=3.335 [A]</t>
  </si>
  <si>
    <t>923441</t>
  </si>
  <si>
    <t>NÁVĚST "POSUN ZAKÁZÁN"</t>
  </si>
  <si>
    <t>VK/8  2=2.000 [A]</t>
  </si>
  <si>
    <t>VK/4  8=8.000 [A]</t>
  </si>
  <si>
    <t>VK/6  3=3.000 [A]</t>
  </si>
  <si>
    <t>VK/9  64=64.000 [A]</t>
  </si>
  <si>
    <t>923141</t>
  </si>
  <si>
    <t>MEZNÍK</t>
  </si>
  <si>
    <t>VK/11 srovnatelně  1=1.000 [A]</t>
  </si>
  <si>
    <t>VK/10  4=4.000 [A]</t>
  </si>
  <si>
    <t>VK/1+2, včetně sloupků  14+7=21.000 [A]</t>
  </si>
  <si>
    <t>VK/16, na RS Plzeň - Valcha 12 km + VK/17, Sběrna a výkupna Plzeň Jateční 8 km  (3.335*12)+(0.2*8)=41.620 [A]</t>
  </si>
  <si>
    <t xml:space="preserve">  SO 96-33-01</t>
  </si>
  <si>
    <t>Plzeň-Koterov - Starý Plzenec, železniční svršek</t>
  </si>
  <si>
    <t>SO 96-33-01</t>
  </si>
  <si>
    <t>1: 1729,232; dle VK/120</t>
  </si>
  <si>
    <t>1: 778*0,272; dle VK/122, převod na tuny</t>
  </si>
  <si>
    <t>1: 528*0,070; dle VK/121, převod na tuny jeden pražec 70 kg</t>
  </si>
  <si>
    <t>1: 0,600; dle VK/125</t>
  </si>
  <si>
    <t>1: 1,213; dle VK/126</t>
  </si>
  <si>
    <t>1: 5289,110; dle VK/17</t>
  </si>
  <si>
    <t>1: 50,610; dle VK/20</t>
  </si>
  <si>
    <t>1: 716,800; dle VK/42</t>
  </si>
  <si>
    <t>1: 2109,000; dle VK/10</t>
  </si>
  <si>
    <t>1: 15,600; dle VK/13</t>
  </si>
  <si>
    <t>1: 8,40; dle VK/14</t>
  </si>
  <si>
    <t>1: 6,3; dle VK/11</t>
  </si>
  <si>
    <t>1: 108; dle VK/12</t>
  </si>
  <si>
    <t>5331G3</t>
  </si>
  <si>
    <t>J 60 1:18,5-1200, PR. BET., UP. PRUŽNÉ</t>
  </si>
  <si>
    <t>1: 1; dle VK/31</t>
  </si>
  <si>
    <t>539103</t>
  </si>
  <si>
    <t>ZVLÁŠTNÍ VYBAVENÍ VÝHYBEK, PRAŽCE ŽLABOVÉ, SESTAVA 3 KS</t>
  </si>
  <si>
    <t>1: 1; dle VK/32</t>
  </si>
  <si>
    <t>1: 3; dle VK/38</t>
  </si>
  <si>
    <t>53931G</t>
  </si>
  <si>
    <t>ZVLÁŠTNÍ VYBAVENÍ VÝHYBEK, TEPELNĚ OPRACOVANÝ JAZYK S OPORNICÍ 60 E2 PRO TVAR 1:18,5-1200</t>
  </si>
  <si>
    <t>1: 2; dle VK/35</t>
  </si>
  <si>
    <t>1: 2+2; dle VK/33+34</t>
  </si>
  <si>
    <t>1: 4; dle VK/37</t>
  </si>
  <si>
    <t>53940G</t>
  </si>
  <si>
    <t>ZVLÁŠTNÍ VYBAVENÍ VÝHYBEK, VÁLEČKOVÉ STOLIČKY NADZVEDÁVACÍ (BEZ ROZLIŠENÍ PROFILU KOLEJNIC) PRO TVAR - 1:18,5-1200</t>
  </si>
  <si>
    <t>1: 1; dle VK/36</t>
  </si>
  <si>
    <t>1: 2; dle VK/39</t>
  </si>
  <si>
    <t>1: 1032/300+1022/300; dle tab 5, kol. 1+2, závěrné svary po 300 m, 2 kolejnice, úseky delší než 300 m 
2: 2*2*2; 2 koleje (1+2)  -KÚ/ZÚ dle tab.5, 2 kolejnice 
3: 1,153; zaokrouhlení na kusy</t>
  </si>
  <si>
    <t>1: 58; dle VK/40 
2: -16; odpočet jednotlivých 
3: 18; dle VK/26</t>
  </si>
  <si>
    <t>1: 3*2*2; dle tab. 5, v kol. 1 Kú, v kol. Lobzy ZÚ+ KÚ</t>
  </si>
  <si>
    <t>1: 14; dle VK/25 
2: -12; odpočet jednotlivých</t>
  </si>
  <si>
    <t>1: 1*2; dle VK/29</t>
  </si>
  <si>
    <t>1: 2130,9; dle VK/45 koleje 
2: 99,627; výhybky dle VK/40</t>
  </si>
  <si>
    <t>1: 174; dle VK/15</t>
  </si>
  <si>
    <t>1: 67; dle VK/16</t>
  </si>
  <si>
    <t>1: 50; dle VK/22</t>
  </si>
  <si>
    <t>1: 28;  dle VK/28</t>
  </si>
  <si>
    <t>1: 2238,90; dle VK/43</t>
  </si>
  <si>
    <t>1: 99,627; dle VK/44</t>
  </si>
  <si>
    <t>1: 953; dle VK/21, frakce 4/16</t>
  </si>
  <si>
    <t>1: 872,222; dle VK/35, frakce 32/63</t>
  </si>
  <si>
    <t>1: 98,490; dle VK/19, recyklovaný materiál</t>
  </si>
  <si>
    <t>1: 2; dle VK/41</t>
  </si>
  <si>
    <t>1: 1644,812; dle VK/5, strojní čističkou</t>
  </si>
  <si>
    <t>1: 1644,812*3*1; dle VK/5, na RZ Koterov 3 km</t>
  </si>
  <si>
    <t>1: 1575,000; dle VK/1</t>
  </si>
  <si>
    <t>1: (778)*0,272*(12); bet. pražce dle VK/122 na RZ valcha, vzdál. 12 km  
2: (119,866)*(8); ocelový šrot dle VK/124 do Sběrna a výkupna Plzeň Jateční 8 km 
3: (0,600+1,213)*16; dle VK/125+126 na skládku Vysoká u Dobřan 16 km</t>
  </si>
  <si>
    <t>1: 329; dle VK/2</t>
  </si>
  <si>
    <t>1: (528)*0,070*28; dle VK/121 , převod na tuny, na Flora Břasy 28 km 
2: ostatní součásti u bet. pražců</t>
  </si>
  <si>
    <t>1: 1; dle VK/6</t>
  </si>
  <si>
    <t>1: 1*0,056*12; dle VK/8, hmotnost dle katalogu, odvoz na RS Plzeň - Valcha v k.ú. Skvrňany a Valcha 12km</t>
  </si>
  <si>
    <t>1: 95,340; dle VK/110</t>
  </si>
  <si>
    <t>1: 140,700; dle VK/109</t>
  </si>
  <si>
    <t>1: 140,700*3; dle VK/109 na RZ do 3km</t>
  </si>
  <si>
    <t>1: 67; dle VK/101</t>
  </si>
  <si>
    <t>965154</t>
  </si>
  <si>
    <t>DEMONTÁŽ KOLEJE NA MOSTNÍCH KONSTRUKCÍCH ROZEBRÁNÍM DO SOUČÁSTÍ</t>
  </si>
  <si>
    <t>1: 21,8; dle VK/102</t>
  </si>
  <si>
    <t>965155</t>
  </si>
  <si>
    <t>DEMONTÁŽ KOLEJE NA MOSTNÍCH KONSTRUKCÍCH - ODVOZ ROZEBRANÝCH SOUČÁSTÍ NA MONTÁŽNÍ ZÁKLADNU</t>
  </si>
  <si>
    <t>1: 21,8*(2*0,04943+0,01193)*3; dle VK/102m hmotnost upevnění dle urs, kolejnice 2* S49, na DZ Koterov 3 km</t>
  </si>
  <si>
    <t>52A4B1</t>
  </si>
  <si>
    <t>KOLEJ 49 E1 REGENEROVANÁ, ZVLÁŠTNÍ (ATYPICKÉ) ROZDĚLENÍ, BEZSTYKOVÁ, ATYPICKÝ MONOLITICKÝ PODKLAD - TYPU DESKY, UP. TUHÉ</t>
  </si>
  <si>
    <t>1: 21,8; dle VK/102 srovnatelně</t>
  </si>
  <si>
    <t>1: 454; dle VK/108</t>
  </si>
  <si>
    <t>1: 198; dle VK/106</t>
  </si>
  <si>
    <t>1: 167; dle VK/107</t>
  </si>
  <si>
    <t>1: 6; dle VK/104</t>
  </si>
  <si>
    <t xml:space="preserve">  SO 96-33-11</t>
  </si>
  <si>
    <t>Plzeň-Koterov - Starý Plzenec, železniční spodek</t>
  </si>
  <si>
    <t>SO 96-33-11</t>
  </si>
  <si>
    <t>27km lom Lomnička 
12110B - VK/141  ((9500-4200)*0.15)*2=1 590.000 [A] 
12110B - VK/148  550*0.5*2=550.000 [B] 
12273B - VK/1 polovina na Olešník, odpočet pro zásypy, násypy  (11100/2-(80+180+830)-1300)*2=6 320.000 [C] 
12273B - VK/21 zes-kce-praž-pod  170*2=340.000 [D] 
12273B - VK/84+90+92 žb a b prahy, u kam dlažby  (10+7)*2=34.000 [E] 
13373B - VK/35  40*2=80.000 [F] 
VK/51 výk trativody  520*2=1 040.000 [G] 
Celkem: A+B+C+D+E+F+G=9 954.000 [H]</t>
  </si>
  <si>
    <t>27km lom Lomnička 
12283B - VK/3  (663/2)*2=663.000 [A]</t>
  </si>
  <si>
    <t>12km RS Valcha 
96615A - VK/101 bour-základů, podkl-betapod.  (30*2.5)=75.000 [A] 
96657 - VK/102  ((60*0.5)*2.5)=75.000 [B] 
962234 - VK/104 trativod  ((300*0.2)*2.5)=150.000 [C] 
Celkem: A+B+C=300.000 [D]</t>
  </si>
  <si>
    <t>17km dekontaminace Vysoká u Dobřan 
VK/103 bour-trat-šachet  4*0.5=2.000 [A] 
odpad z demolic - odhad  0.5=0.500 [B] 
Celkem: A+B=2.500 [C]</t>
  </si>
  <si>
    <t>17km dekontaminace Vysoká u Dobřan 
12273B - VK/2 čiš-kol-lože, 17km dekont Vysoká u Dobřan  (1600/4*1)*2=800.000 [A]</t>
  </si>
  <si>
    <t>140km sanace Olešník 
11332B - odtěžení škváry  ((630*5.5*0.5)*2)=3 465.000 [A] 
12273B - VK/1 polovina 140km na Olešník, odpočet pro zásypy, násypy 80 + (180+830-SO-94-33-11), 1300 mích-centr-cement  (11100/2)*2=11 100.000 [B] 
12273B - VK/2 čiš-kol-lože, 140na Olešník  (1600/4*3)*2=2 400.000 [C] 
12283B - VK/2 140km na Olešník  (663/2)*2=663.000 [D] 
Celkem: A+B+C+D=17 628.000 [E]</t>
  </si>
  <si>
    <t>140km Olešník 
odtěžení škváry  (630*5.5*0.5)=1 732.500 [A]</t>
  </si>
  <si>
    <t>140km Olešník 
odtěžení škváry  ((630*5.5*0.5)*2)*140=485 100.000 [A]</t>
  </si>
  <si>
    <t>27km lom Lomnička 
VK/141  (9500-4200)*0.15=795.000 [A] 
VK/141 bez dopravy pro zpět použití  4200*0.15=630.000 [B] 
VK/142 15cm bez dopravy pro zpět použ  1610*0.5=805.000 [C] 
VK/148  550*0.5=275.000 [D] 
Celkem: A+B+C+D=2 505.000 [E]</t>
  </si>
  <si>
    <t>27km lom Lomnička 
VK/141  ((9500-4200)*0.15)*27=21 465.000 [A] 
VK/142 15cm bez dopravy pro zpět použ  1610*0.25=402.500 [B] 
VK/148  550*0.5*27=7 425.000 [C] 
Celkem: A+B+C=29 292.500 [D]</t>
  </si>
  <si>
    <t>27km lom Lomnička 
VK/1 polovina 140km na Olešník, odpočet pro zásypy, násypy 80 + (180+830-SO-94-33-11), 1300 mích-centr-cement  11100=11 100.000 [A] 
VK/2 čiš-kol-lože, 140na Olešník  1600/4*3=1 200.000 [B] 
VK/2 čiš-kol-lože, 17km dekont Vysoká u Dobřan  1600/4*1=400.000 [C] 
VK/13 odkop pro zlepš-ceme-na-místě - bez dopravy  5100*0.4=2 040.000 [D] 
VK/21 zes-kce-praž-pod  170=170.000 [E] 
VK/84+90+92 žb a b prahy, u kam dlažby  (10+7)=17.000 [F] 
Celkem: A+B+C+D+E+F=14 927.000 [G]</t>
  </si>
  <si>
    <t>27km lom Lomnička 
VK/1 polovina na Olešník, odpočet pro zásypy, násypy  (11100-(80+180+830)-1300)*27+(11100/2)*140+(80+180+830+1300)*(5+5)=1 036 070.000 [A] 
VK/2 čiš-kol-lože, 140na Olešník  (1600/4*3)*140=168 000.000 [B] 
VK/2 čiš-kol-lože, 17km dekont Vysoká u Dobřan  (1600/4*1)*17=6 800.000 [C] 
VK/21 zes-kce-praž-pod  170*27=4 590.000 [D] 
VK/84+90+92 žb a b prahy, u kam dlažby  (10+7)*27=459.000 [E] 
Celkem: A+B+C+D+E=1 215 919.000 [F]</t>
  </si>
  <si>
    <t>27km lom Lomnička 
VK/3  663/2=331.500 [A] 
VK/2 140km na Olešník  663/2=331.500 [B] 
Celkem: A+B=663.000 [C]</t>
  </si>
  <si>
    <t>27km lom Lomnička 
VK/3  (663/2)*27=8 950.500 [A] 
VK/2 140km na Olešník  (663/2)*140=46 410.000 [B] 
Celkem: A+B=55 360.500 [C]</t>
  </si>
  <si>
    <t>17160 - VK/4 z SO-93-38-61  4750=4 750.000 [A] 
17160 - VK/8 z výkopku SO-96-33-11  80=80.000 [B] 
Celkem: A+B=4 830.000 [C]</t>
  </si>
  <si>
    <t>17160 - VK/4 z SO-93-38-61  4750*5=23 750.000 [A] 
17160 - VK/8 z výkopku SO-96-33-11  80*5=400.000 [B] 
Celkem: A+B=24 150.000 [C]</t>
  </si>
  <si>
    <t>možný přesun po stavbě 
VK/61 bez-odv-pro-zpět-použití  70=70.000 [A] 
VK/105 bez-odv-pro-zpět-použití  210=210.000 [B] 
Celkem: A+B=280.000 [C]</t>
  </si>
  <si>
    <t>možný přesun po stavbě 
VK/61  70*5=350.000 [A] 
VK/105  210*5=1 050.000 [B] 
Celkem: A+B=1 400.000 [C]</t>
  </si>
  <si>
    <t>27km lom Lomnička 
VK/35  40=40.000 [A]</t>
  </si>
  <si>
    <t>27km lom Lomnička 
VK/35  40*27=1 080.000 [A]</t>
  </si>
  <si>
    <t>VK/4 z SO-93-38-61  4750=4 750.000 [A] 
VK/8 z výkopku SO-96-33-11  80=80.000 [B] 
Celkem: A+B=4 830.000 [C]</t>
  </si>
  <si>
    <t>17180</t>
  </si>
  <si>
    <t>ULOŽENÍ SYPANINY DO NÁSYPŮ Z NAKUPOVANÝCH MATERIÁLŮ</t>
  </si>
  <si>
    <t>VK/5 nenamrzavý, ochr-vrstva  1480=1 480.000 [A] 
VK/6 dr-kam-fr-0/32  860=860.000 [B] 
VK/7 dr-kam-fr-0/125  2350=2 350.000 [C] 
Celkem: A+B+C=4 690.000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</si>
  <si>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</si>
  <si>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možný přesun po stavbě 
VK/65 materiál-z-výkopku  70=70.000 [A] 
VK/106 materiál-z-výkopku  210=210.000 [B] 
Celkem: A+B=280.000 [C]</t>
  </si>
  <si>
    <t>VK/3  8000=8 000.000 [A]</t>
  </si>
  <si>
    <t>18220</t>
  </si>
  <si>
    <t>ROZPROSTŘENÍ ORNICE VE SVAHU</t>
  </si>
  <si>
    <t>VK/141 bez dopravy pro zpět použití  4200*0.15=630.000 [A]</t>
  </si>
  <si>
    <t>položka zahrnuje:  nutné přemístění ornice z dočasných skládek vzdálených do 50m  rozprostření ornice v předepsané tloušťce ve svahu přes 1:5</t>
  </si>
  <si>
    <t>VK/142 bez dopravy pro zpět použ  1610*0.15=241.500 [A]</t>
  </si>
  <si>
    <t>VK/144  4400=4 400.000 [A]</t>
  </si>
  <si>
    <t>VK/146 3x  4400*3=13 200.000 [A]</t>
  </si>
  <si>
    <t>VK/144 3x  (4400*0.010*3)=132.000 [A]</t>
  </si>
  <si>
    <t>18710</t>
  </si>
  <si>
    <t>OŠETŘENÍ ORNICE NA SKLÁDCE</t>
  </si>
  <si>
    <t>VK/141 bez dopravy pro zpět použití  4200*0.15=630.000 [A] 
VK/142 bez dopravy pro zpět použ  1610*0.5=805.000 [B] 
Celkem: A+B=1 435.000 [C]</t>
  </si>
  <si>
    <t>Položka zahrnuje urovnání skládky do výšky max. 3m se sklony svahů 1:2 a mírnějšími, založení trávníku (event. ošetření chemicky před založením trávníku při časové prodlevě mezi nasypáním skládky a osetím), 1x za rok ošetření chemicky, 2x za rok sekání.</t>
  </si>
  <si>
    <t>VK/54  290=290.000 [A]</t>
  </si>
  <si>
    <t>VK/55  1250=1 250.000 [A]</t>
  </si>
  <si>
    <t>VK/56 DN250  210=210.000 [A]</t>
  </si>
  <si>
    <t>VK/52  3800=3 800.000 [A]</t>
  </si>
  <si>
    <t>VK/66 pod-svod-potrubí  13=13.000 [A]</t>
  </si>
  <si>
    <t>VK/82 pod-prahy 0/32  2=2.000 [A]</t>
  </si>
  <si>
    <t>VK/64 pod svod-potrubí  5=5.000 [A] 
VK/122 zásyp-veg-tvárnic  11=11.000 [B] 
Celkem: A+B=16.000 [C]</t>
  </si>
  <si>
    <t>VK/85  5=5.000 [A]</t>
  </si>
  <si>
    <t>VK/91+93 tl 20cm + bet 15cm C16/20-X0  16*0.4=6.400 [A]</t>
  </si>
  <si>
    <t>VK/121  5*(0.6*0.4)=1.200 [A]</t>
  </si>
  <si>
    <t>467315</t>
  </si>
  <si>
    <t>STUPNĚ A PRAHY VODNÍCH KORYT Z PROSTÉHO BETONU C30/37</t>
  </si>
  <si>
    <t>VK/88 C30/37-XC4-XF3-XA2  1=1.000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</si>
  <si>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</si>
  <si>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467385</t>
  </si>
  <si>
    <t>STUPNĚ A PRAHY VOD KORYT ZE ŽELBET DO C30/37 VČET VÝZT</t>
  </si>
  <si>
    <t>VK/81 C30/37-XC4-XF3  6=6.000 [A]</t>
  </si>
  <si>
    <t>položka zahrnuje:  - nutné zemní práce (hloubení rýh apod.)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</si>
  <si>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VK/11 f0/32 4200=4 200.000 [A]</t>
  </si>
  <si>
    <t>VK/13 mích-na-místě  5100*0.4=2 040.000 [A] 
VK/14 z-mích-centra  3200*0.4=1 280.000 [B] 
VK/22 zes-kce-praž-podl z-mích-centra  170=170.000 [C] 
Celkem: A+B+C=3 490.000 [D]</t>
  </si>
  <si>
    <t>VK/12  2900=2 900.000 [A]</t>
  </si>
  <si>
    <t>502942</t>
  </si>
  <si>
    <t>ZŘÍZENÍ KONSTRUKČNÍ VRSTVY TĚLESA ŽELEZNIČNÍHO SPODKU Z GEOMŘÍŽKY</t>
  </si>
  <si>
    <t>VK/111 min pev 30kN/m, oko 5cm  5200=5 200.000 [A]</t>
  </si>
  <si>
    <t>VK/63  110=110.000 [A]</t>
  </si>
  <si>
    <t>VK/38až45  1=1.000 [A]</t>
  </si>
  <si>
    <t>VK/31+32 1-vstup + 2-vstupy  2+30=32.000 [A]</t>
  </si>
  <si>
    <t>VK/71 TZZ4a  1230*0.3=369.000 [A]</t>
  </si>
  <si>
    <t>VK/72 TZZ5  2500*0.3=750.000 [A]</t>
  </si>
  <si>
    <t>12km RS Valcha 
VK/101 bour-základů, podkl-betapod.  30=30.000 [A]</t>
  </si>
  <si>
    <t>12km RS Valcha 
VK/101 bour-základů, podkl-betapod.  (30*2.5)*12=900.000 [A] 
96657 - VK/102  ((60*0.5)*2.5)*12=900.000 [B] 
962234 - VK/104 trativod  ((300*0.2)*2.5)*12=1 800.000 [C] 
Celkem: A+B+C=3 600.000 [D]</t>
  </si>
  <si>
    <t>12km RS Valcha 
VK/102  60=60.000 [A]</t>
  </si>
  <si>
    <t>17km dekontaminace Vysoká u Dobřan 
VK/103 bour-trat-šachet  4=4.000 [A]</t>
  </si>
  <si>
    <t>12km RS Valcha 
VK/104 trativod  300=300.000 [A]</t>
  </si>
  <si>
    <t xml:space="preserve">  SO 96-33-31</t>
  </si>
  <si>
    <t>Plzeň-Koterov - Starý Plzenec, výstroj trati</t>
  </si>
  <si>
    <t>SO 96-33-31</t>
  </si>
  <si>
    <t>VK/10  3=3.000 [A]</t>
  </si>
  <si>
    <t>VK/3  6=6.000 [A]</t>
  </si>
  <si>
    <t>VK/4  26=26.000 [A]</t>
  </si>
  <si>
    <t>VK/6  2=2.000 [A]</t>
  </si>
  <si>
    <t>VK/8  60=60.000 [A]</t>
  </si>
  <si>
    <t>VK/9  1=1.000 [A]</t>
  </si>
  <si>
    <t>VK/1+2, včetně sloupků  5+6=11.000 [A]</t>
  </si>
  <si>
    <t>VK/10, na RS Plzeň - Valcha 12 km + VK/11, Sběrna a výkupna Plzeň Jateční 8 km  (3*12)+(0.1*8)=36.800 [A]</t>
  </si>
  <si>
    <t>D.2.1.2</t>
  </si>
  <si>
    <t>Nástupiště</t>
  </si>
  <si>
    <t xml:space="preserve">  SO 93-33-21</t>
  </si>
  <si>
    <t>Zast. Plzeň - Slovany, nástupiště</t>
  </si>
  <si>
    <t>SO 93-33-21</t>
  </si>
  <si>
    <t>27km Lom Lomnička  180=180.000 [A]</t>
  </si>
  <si>
    <t>12km RS Valcha  1=1.000 [A]</t>
  </si>
  <si>
    <t>VK/19  13m3 pro zpětné použití  183*0.15=27.450 [A]</t>
  </si>
  <si>
    <t>na mezideponii 5km 
VK/19  13m3 pro zpětné použití  13*5=65.000 [A]</t>
  </si>
  <si>
    <t>12190</t>
  </si>
  <si>
    <t>PŘEVRSTVENÍ ORNICE</t>
  </si>
  <si>
    <t>VK/20  v místě stavby úprava pro zpětné použití  13=13.000 [A]</t>
  </si>
  <si>
    <t>položka zahrnuje převrstvení ornice na skládce</t>
  </si>
  <si>
    <t>z mezideponie 5km 
VK/9 pro-násyp-nástupiště z SO-93-33-11 -93-38-03 -93-38-04  (271+722)=993.000 [A]</t>
  </si>
  <si>
    <t>z mezideponie 5km 
VK/9 pro-násyp-nástupiště z SO-93-33-11 -93-38-03 -93-38-04  (271+722)*5=4 965.000 [A]</t>
  </si>
  <si>
    <t>17170</t>
  </si>
  <si>
    <t>ULOŽENÍ SYPANINY DO NÁSYPŮ VRSTEVNATÝCH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</si>
  <si>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</si>
  <si>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VK/20  87*0.15=13.050 [A]</t>
  </si>
  <si>
    <t>VK/18  biodegradační kokosová rohož  870=870.000 [A]</t>
  </si>
  <si>
    <t>Svislé konstrukce</t>
  </si>
  <si>
    <t>311325</t>
  </si>
  <si>
    <t>ZDI A STĚNY PODP A VOL ZE ŽELEZOBET DO C30/37</t>
  </si>
  <si>
    <t>VK/25  ukončení nástupišť apod  C30/37 XF4   13=13.000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</si>
  <si>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</si>
  <si>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311365</t>
  </si>
  <si>
    <t>VÝZTUŽ ZDÍ A STĚN PODP A VOL Z OCELI 10505, B500B</t>
  </si>
  <si>
    <t>VK/31   0.15=0.150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</si>
  <si>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</si>
  <si>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311366</t>
  </si>
  <si>
    <t>VÝZTUŽ ZDÍ A STĚN PODP A VOL Z KARI-SÍTÍ</t>
  </si>
  <si>
    <t>VK/30   0.5=0.500 [A]</t>
  </si>
  <si>
    <t>348171</t>
  </si>
  <si>
    <t>ZÁBRADLÍ Z DÍLCŮ KOVOVÝCH S NÁTĚREM</t>
  </si>
  <si>
    <t>TAB-1_5-ZÁBRADLÍ 
ZÁBRADLÍ-550   550=550.000 [A] 
ZÁBRADLÍ-200   200=200.000 [B] 
ZÁBRADLÍ-200   200=200.000 [C] 
ZÁBRADLÍ-70   70=70.000 [D] 
Celkem: 550+200+200+70=1 020.000 [E]</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</si>
  <si>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</si>
  <si>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434125</t>
  </si>
  <si>
    <t>SCHODIŠŤOVÉ STUPNĚ, Z DÍLCŮ ŽELEZOBETON DO C30/37</t>
  </si>
  <si>
    <t>VK/34  prefa stupeň  1,35 x 0,35 x 0,15m  38ks    (1.35*0.4*0.2)*38=4.104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</si>
  <si>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</si>
  <si>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451312</t>
  </si>
  <si>
    <t>PODKLADNÍ A VÝPLŇOVÉ VRSTVY Z PROSTÉHO BETONU C12/15</t>
  </si>
  <si>
    <t>VK/8  pod úložné bloky nástupiště  119=119.000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</si>
  <si>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</si>
  <si>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45131A</t>
  </si>
  <si>
    <t>PODKLADNÍ A VÝPLŇOVÉ VRSTVY Z PROSTÉHO BETONU C20/25</t>
  </si>
  <si>
    <t>VK/45  3=3.000 [A]</t>
  </si>
  <si>
    <t>pod ŽB zídky   2=2.000 [A] 
pod schody     2=2.000 [B] 
Celkem: 2+2=4.000 [C]</t>
  </si>
  <si>
    <t>R431314</t>
  </si>
  <si>
    <t>SCHODIŠŤ KONSTR Z PROST BETONU DO C30/37</t>
  </si>
  <si>
    <t>VK/35 základy 7 podklad pod schodišťové stupně  7=7.000 [A]</t>
  </si>
  <si>
    <t>Komunikace</t>
  </si>
  <si>
    <t>56330</t>
  </si>
  <si>
    <t>VOZOVKOVÉ VRSTVY ZE ŠTĚRKODRTI</t>
  </si>
  <si>
    <t>VK/16 pod dlažbu + KS desky  348*0.15+0.9*240*0.15=84.600 [A]</t>
  </si>
  <si>
    <t>- dodání kameniva předepsané kvality a zrnitosti  - rozprostření a zhutnění vrstvy v předepsané tloušťce  - zřízení vrstvy bez rozlišení šířky, pokládání vrstvy po etapách  - nezahrnuje postřiky, nátěry</t>
  </si>
  <si>
    <t>582612</t>
  </si>
  <si>
    <t>KRYTY Z BETON DLAŽDIC SE ZÁMKEM ŠEDÝCH TL 80MM DO LOŽE Z KAM</t>
  </si>
  <si>
    <t>VK/10+11   zkos-hrany + nezkos-hrany  338+4=342.000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</si>
  <si>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</si>
  <si>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582618</t>
  </si>
  <si>
    <t>KRYTY Z BETON DLAŽDIC SE ZÁMKEM ŠEDÝCH RELIÉF TL 80MM DO LOŽE Z KAM</t>
  </si>
  <si>
    <t>VK/12+13  slepecká + zdrsněná    4+4=8.000 [A]</t>
  </si>
  <si>
    <t>58401</t>
  </si>
  <si>
    <t>VOZOVKOVÉ KRYTY Z VEGETAČNÍCH DÍLCŮ DO LOŽE Z KAM TL DO 100MM</t>
  </si>
  <si>
    <t>VK/44   173=173.000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</si>
  <si>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</si>
  <si>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Přidružená stavební výroba</t>
  </si>
  <si>
    <t>VK/14 lakování proti UV-záření  348=348.000 [A]</t>
  </si>
  <si>
    <t>7838B</t>
  </si>
  <si>
    <t>NÁTĚRY BETON KONSTR TYP S7</t>
  </si>
  <si>
    <t>VK/29 hydroizolační nátěr  70=70.000 [A]</t>
  </si>
  <si>
    <t>Potrubí</t>
  </si>
  <si>
    <t>86634</t>
  </si>
  <si>
    <t>CHRÁNIČKY Z TRUB OCELOVÝCH DN DO 200MM</t>
  </si>
  <si>
    <t>VK/43 odvodnění-nového-příkopu-chránička   3=3.000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</si>
  <si>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</si>
  <si>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VK/42 odvodnění-nového-příkopu-DN-180   3=3.000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</si>
  <si>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</si>
  <si>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Ostatní konstrukce a práce</t>
  </si>
  <si>
    <t>9111A1</t>
  </si>
  <si>
    <t>ZÁBRADLÍ SILNIČNÍ S VODOR MADLY - DODÁVKA A MONTÁŽ</t>
  </si>
  <si>
    <t>VK/21   182=182.000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</si>
  <si>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</si>
  <si>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917223</t>
  </si>
  <si>
    <t>SILNIČNÍ A CHODNÍKOVÉ OBRUBY Z BETONOVÝCH OBRUBNÍKŮ ŠÍŘ 100MM</t>
  </si>
  <si>
    <t>VK/17   296=296.000 [A]</t>
  </si>
  <si>
    <t>Položka zahrnuje:  dodání a pokládku betonových obrubníků o rozměrech předepsaných zadávací dokumentací  betonové lože i boční betonovou opěrku.</t>
  </si>
  <si>
    <t>924361</t>
  </si>
  <si>
    <t>NÁSTUPIŠTĚ SUDOP PŘES 500 MM S U 95, ZADNÍ HRANA NA OPĚŘE Z DRTI S KONZOLOVÝMI DESKAMI 145/150</t>
  </si>
  <si>
    <t>VK/4+5+6  6+6+12=24.000 [A]</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</si>
  <si>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</si>
  <si>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924365</t>
  </si>
  <si>
    <t>NÁSTUPIŠTĚ SUDOP PŘES 500 MM S U 95, ZADNÍ HRANA NA OPĚŘE Z DRTI S KONZOLOVÝMI DESKAMI 230</t>
  </si>
  <si>
    <t>VK/5  6=6.000 [A]</t>
  </si>
  <si>
    <t>VK/40  přík-tvár TZZ4a  351*0.3=105.300 [A]</t>
  </si>
  <si>
    <t>96718</t>
  </si>
  <si>
    <t>VYBOURÁNÍ ČÁSTÍ KONSTRUKCÍ KOVOVÝCH</t>
  </si>
  <si>
    <t>VK/1+2 bourání 0.2 rozebrání stávajícího zábrádlí včetně bet-patek, vč odvozu na skládku 0.2 skládkovného  0.2=0.200 [A]</t>
  </si>
  <si>
    <t xml:space="preserve">  SO 94-33-21</t>
  </si>
  <si>
    <t>ŽST Plzeň - Koterov, nástupiště</t>
  </si>
  <si>
    <t>SO 94-33-21</t>
  </si>
  <si>
    <t>27km Lom Lomnička 
11332B   ((54*0.1)*2)=10.800 [A]</t>
  </si>
  <si>
    <t>12km RS Valcha 
11313B   ((54*0.1)*2.4)=12.960 [A]</t>
  </si>
  <si>
    <t>12km RS Valcha 
965312 PŘEJEZDY             ((0.6/(1.23*1.28))*54)=20.579 [A] 
965512  TISCHER                         ((3.3*0.1)*550)=181.500 [B] 
965522 SUDOP                                   (0.35*302)=105.700 [C] 
96611B rampa z bet panelů             ((61*0.1)*2.4)=14.640 [D] 
96716B  ŽB 20.579 bet zídky                             (5*2.4)=12.000 [E] 
Celkem: 20.579+181.5+105.7+14.64+12=334.419 [F]</t>
  </si>
  <si>
    <t>VK/4   54*0.1=5.400 [A]</t>
  </si>
  <si>
    <t>12km RS Valcha 
11313A   ((54*0.1)*2.4)*12=155.520 [A]</t>
  </si>
  <si>
    <t>VK/5   54*0.1=5.400 [A]</t>
  </si>
  <si>
    <t>27km Lom Lomnička 
11332A   ((54*0.1)*2)*27=291.600 [A]</t>
  </si>
  <si>
    <t>965311</t>
  </si>
  <si>
    <t>ROZEBRÁNÍ PŘEJEZDU, PŘECHODU Z DÍLCŮ</t>
  </si>
  <si>
    <t>VK/3   54=54.000 [A]</t>
  </si>
  <si>
    <t>965312</t>
  </si>
  <si>
    <t>ROZEBRÁNÍ PŘEJEZDU, PŘECHODU Z DÍLCŮ - ODVOZ (NA LIKVIDACI ODPADŮ NEBO JINÉ URČENÉ MÍSTO)</t>
  </si>
  <si>
    <t>12km RS Valcha 
965311   ((0.6/(1.23*1.28))*54)*12=246.951 [A]</t>
  </si>
  <si>
    <t>965511</t>
  </si>
  <si>
    <t>ROZEBRÁNÍ NÁSTUPIŠTĚ TYPU TISCHER</t>
  </si>
  <si>
    <t>VK/1   550=550.000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</si>
  <si>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</si>
  <si>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965512</t>
  </si>
  <si>
    <t>ROZEBRÁNÍ NÁSTUPIŠTĚ TYPU TISCHER - ODVOZ (NA LIKVIDACI ODPADŮ NEBO JINÉ URČENÉ MÍSTO)</t>
  </si>
  <si>
    <t>12km RS Valcha 
965511   ((3.3*0.1)*550)*12=2 178.000 [A]</t>
  </si>
  <si>
    <t>965521</t>
  </si>
  <si>
    <t>ROZEBRÁNÍ NÁSTUPIŠTĚ TYPU SUDOP</t>
  </si>
  <si>
    <t>VK/2   302=302.000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</si>
  <si>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</si>
  <si>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</si>
  <si>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</si>
  <si>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12km RS Valcha 
965521   (0.35*302)*12=1 268.400 [A]</t>
  </si>
  <si>
    <t>96611A</t>
  </si>
  <si>
    <t>BOURÁNÍ KONSTRUKCÍ Z BETONOVÝCH DÍLCŮ - BEZ DOPRAVY</t>
  </si>
  <si>
    <t>VK/6 rampa z bet panelů   61*0.1=6.100 [A]</t>
  </si>
  <si>
    <t>96611B</t>
  </si>
  <si>
    <t>BOURÁNÍ KONSTRUKCÍ Z BETONOVÝCH DÍLCŮ - DOPRAVA</t>
  </si>
  <si>
    <t>12km RS Valcha 
96611A rampa z bet panelů   ((61*0.1)*2.4)*12=175.680 [A]</t>
  </si>
  <si>
    <t>96716A</t>
  </si>
  <si>
    <t>VYBOURÁNÍ ČÁSTÍ KONSTRUKCÍ ŽELEZOBET - BEZ DOPRAVY</t>
  </si>
  <si>
    <t>VK/7 ŽB 5 bet zídky  5=5.000 [A]</t>
  </si>
  <si>
    <t>-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</si>
  <si>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96716B</t>
  </si>
  <si>
    <t>VYBOURÁNÍ ČÁSTÍ KONSTRUKCÍ ŽELEZOBET - DOPRAVA</t>
  </si>
  <si>
    <t>12km RS Valcha 
96716A  ŽB 144 bet zídky  (5*2.4)*12=144.000 [A]</t>
  </si>
  <si>
    <t>96718A</t>
  </si>
  <si>
    <t>VYBOURÁNÍ ČÁSTÍ KONSTRUKCÍ KOVOVÝCH - BEZ DOPRAVY</t>
  </si>
  <si>
    <t>VK/8  stáv-zábradlí   0.2=0.200 [A]</t>
  </si>
  <si>
    <t>96718B</t>
  </si>
  <si>
    <t>VYBOURÁNÍ ČÁSTÍ KONSTRUKCÍ KOVOVÝCH - DOPRAVA</t>
  </si>
  <si>
    <t>8km Sběrna PLZ-Jateční 
96718A  stáv-zábradlí   (0.2)*8=1.600 [A]</t>
  </si>
  <si>
    <t>D.2.1.3</t>
  </si>
  <si>
    <t>Železniční přejezdy</t>
  </si>
  <si>
    <t xml:space="preserve">  SO 94-33-41</t>
  </si>
  <si>
    <t>Lobzy - Koterov, úrovňový přechod v ev. km 344,390 - zrušení</t>
  </si>
  <si>
    <t>SO 94-33-41</t>
  </si>
  <si>
    <t>Všeobecné konstrukce a práce</t>
  </si>
  <si>
    <t>27km Lom Lomnička 
11332B   ((76*0.1)*2)=15.200 [A]</t>
  </si>
  <si>
    <t>12km RS Valcha 
11313B   ((76*0.1)*2.4)=18.240 [A]</t>
  </si>
  <si>
    <t>12km RS Valcha 
965312 PŘEJEZDY             ((0.6/(1.23*1.28))*76)=28.963 [A] 
96611B stáv bet sloupky      ((3.14*0.1*0.1*1.5)*2)*2.4=0.226 [B] 
Celkem: 28.963+0.226=29.189 [C]</t>
  </si>
  <si>
    <t>VK/2   76*0.1=7.600 [A]</t>
  </si>
  <si>
    <t>12km RS Valcha 
11313A   ((76*0.1)*2.4)*12=218.880 [A]</t>
  </si>
  <si>
    <t>VK/3   76*0.1=7.600 [A]</t>
  </si>
  <si>
    <t>27km Lom Lomnička 
11332A   ((76*0.1)*2)*27=410.400 [A]</t>
  </si>
  <si>
    <t>VK/6  pod novou dlažbu   14*0.15=2.100 [A]</t>
  </si>
  <si>
    <t>582614</t>
  </si>
  <si>
    <t>KRYTY Z BETON DLAŽDIC SE ZÁMKEM BAREV TL 60MM DO LOŽE Z KAM</t>
  </si>
  <si>
    <t>VK/4   14=14.000 [A]</t>
  </si>
  <si>
    <t>9111B1</t>
  </si>
  <si>
    <t>ZÁBRADLÍ SILNIČNÍ SE SVISLOU VÝPLNÍ - DODÁVKA A MONTÁŽ</t>
  </si>
  <si>
    <t>VK/8   8=8.000 [A]</t>
  </si>
  <si>
    <t>916A1</t>
  </si>
  <si>
    <t>PARKOVACÍ SLOUPKY A ZÁBRANY KOVOVÉ</t>
  </si>
  <si>
    <t>VK/9  protivjezdový sloupek  2=2.000 [A]</t>
  </si>
  <si>
    <t>položka zahrnuje dodání zařízení v předepsaném provedení včetně jeho osazení</t>
  </si>
  <si>
    <t>917211</t>
  </si>
  <si>
    <t>ZÁHONOVÉ OBRUBY Z BETONOVÝCH OBRUBNÍKŮ ŠÍŘ 50MM</t>
  </si>
  <si>
    <t>VK/7   12=12.000 [A]</t>
  </si>
  <si>
    <t>VK/1   76=76.000 [A]</t>
  </si>
  <si>
    <t>12km RS Valcha 
965311   ((0.6/(1.23*1.28))*76)*12=347.561 [A]</t>
  </si>
  <si>
    <t>VK/14 stáv bet sloupky      (3.14*0.1*0.1*1.5)*2=0.094 [A]</t>
  </si>
  <si>
    <t>12km RS Valcha 
96611A stáv bet sloupky      ((3.14*0.1*0.1*1.5)*2)*2.4*12=2.713 [A]</t>
  </si>
  <si>
    <t>VK/13  stáv-zábradlí   0.3=0.300 [A]</t>
  </si>
  <si>
    <t>8km Sběrna PLZ-Jateční 
96718A  stáv-zábradlí   (0.3)*8=2.400 [A]</t>
  </si>
  <si>
    <t>D.2.1.4</t>
  </si>
  <si>
    <t>Mosty, propustky a zdi</t>
  </si>
  <si>
    <t xml:space="preserve">  SO 93-38-01</t>
  </si>
  <si>
    <t>Železniční most v km 346,013 (ev. km 346,031) trati Č. Budějovice – Plzeň</t>
  </si>
  <si>
    <t>SO 93-38-01</t>
  </si>
  <si>
    <t>15111</t>
  </si>
  <si>
    <t>POPLATKY ZA LIKVIDACI ODPADŮ NEKONTAMINOVANÝCH - 17 05 04  VYTĚŽENÉ ZEMINY A HORNINY -  I. TŘÍDA TĚŽITELNOSTI</t>
  </si>
  <si>
    <t>Odvoz na rekultivace lomu v DP Lomnička I v k.ú. Kaznějov a Lomnička u Plas    
100% výkopů</t>
  </si>
  <si>
    <t>viz příloha č. 101.3 - etapa 1 (0.8*52.22+5.94*5.94*10.3*0.5+9*9*10*0.5+4.4*4.4*9.5*0.5+8.05*7*2+6.9*6.9*10*0.5)*2=2 142.393 [A] 
viz příloha č. 101.3 - etapa 2  (1.1*77.97+5.6*5.6*10*0.5+3.5*3.5*13*0.5+5*5*9.6*0.5+4*4*5*0.5)*2=964.384 [B] 
z vrtů  25.83*2+0.001=51.661 [C] 
Celkem: A+B+C=</t>
  </si>
  <si>
    <t>15112</t>
  </si>
  <si>
    <t>viz příloha č. 101.3 - etapa 1  (45.9*3.3+3.3*1.1*25.03*0.5+0.8*44.91+44.02*3+29.32*3.3*1.1*0.5+1.5*44.02)*2=968.267 [A] 
viz příloha č. 101.3 - etapa 2  (58.39*3+3.3*1.1*37.3*0.5+60.66*2.5+31.2*3.3*1.1*0.5)*2=902.295 [B] 
z vrtů  25.83*2=51.660 [C] 
Celkem: A+B+C=</t>
  </si>
  <si>
    <t>15113</t>
  </si>
  <si>
    <t>POPLATKY ZA LIKVIDACI ODPADŮ NEKONTAMINOVANÝCH - 17 05 04 VYTĚŽENÉ ZEMINY A HORNINY - III. TŘÍDA TĚŽITELNOSTI</t>
  </si>
  <si>
    <t>z vrtů3*25.83=77.490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</si>
  <si>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</si>
  <si>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15140</t>
  </si>
  <si>
    <t>b</t>
  </si>
  <si>
    <t>POPLATKY ZA LIKVIDACI ODPADŮ NEKONTAMINOVANÝCH - 17 01 01  BETON Z DEMOLIC OBJEKTŮ, ZÁKLADŮ TV</t>
  </si>
  <si>
    <t>Odvoz do recyklačního střediska stavebních odpadů Plzeň - Valcha v k.ú. Skvrňany a Valcha - 12 km    
100% betonu</t>
  </si>
  <si>
    <t>dle pol. 96616A (železový beton)   447.486*2.5=1 118.715 [A]</t>
  </si>
  <si>
    <t>15760</t>
  </si>
  <si>
    <t>POPLATKY ZA LIKVIDACI ODPADŮ NEBEZPEČNÝCH - 17 06 03*  IZOLAČNÍ MATERIÁLY OBSAHUJÍCÍ NEBEZPEČNÉ LÁTKY</t>
  </si>
  <si>
    <t>odstraněná stávající izolace - Skládka S-NO Flóra - Břasy (jedná se o skládku skupiny S - nebezpečný odpad v k.ú. Stupno) - 28 km</t>
  </si>
  <si>
    <t>dle pol. 97817  393.12*0.012=4.717 [A]</t>
  </si>
  <si>
    <t>002910</t>
  </si>
  <si>
    <t>OSTATNÍ POŽADAVKY - ZEMĚMĚŘIČSKÁ MĚŘENÍ</t>
  </si>
  <si>
    <t>zaměření a sledování polohy spodní stavby</t>
  </si>
  <si>
    <t>131738</t>
  </si>
  <si>
    <t>HLOUBENÍ JAM ZAPAŽ I NEPAŽ TŘ. I, ODVOZ DO 20KM</t>
  </si>
  <si>
    <t>viz příloha č. 101.3 - etapa 10.8*52.22+5.94*5.94*10.3*0.5+9*9*10*0.5+4.4*4.4*9.5*0.5+8.05*7*2+6.9*6.9*10*0.5=1 071.197 [A] 
viz příloha č. 101.3 - etapa 21.1*77.97+5.6*5.6*10*0.5+3.5*3.5*13*0.5+5*5*9.6*0.5+4*4*5*0.5=482.192 [B] 
Celkem: A+B=1 553.389 [C]</t>
  </si>
  <si>
    <t>131739</t>
  </si>
  <si>
    <t>PŘÍPLATEK ZA DALŠÍ 1KM DOPRAVY ZEMINY</t>
  </si>
  <si>
    <t>Odvoz na rekultivace lomu v DP Lomnička I v k.ú. Kaznějov a Lomnička u Plas    
100% výkopů    
vzdálenost 27 km</t>
  </si>
  <si>
    <t>viz příloha č. 101.3 - etapa 1 - tř. I(0.8*52.22+5.94*5.94*10.3*0.5+9*9*10*0.5+4.4*4.4*9.5*0.5+8.05*7*2+6.9*6.9*10*0.5)*7=7 498.376 [A] 
viz příloha č. 101.3 - etapa 2 - tř. I(1.1*77.97+5.6*5.6*10*0.5+3.5*3.5*13*0.5+5*5*9.6*0.5+4*4*5*0.5)*7=3 375.344 [B] 
viz příloha č. 101.3 - etapa 1- tř. II(45.9*3.3+3.3*1.1*25.03*0.5+0.8*44.91+44.02*3+29.32*3.3*1.1*0.5+1.5*44.02)*7=3 388.933 [C] 
viz příloha č. 101.3 - etapa 2-tř. II(58.39*3+3.3*1.1*37.3*0.5+60.66*2.5+31.2*3.3*1.1*0.5)*7+0.004=3 158.037 [D] 
Celkem: A+B+C+D=</t>
  </si>
  <si>
    <t>131838</t>
  </si>
  <si>
    <t>HLOUBENÍ JAM ZAPAŽ I NEPAŽ TŘ. II, ODVOZ DO 20KM</t>
  </si>
  <si>
    <t>viz příloha č. 101.3 - etapa 145.9*3.3+3.3*1.1*25.03*0.5+0.8*44.91+44.02*3+29.32*3.3*1.1*0.5+1.5*44.02=484.133 [A] 
viz příloha č. 101.3 - etapa 258.39*3+3.3*1.1*37.3*0.5+60.66*2.5+31.2*3.3*1.1*0.5=451.148 [B] 
Celkem: A+B=1 221.148 [C]</t>
  </si>
  <si>
    <t>17120</t>
  </si>
  <si>
    <t>ULOŽENÍ SYPANINY DO NÁSYPŮ A NA SKLÁDKY BEZ ZHUTNĚNÍ</t>
  </si>
  <si>
    <t>dle pol. 131738 a 1318381553.389+935.281=2 488.670 [A] 
z vrtů3.14*0.4*0.4/4*1096=137.658 [B] 
Celkem: A+B=158.058 [C]</t>
  </si>
  <si>
    <t>11512</t>
  </si>
  <si>
    <t>ČERPÁNÍ VODY DO 1000 L/MIN</t>
  </si>
  <si>
    <t>14*2*24=672.000 [A]</t>
  </si>
  <si>
    <t>17481</t>
  </si>
  <si>
    <t>ZÁSYP JAM A RÝH Z NAKUPOVANÝCH MATERIÁLŮ</t>
  </si>
  <si>
    <t>Zásyp před základem + svahové kužely</t>
  </si>
  <si>
    <t>příl. č. 004 měřeno v ACAD' 
8.91*12.2+5.42*12.2+4*16=238.826 [A] 
1071.2+482.2+484.1+451.1-159.8-142.5-179.9-23.6+300=2 282.800 [B] 
Celkem: A+B=2 521.626 [C]</t>
  </si>
  <si>
    <t>Základy</t>
  </si>
  <si>
    <t>22594</t>
  </si>
  <si>
    <t>ZÁPOROVÉ PAŽENÍ Z KOVU TRVALÉ</t>
  </si>
  <si>
    <t>příl. č. 101.3 - 1. etapa - zápory HE 280 B2*7*0.1031=1.443 [A] 
příl. č. 101.3 - 1. etapa - zápory HE 200 B3*7*0.0613 =1.287 [B] 
Celkem: A+B=83.700 [C]</t>
  </si>
  <si>
    <t>22694</t>
  </si>
  <si>
    <t>ZÁPOROVÉ PAŽENÍ Z KOVU DOČASNÉ</t>
  </si>
  <si>
    <t>příl. č.101.3 - 1. etapa' 
zápory HE 280 B  (3*8.5+5*7+11*12)*0.1031 =19.847 [A] 
zápory HE 200 B  (13*7+12*10+13*6+49*5.5)*0.0613 =34.236 [B] 
zápory U 280  2*5*2*0.0418=0.836 [C] 
převázka U 160  75.7 * 0.0188=1.423 [D] 
'příl. č. 101.3 - 2. etapa' 
zápory HE 200 B  (16*5.5+15*7+17*10)*0.0613=22.252 [E] 
převázka U 160  (9.8+20)*2*0.0188=1.120 [F] 
Celkem: A+B+C+D+E+F=184.557 [G]</t>
  </si>
  <si>
    <t>226940</t>
  </si>
  <si>
    <t>R-p</t>
  </si>
  <si>
    <t>ZAJIŠTĚNÍ KOLEJOVÉHO SVRŠKU</t>
  </si>
  <si>
    <t>pažení mezi kolejemi - pražcová hrázka s táhly    
zahrnuje všechny práce a dodávku materiálů - zřízení a odstranění</t>
  </si>
  <si>
    <t>měřeno v ACAD - příl. č. 101.3  31.91=31.910 [A]</t>
  </si>
  <si>
    <t>zahrnuje veškeré náklady spojené s objednatelem požadovanými pracemi.</t>
  </si>
  <si>
    <t>22695A</t>
  </si>
  <si>
    <t>VÝDŘEVA ZÁPOROVÉHO PAŽENÍ DOČASNÁ (PLOCHA)</t>
  </si>
  <si>
    <t>Záporové pažení - výdřeva</t>
  </si>
  <si>
    <t>měřeno v ACAD - příl. č. 101.3'   
etapa 1  59.32+22.23+18.31+46.38+1.5*(36+8.4)+16*1.5+10*4+8.42+7.85=293.110 [A] 
etapa 2  15.3*1.5+9.6*4.2+6.3*2.1+20.4*3.5+6.1*1.8=158.880 [B] 
Celkem: A+B=159.170 [C]</t>
  </si>
  <si>
    <t>261716</t>
  </si>
  <si>
    <t>VRTY PRO KOTV, INJEKT, MIKROPIL NA POVR TŘ I A II D DO 80MM</t>
  </si>
  <si>
    <t>pro táhla</t>
  </si>
  <si>
    <t>příl. č. 101.3 - etapa 1  5*17=85.000 [A]</t>
  </si>
  <si>
    <t>26173</t>
  </si>
  <si>
    <t>VRTY PRO KOTV, INJEKT, MIKROPIL NA POVR TŘ I A II D DO 150MM</t>
  </si>
  <si>
    <t>pro zemní kotvy</t>
  </si>
  <si>
    <t>příl. č. 101.3 - etapa 1  13*13+20*7+9*3=336.000 [A] 
příl. č. 101.3 - etapa 2  10*12+9*4=156.000 [B] 
Celkem: A+B=67.500 [C]</t>
  </si>
  <si>
    <t>264116</t>
  </si>
  <si>
    <t>VRTY PRO PILOTY TŘ. I D DO 400MM</t>
  </si>
  <si>
    <t>Vrty pro záporové pažení    
30% vrtu</t>
  </si>
  <si>
    <t>viz příloha č. 101.3 - etapa 1  (3*8.5+5*7+11*12+13*7+12*10+10*6+49*5.5)*0.3=219.900 [A] 
viz příloha č. 101.3 - etapa 2  (6*5.5+15*7+17*10)*0.3=92.400 [B] 
Celkem: A+B=19.600 [C]</t>
  </si>
  <si>
    <t>264216</t>
  </si>
  <si>
    <t>VRTY PRO PILOTY TŘ. II D DO 400MM</t>
  </si>
  <si>
    <t>Vrty pro záporové pažení    
35% vrtu</t>
  </si>
  <si>
    <t>viz příloha č. 101.3 - etapa 1  (3*8.5+5*7+11*12+13*7+12*10+10*6+49*5.5)*0.35=256.550 [A] 
viz příloha č. 101.3 - etapa 2  (6*5.5+15*7+17*10)*0.35=107.800 [B] 
Celkem: A+B=4.990 [C]</t>
  </si>
  <si>
    <t>264316</t>
  </si>
  <si>
    <t>VRTY PRO PILOTY TŘ. III D DO 400MM</t>
  </si>
  <si>
    <t>viz příloha č. 101.3 - etapa 1  (3*8.5+5*7+11*12+13*7+12*10+10*6+49*5.5)*0.35=256.550 [A] 
viz příloha č. 101.3 - etapa 2  (6*5.5+15*7+17*10)*0.35=107.800 [B] 
Celkem: A+B=364.350 [C]</t>
  </si>
  <si>
    <t>272325</t>
  </si>
  <si>
    <t>ZÁKLADY ZE ŽELEZOBETONU DO C30/37 (B37)</t>
  </si>
  <si>
    <t>viz TZ</t>
  </si>
  <si>
    <t>měřeno v ACAD - příl. č. 201  (70+72.8)*1.26=179.928 [A]</t>
  </si>
  <si>
    <t>272365</t>
  </si>
  <si>
    <t>VÝZTUŽ ZÁKLADŮ Z OCELI 10505, B500B</t>
  </si>
  <si>
    <t>ocel B 500B</t>
  </si>
  <si>
    <t>příl. č. 012 - O1 - etapa 1  2.49+1.48+3.50=7.470 [A] 
příl. č. 012 - O2 - etapa 1  2.66+1.59+4.05=8.300 [B] 
příl. č. 012 - O1 - etapa 2  0.24+6.16+4.04+8.97=19.410 [C] 
Celkem: A+B+C=</t>
  </si>
  <si>
    <t>285374</t>
  </si>
  <si>
    <t>KOTVENÍ NA POVRCHU Z PŘEDPÍNACÍ VÝZTUŽE DL. DO 6M</t>
  </si>
  <si>
    <t>táhla</t>
  </si>
  <si>
    <t>viz příl. 101.3  17=17.000 [A]</t>
  </si>
  <si>
    <t>285377</t>
  </si>
  <si>
    <t>KOTVENÍ NA POVRCHU Z PŘEDPÍNACÍ VÝZTUŽE DL. DO 9M</t>
  </si>
  <si>
    <t>zemní kotvy</t>
  </si>
  <si>
    <t>příl. č. 101.3 - etapa 1  3+4=7.000 [A]</t>
  </si>
  <si>
    <t>285378</t>
  </si>
  <si>
    <t>KOTVENÍ NA POVRCHU Z PŘEDPÍNACÍ VÝZTUŽE DL. DO 10M</t>
  </si>
  <si>
    <t>příl. č. 101.3 - etapa 1  13+7=20.000 [A] 
příl. č. 101.3 - etapa 2  12=12.000 [B] 
Celkem: A+B=147.818 [C]</t>
  </si>
  <si>
    <t>285379</t>
  </si>
  <si>
    <t>PŘÍPLATEK ZA DALŠÍ 1M KOTVENÍ NA POVRCHU Z PŘEDPÍNACÍ VÝZTUŽE</t>
  </si>
  <si>
    <t>příl. č. 101.3 - etapa 1  3*13+10*7=109.000 [A]</t>
  </si>
  <si>
    <t>289971</t>
  </si>
  <si>
    <t>OPLÁŠTĚNÍ (ZPEVNĚNÍ) Z GEOTEXTILIE</t>
  </si>
  <si>
    <t>separační geotextilie + ochrana kamenného obkladu pod úrovní terénu</t>
  </si>
  <si>
    <t>měřeno v ACAD - příl. č. 004  20.72*10.83=224.398 [A] 
měřeno v ACAD - příl. č. 010  40.8+43.5+38+29.8+30.5*2=213.100 [B] 
Celkem: A+B=237.300 [C]</t>
  </si>
  <si>
    <t>317325</t>
  </si>
  <si>
    <t>ŘÍMSY ZE ŽELEZOBETONU DO C30/37 (B37)</t>
  </si>
  <si>
    <t>viz TZ    
vč. vlysu do betonu s označením letopočtu dokončení mostu - 2ks</t>
  </si>
  <si>
    <t>měřeno v ACAD - příl. č. 401  0.12*(37.15+32.2)+0.16*(18.6+15.9)+0.33*(15.8+19)+0.038*(37.15+32.2)=27.961 [A]</t>
  </si>
  <si>
    <t>317365</t>
  </si>
  <si>
    <t>VÝZTUŽ ŘÍMS Z OCELI 10505, B500B</t>
  </si>
  <si>
    <t>příl. č. 012  0.554+2.687=3.241 [A]</t>
  </si>
  <si>
    <t>333221</t>
  </si>
  <si>
    <t>OBKLAD MOSTNÍCH OPĚR A KŘÍDEL KVÁDROVÝ A ŘÁDKOVÝ</t>
  </si>
  <si>
    <t>řádkové lícové kamenné zdivo tl. 200 mm</t>
  </si>
  <si>
    <t>viz příloha 004  (32.3*2+4.55*15.42*2+22.6+18.8)*0.15=36.948 [A]</t>
  </si>
  <si>
    <t>333325</t>
  </si>
  <si>
    <t>MOSTNÍ OPĚRY A KŘÍDLA ZE ŽELEZOVÉHO BETONU DO C30/37 (B37)</t>
  </si>
  <si>
    <t>měřeno v ACAD - příl. č. 202  2*(11.3*8.8)-19.56*2*1+1.05*(34.2+40.8+2*39.7)-0.2*(19.2+23.6+27.7)=307.780 [A]</t>
  </si>
  <si>
    <t>333365</t>
  </si>
  <si>
    <t>VÝZTUŽ MOSTNÍCH OPĚR A KŘÍDEL Z OCELI 10505, B500B</t>
  </si>
  <si>
    <t>příl. č. 012 - etapa 2  1.159+1.332+4.242+10.336+16.821=33.890 [A] 
příl. č. 012 - etapa 1  1.19+1.77+2.61+8.53+19.83=33.930 [B] 
Celkem: A+B=117.000 [C]</t>
  </si>
  <si>
    <t>R333221</t>
  </si>
  <si>
    <t>viz příloha 004  (32.4*2+4.95*15.42*2+22.9+16.3)*0.15=38.499 [A]</t>
  </si>
  <si>
    <t>položka zahrnuje dodávku a osazení dvoustranně lícovaného kamene, jeho případné kotvení se všemi souvisejícími materiály a pracemi, dodávku předepsané malty, spárování.</t>
  </si>
  <si>
    <t>348173</t>
  </si>
  <si>
    <t>ZÁBRADLÍ Z DÍLCŮ KOVOVÝCH ŽÁROVĚ ZINK PONOREM S NÁTĚREM</t>
  </si>
  <si>
    <t>viz příloha 403.2  2340.9=2 340.900 [A]</t>
  </si>
  <si>
    <t>389325</t>
  </si>
  <si>
    <t>MOSTNÍ RÁMOVÉ KONSTRUKCE ZE ŽELEZOBETONU C30/37</t>
  </si>
  <si>
    <t>měřeno v ACAD - příl. č. 301  21.6*(4.76+4.78)+16.41*(0.56+2*0.59)-(14*15.86*0.016+14*0.81*0.27)+19.58*1*2=267.163 [A]</t>
  </si>
  <si>
    <t>389365</t>
  </si>
  <si>
    <t>VÝZTUŽ MOSTNÍ RÁMOVÉ KONSTRUKCE Z OCELI 10505, B500B</t>
  </si>
  <si>
    <t>příl. č. 012  0.130+1.938+7.083+14.902+4.857+20.854=49.764 [A]</t>
  </si>
  <si>
    <t>333368</t>
  </si>
  <si>
    <t>VÝZTUŽ MOST OPĚR A KŘÍDEL ZE SVAŘ SÍTÍ</t>
  </si>
  <si>
    <t>příl. č. 004 - svařovaná síť pro podklad pro zdivo  7.9*(15.75+14.98)=242.767 [A]</t>
  </si>
  <si>
    <t>měřeno v ACAD - příl. č. 004pod obkladem  (4+4.4)*0.15*0.3-0.378=0.000 [A] 
měřeno v ACAD - příl. č. 004 - dobetonávka pod zdivo  (14.9+11.3)*0.2=5.240 [B] 
Celkem: A+B=14.601 [C]</t>
  </si>
  <si>
    <t>měřeno v ACAD - příl. č. 004 - obsyp drenáže štěrkem f 16/32  10.05*2*0.106=2.131 [A] 
měřeno v ACAD - příl. č. 004 - výplň vsakovací jímky šd f 32/63  2*0.48*0.5=0.480 [B] 
měřeno v ACAD - příl. č. 004 - šp lože  (8.87+9.9)*0.3*0.6=3.379 [C] 
Celkem: A+B+C=</t>
  </si>
  <si>
    <t>46321</t>
  </si>
  <si>
    <t>ROVNANINA Z LOMOVÉHO KAMENE</t>
  </si>
  <si>
    <t>rovnanina za opěrami</t>
  </si>
  <si>
    <t>měřeno v ACAD - příl. č. 004  23.5*0.6*2=28.200 [A]</t>
  </si>
  <si>
    <t>měřeno v ACAD - příl. č. 004  (5.6+6.5+4.8+4.8)*0.2=4.340 [A]</t>
  </si>
  <si>
    <t>R42417B</t>
  </si>
  <si>
    <t>MOSTNÍ NOSNÍKY Z OCELI S 355 - montáž, dodávka</t>
  </si>
  <si>
    <t>1: viz příloha 302, ocelový nosník  108.24+3.41=111.650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</si>
  <si>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</si>
  <si>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viz příloha 004 - výplňpvý beton  42.9*(4.5+3.8)=356.070 [A] 
viz příloha 004 - pod dlažbou  (5.9+6.5+4.8+4.8)*0.1*1.3=2.860 [B] 
viz příloha 004 - příl. č. 201 - pod základy  (77.1+80.1)*0.15=23.580 [C] 
Celkem: A+B+C=407.580 [D]</t>
  </si>
  <si>
    <t>45860</t>
  </si>
  <si>
    <t>VÝPLŇ ZA OPĚRAMI A ZDMI Z MEZEROVITÉHO BETONU</t>
  </si>
  <si>
    <t>viz příloha 004  9.42*10.91+14.608*10.91=262.145 [A]</t>
  </si>
  <si>
    <t>Úpravy povrchů, podlahy, výplně otvorů</t>
  </si>
  <si>
    <t>63131A</t>
  </si>
  <si>
    <t>MAZANINA Z PROSTÉHO BETONU C20/25</t>
  </si>
  <si>
    <t>betonová mazanina mezi kamenným obkladem a spodní stavbou</t>
  </si>
  <si>
    <t>viz příl 004  256.66*0.05=12.833 [A]</t>
  </si>
  <si>
    <t>631324</t>
  </si>
  <si>
    <t>MAZANINA ZE ŽELEZOBETONU DO C25/30</t>
  </si>
  <si>
    <t>tvrdá ochrana izolace mostovky tl. 50mm    
síť KARI 4/4 - 100/100mm</t>
  </si>
  <si>
    <t>příl. č. 010 - SVI 1a  20.9*10.85=226.765 [A]</t>
  </si>
  <si>
    <t>631368</t>
  </si>
  <si>
    <t>VÝZTUŽ MAZANIN ZE SVAŘ SÍTÍ</t>
  </si>
  <si>
    <t>výztuž  SÍTÍ 4/4- 100/100 mm  226.765*0.00198=0.449 [A]</t>
  </si>
  <si>
    <t>711001-2091a</t>
  </si>
  <si>
    <t>IZOLACE SVI 1a</t>
  </si>
  <si>
    <t>měřeno v ACAD - příl. č. 010  20.9*10.85+0.82*(2*5.65+7.45+8.8)=249.356 [A]</t>
  </si>
  <si>
    <t>711001-2092</t>
  </si>
  <si>
    <t>IZOLACE SVI 2</t>
  </si>
  <si>
    <t>měřeno v ACAD - příl. č. 010  0.75*(37.15+32.2)+9.21*(4.71+4.05)=132.692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</si>
  <si>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PŘÍPRAVNÁ VRSTVA - PENETRAČNĚ ADHÉZNÍ NÁTĚR NÁTĚR, NÍZKOVISKÓZNÍ EPOXIDOVÁ PRYSKYŘICE CCA 600 g/m2    2) VODOTĚSNÁ VRSTVA - IZOLACE PROTI  STÉKAJÍCÍ  VODĚ Z MODIFIKOVANÉHO ASFALTU,     PLNOPLOŠNĚ SPOJENÁ S PODKLADEM    3) OCHRANNÁ VRSTVA - MĚKKÁ GEOTEXTILIE</t>
  </si>
  <si>
    <t>711001-2093</t>
  </si>
  <si>
    <t>IZOLACE SVI 3</t>
  </si>
  <si>
    <t>měřeno v ACAD - příl. č. 010  9.66*9.21*2+30+32.7+28.1*2=296.837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</si>
  <si>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PŘÍPRAVNÁ VRSTVA - PENETRAČNĚ ADHÉZNÍ NÁTĚR NÁTĚR, NÍZKOVISKÓZNÍ EPOXIDOVÁ PRYSKYŘICE CCA 600 g/m2    2) VODOTĚSNÁ VRSTVA - IZOLACE PROTI  STÉKAJÍCÍ  VODĚ Z MODIFIKOVANÉHO ASFALTU,     PLNOPLOŠNĚ SPOJENÁ S PODKLADEM    3) OCHRANNÁ VRSTVA - XPS                                             - MĚKKÁ GEOTEXTILIE</t>
  </si>
  <si>
    <t>767990</t>
  </si>
  <si>
    <t>OSTATNÍ KOVOVÉ DOPLŇK KONSTRUKCE Z KOROZIVZDORNÉ OCELI</t>
  </si>
  <si>
    <t>vývod pro měření bludných proudů</t>
  </si>
  <si>
    <t>příl. č. 401  0.0015*12=0.018 [A]</t>
  </si>
  <si>
    <t>- položky doplňkových konstrukcí zahrnují vedle vlastních zámečnických výrobků i rámy, rošty, lišty, kování, podpěrné, závěsné, upevňovací prvky, spojovací a těsnící materiál, pomocný materiál, u doplňkových stavebních konstrukcí je zahrnuto drobné zasklení nebo jiná předepsaná výplň.</t>
  </si>
  <si>
    <t>R7838H</t>
  </si>
  <si>
    <t>NÁTĚRY KAMENNÝCH KONSTR ANTIGRAFITI</t>
  </si>
  <si>
    <t>Nátěr kamenného obkladu</t>
  </si>
  <si>
    <t>viz přílha 004 9.54+9.25+3.88+3.21+11.28*(1.65+1.85)=65.360 [A]</t>
  </si>
  <si>
    <t>783121</t>
  </si>
  <si>
    <t>PROTIKOROZ OCHR OK NÁTĚREM VÍCEVRST SE ZÁKL S VYS OBSAHEM ZN</t>
  </si>
  <si>
    <t>viz příloha 302 - Typ B  1.25*14*20.3=355.250 [A]</t>
  </si>
  <si>
    <t>78314</t>
  </si>
  <si>
    <t>PROTIKOROZ OCHRANA OCEL KONSTR NÁSTŘIKEM METALIZACÍ</t>
  </si>
  <si>
    <t>863342</t>
  </si>
  <si>
    <t>POTRUBÍ Z TRUB Z NEREZ OCELI DN DO 200MM</t>
  </si>
  <si>
    <t>tr. 194/6,3mm s navařeným límcem    
prostup drenáže křídlem</t>
  </si>
  <si>
    <t>příl. č. 202  4*0.95=3.800 [A]</t>
  </si>
  <si>
    <t>875342</t>
  </si>
  <si>
    <t>POTRUBÍ DREN Z TRUB PLAST DN DO 200MM DĚROVANÝCH</t>
  </si>
  <si>
    <t>drenážní tr. HDPE DN 160 perforovaná</t>
  </si>
  <si>
    <t>příl. č. 004  20.4+17.7=38.100 [A]</t>
  </si>
  <si>
    <t>87644</t>
  </si>
  <si>
    <t>CHRÁNIČKY Z TRUB PLASTOVÝCH DN DO 250MM</t>
  </si>
  <si>
    <t>DN 220mm    
prostup drenáže křídlem</t>
  </si>
  <si>
    <t>příl. č. 202  4*0.85=3.400 [A]</t>
  </si>
  <si>
    <t>Betonová čela u vsakovacích jímek</t>
  </si>
  <si>
    <t>viz příl. 004  2=2.000 [A]</t>
  </si>
  <si>
    <t>9112A3</t>
  </si>
  <si>
    <t>ZÁBRADLÍ MOSTNÍ S VODOR MADLY - DEMONTÁŽ S PŘESUNEM</t>
  </si>
  <si>
    <t>odstranění stávajícího zábradlí, vč. odvozu do sběrny a výkupny Plzeň (TSR Czech Republic s.r.o., Jateční 988/49, Plzeň 4)</t>
  </si>
  <si>
    <t>příl. č. 004  31.9+32=63.900 [A]</t>
  </si>
  <si>
    <t>91345</t>
  </si>
  <si>
    <t>NIVELAČNÍ ZNAČKY KOVOVÉ</t>
  </si>
  <si>
    <t>hřebové nivelační značky na římsách</t>
  </si>
  <si>
    <t>hřebové nivelační značky  10=10.000 [A]</t>
  </si>
  <si>
    <t>913550</t>
  </si>
  <si>
    <t>TABULKA S LETOPOČTEM VÝSTAVBY</t>
  </si>
  <si>
    <t>viz příloha č. 202  2=2.000 [A]</t>
  </si>
  <si>
    <t>zahrnuje veškeré náklady spojené s objednatelem požadovanými pracemi</t>
  </si>
  <si>
    <t>91914</t>
  </si>
  <si>
    <t>ŘEZÁNÍ ŽELEZOBETONOVÝCH KONSTRUKCÍ</t>
  </si>
  <si>
    <t>řezání stávajících základů, říms</t>
  </si>
  <si>
    <t>viz příloha 101.3 - římsy  13.9 * 0.25=3.475 [A] 
viz příloha 101.3 - základy  2*2.5=5.000 [B] 
Celkem: A+B=205.000 [C]</t>
  </si>
  <si>
    <t>919155</t>
  </si>
  <si>
    <t>ŘEZÁNÍ OCELOVÝCH PROFILŮ PRŮŘEZU PŘES 700MM2</t>
  </si>
  <si>
    <t>odřezání ponechaných zápor pod mostem    
vč. odvozu do sběrny a výkupny Plzeň (TSR Czech Republic s.r.o., Jateční 988/49, Plzeň 4)</t>
  </si>
  <si>
    <t>příl. č. 101.3  2+3=5.000 [A]</t>
  </si>
  <si>
    <t>93135</t>
  </si>
  <si>
    <t>TĚSNĚNÍ DILATAČ SPAR PRYŽ PÁSKOU NEBO KRUH PROFILEM</t>
  </si>
  <si>
    <t>elastomerový těsnící profil pro dilatační spáry    
elastomerový těsnící pás</t>
  </si>
  <si>
    <t>příl. č. 004 - elastomerový těsnící profil  21.3+7.75*2+7.07*4+(0.55*4)+(0.43*2)+(0.67*2)=69.480 [A] 
příl. č. 004 - elastomerový těsnící pás  7.07*4+7.75*2+1.5*8=55.780 [B] 
Celkem: A+B=359.892 [C]</t>
  </si>
  <si>
    <t>935212</t>
  </si>
  <si>
    <t>PŘÍKOPOVÉ ŽLABY Z BETON TVÁRNIC ŠÍŘ DO 600MM DO BETONU TL 100MM</t>
  </si>
  <si>
    <t>Betonové žlaby pro vsakovací jímky</t>
  </si>
  <si>
    <t>viz příloha č. 004  2*0.6*3=3.600 [A]</t>
  </si>
  <si>
    <t>96616A</t>
  </si>
  <si>
    <t>BOURÁNÍ KONSTRUKCÍ ZE ŽELEZOBETONU - BEZ DOPRAVY</t>
  </si>
  <si>
    <t>měřeno v ACAD - příl. č. 004 - ochrana izolace  23.4*16.8*0.05=19.656 [A] 
měřeno v ACAD - příl. č. 004 - NK, SS, základy  43.4*0.6*6+10.7*14.7+2.5*16.2*2+16.8*0.5*4=428.130 [B] 
Celkem: A+B=447.786 [C]</t>
  </si>
  <si>
    <t>96616B</t>
  </si>
  <si>
    <t>BOURÁNÍ KONSTRUKCÍ ZE ŽELEZOBETONU - DOPRAVA</t>
  </si>
  <si>
    <t>dle pol. 96616A  447.786*12*2.5=13 433.580 [A]</t>
  </si>
  <si>
    <t>97817</t>
  </si>
  <si>
    <t>ODSTRANĚNÍ MOSTNÍ IZOLACE</t>
  </si>
  <si>
    <t>odstraněná stávající izolace - Skládka S-NO Flóra - Břasy (jedná se o skládku skupiny S - nebezpečný odpad v k.ú. Stupno - celkem 28 km</t>
  </si>
  <si>
    <t>měřeno v ACAD - příl. č. 007  23.4*16.8=393.120 [A]</t>
  </si>
  <si>
    <t>obruby okolo odláždění</t>
  </si>
  <si>
    <t>viz příloha 004 13.05+11.7+9.9+9.91=44.560 [A]</t>
  </si>
  <si>
    <t>93311</t>
  </si>
  <si>
    <t>ZATĚŽOVACÍ ZKOUŠKA MOSTU STATICKÁ 1. POLE DO 300M2</t>
  </si>
  <si>
    <t>R94817</t>
  </si>
  <si>
    <t>DOČASNÉ KONSTRUKCE Z OCEL NOSNÍKŮ VČET ODSTRAN - OCHRANNÝ RÁM</t>
  </si>
  <si>
    <t>1: příloha 601.1  1=1.000 [A]</t>
  </si>
  <si>
    <t>931182</t>
  </si>
  <si>
    <t>VÝPLŇ DILATAČNÍCH SPAR Z POLYSTYRENU TL 20MM</t>
  </si>
  <si>
    <t>spáry v římsách  0.425*(5+3)=3.400 [A]</t>
  </si>
  <si>
    <t>931183</t>
  </si>
  <si>
    <t>VÝPLŇ DILATAČNÍCH SPAR Z POLYSTYRENU TL 30MM</t>
  </si>
  <si>
    <t>SS-křídla  4.9*0.85*4+2.2*1.05*4=25.900 [A]</t>
  </si>
  <si>
    <t>931184</t>
  </si>
  <si>
    <t>VÝPLŇ DILATAČNÍCH SPAR Z POLYSTYRENU TL 40MM</t>
  </si>
  <si>
    <t>spára mezi SS  1.45*5.57*2+2.2*1.05*5=27.703 [A]</t>
  </si>
  <si>
    <t xml:space="preserve">  SO 93-38-03</t>
  </si>
  <si>
    <t>Lávka pro pěší v km 346,946 trati Č. Budějovice - Plzeň</t>
  </si>
  <si>
    <t>SO 93-38-03</t>
  </si>
  <si>
    <t>2019_OTSKP</t>
  </si>
  <si>
    <t>Odvoz na rekultivace lomu v DP Lomnička I v k.ú. Kaznějov a Lomnička u Plas   
Zemina z vrtů</t>
  </si>
  <si>
    <t>zemina z vrtů  
32 m*0,018 m2+66,0 m*0,20 m2=13.776 [A]  
objemová hmotnost 2,0 t/m3  
2,0*A=27.552 [B]</t>
  </si>
  <si>
    <t>Zemina z vrtů - odvoz na rekultivace lomu v DP Lomnička I v k.ú. Kaznějov a Lomnička u Plas   
Zemina z výkopů - uložení na mezideponii</t>
  </si>
  <si>
    <t>viz příloha č. 501  
23,0*1,2+45,0*2,2+44,0*1,2+18,0*0,5+13,3*0,25+0,50*9,0=196.225 [A]  
zemina z vrtů  
32 m*0,018 m2+66,0 m*0,20 m2=13.776 [B]  
celkem  
A+B=210.001 [C]</t>
  </si>
  <si>
    <t>Zásyp podle ČSN 73 6244    
Hutněno po vrstvách max. 300 mm</t>
  </si>
  <si>
    <t>viz příloha č. 003  
zásyp základů:  
2,6*4,2+1,2*5,0+3,3*5,5+0,8*3,5=37.870 [A]  
zásyp potrubí:  
0,50*9,0=4.500 [B]  
celkem:  
A+B=42.370 [C]</t>
  </si>
  <si>
    <t>17750</t>
  </si>
  <si>
    <t>ZEMNÍ HRÁZKY ZE ZEMIN NEPROPUSTNÝCH</t>
  </si>
  <si>
    <t>Zahrazení stávajícího příkopu</t>
  </si>
  <si>
    <t>viz příloha č. 501  
1,0=1.000 [A]</t>
  </si>
  <si>
    <t>131731</t>
  </si>
  <si>
    <t>HLOUBENÍ JAM ZAPAŽ I NEPAŽ TŘ. I, ODVOZ DO 1KM</t>
  </si>
  <si>
    <t>Odvoz na mezideponii   
100% výkopů</t>
  </si>
  <si>
    <t>viz příloha č. 501  
23,0*1,2+45,0*2,2+44,0*1,2+18,0*0,5+13,3*0,25+0,50*9,0=196.225 [A]</t>
  </si>
  <si>
    <t>Záporové pažení u pilíře P2</t>
  </si>
  <si>
    <t>viz příloha č. 501  
11*6*51,3+2*8,2*18,8=3 694.120 [A]  
0,001*A=3.694 [B]</t>
  </si>
  <si>
    <t>viz příloha č. 501  
28,5=28.500 [A]</t>
  </si>
  <si>
    <t>Vrty pro zemní kotvy</t>
  </si>
  <si>
    <t>viz položka č. 501  
4ks=4.000 [A]  
délka 8,0 m  
A*8=32.000 [B]</t>
  </si>
  <si>
    <t>264127</t>
  </si>
  <si>
    <t>VRTY PRO PILOTY TŘ. I D DO 500MM</t>
  </si>
  <si>
    <t>Vrty pro záporové pažení    
50% vrtu</t>
  </si>
  <si>
    <t>viz příloha č. 501  
délka vrtu 6,0 m=6.000 [A]  
počet kusů 11,0=11.000 [B]  
0,5*A*B=33.000 [C]</t>
  </si>
  <si>
    <t>264227</t>
  </si>
  <si>
    <t>VRTY PRO PILOTY TŘ. II D DO 500MM</t>
  </si>
  <si>
    <t>ZÁKLADY ZE ŽELEZOBETONU DO C30/37</t>
  </si>
  <si>
    <t>Základ Z1, základ pilíře P2, základ pilíře P3, základ Z4    
C30/37 - XC4, XD1, XF2, XA1 - Cl 0,4 - D/max22 - S3 max. průsak 35 mm podle ČSN EN 12390-8</t>
  </si>
  <si>
    <t>viz příloha č. 201  
2*(3,33*3,13+2*1,67*0,26)+2*4,28*4=56.823 [A]</t>
  </si>
  <si>
    <t>Výztuž základu Z1, základu pilíře P2, základu pilíře P3, základu Z4    
Výztuž B500B</t>
  </si>
  <si>
    <t>viz příloha č. 9  
základ Z1  
(14+151+732)/1000=0.897 [A]  
základ Z4  
(14+151+732)/1000=0.897 [B]  
základ pilíře P2 - položky 201,202,203,205,208  
(135,5*2,47+268,5*3,86+55,2*3,86+135,5*2,47+102,7*2,47)/1000=2.173 [C]  
základ pilíře P3 - položky 301,302,303,305,308  
(135,5*2,47+268,5*3,86+55,2*3,86+135,5*2,47+102,7*2,47)/1000=2.173 [D]  
celkem: A+B+C+D=6.140 [E]</t>
  </si>
  <si>
    <t>281611</t>
  </si>
  <si>
    <t>INJEKTOVÁNÍ NÍZKOTLAKÉ Z CEMENTOVÝCH POJIV NA POVRCHU</t>
  </si>
  <si>
    <t>Zainjektování kotevních přípravků do pilíře</t>
  </si>
  <si>
    <t>viz příloha č. 201  
2*4*0,005*1,0=0.040 [A]</t>
  </si>
  <si>
    <t>285376</t>
  </si>
  <si>
    <t>KOTVENÍ NA POVRCHU Z PŘEDPÍNACÍ VÝZTUŽE DL. DO 8M</t>
  </si>
  <si>
    <t>Zemní kotva 0,60" S1860, kořen dl. 3,0 m</t>
  </si>
  <si>
    <t>viz příloha č. 501  
4=4.000 [A]</t>
  </si>
  <si>
    <t>334325</t>
  </si>
  <si>
    <t>MOSTNÍ PILÍŘE A STATIVA ZE ŽELEZOVÉHO BETONU DO C30/37</t>
  </si>
  <si>
    <t>Pilíře P2 a P3 vč. jejich horních podest (k pilíři P2 bude během realizace přístup pouze po vyloučené koleji)     
C30/37 - XC4, XD1, XF2, XA1 - Cl 0,4 - D/max22 - S3 max. průsak 35 mm podle ČSN EN 12390-8</t>
  </si>
  <si>
    <t>viz příloha č. 201  
0,80*0,80*(4,90+5,40)=6.592 [A]  
viz příloha č. 202  
2,05*2,74=5.617 [B]  
viz příloha č. 203  
2,77*2,77*0,54+0,29*(2,77+2.47)=5.663 [C]  
celkem: A+B+C=17.872 [D]</t>
  </si>
  <si>
    <t>334365</t>
  </si>
  <si>
    <t>VÝZTUŽ MOSTNÍCH PILÍŘŮ A STATIV Z OCELI 10505, B500B</t>
  </si>
  <si>
    <t>Výztuž pilířů P2 a P3 vč. jejich horních podest    
Výztuž B500B</t>
  </si>
  <si>
    <t>viz příloha č. 9  
pilíř P2 - položky 204,206,207,209,210  
(96*3,86+19,3*0,89+69,4*0,89+90,7*0,40+77,8*1,58)/1000=0.609 [A]  
pilíř P3 - položky 304,306,307,309,310  
(106,0*3,86+19,3*0,89+78,0*0,89+102.1*0,40+77,8*1,58)/1000=0.660 [B]  
podesta na pilíři č. 2  
(10,2+299,5+878,3)/1000=1.188 [C]  
podesta na pilíři č. 3  
(4.9+286.4+912,1)/1000=1.203 [D]  
celkem: A+B+C+D=3.660 [E]</t>
  </si>
  <si>
    <t>334941</t>
  </si>
  <si>
    <t>OCELOVÁ KONSTRUKCE PODESTY - dodávka  vč.dopravy</t>
  </si>
  <si>
    <t>R-položka</t>
  </si>
  <si>
    <t>Ocelové části pilířů P2 a P3 (podesty a vzpěry)</t>
  </si>
  <si>
    <t>viz příloha č. 10  
podesta na pilíři P2  
1772/1000=1.772 [A]  
podesta na pilíři P2  
1761/1000=1.761 [B]  
celkem: A+B=3.533 [C]</t>
  </si>
  <si>
    <t>334942</t>
  </si>
  <si>
    <t>OCELOVÁ KONSTRUKCE PODESTY  - montáž, osazení</t>
  </si>
  <si>
    <t>428410</t>
  </si>
  <si>
    <t>R1</t>
  </si>
  <si>
    <t>MOSTNÍ LOŽISKA Z OCELI (OCELOLITINY) PRO ZATÍŽ DO 1,0MN</t>
  </si>
  <si>
    <t>Uložení lávky a schodišť na spodní stavbu</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</si>
  <si>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</si>
  <si>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R2</t>
  </si>
  <si>
    <t>MOSTNÍ ČEPY Z OCELI (OCELOLITINY) PRO ZATÍŽ DO 1,0MN</t>
  </si>
  <si>
    <t>Podkladní beton pod základy a pod dlažbou z lomového kamene    
C20/25n - XF3, XA1 - Cl1,0 - Dmax22 - S3 max průsak 20 mm podle ČSN EN 12390-8</t>
  </si>
  <si>
    <t>viz příloha č. 003  
(12,7+3,0+7,2+8,0)*0,1=3.090 [A]  
viz příloha č. 201  
2*2,21*3,13*0,15+2*4,30*4,30*0,15=7.622 [B]  
celkem: A+B=10.712 [C]</t>
  </si>
  <si>
    <t>45734</t>
  </si>
  <si>
    <t>VYROVNÁVACÍ A SPÁD BETON ZVLÁŠTNÍ (PLASTBETON)</t>
  </si>
  <si>
    <t>viz příloha č. 003:  
0,019*(13+36)+2*0,055+2*0,055+0,070=1.221 [A]</t>
  </si>
  <si>
    <t>Odláždění základů Z1 a Z4</t>
  </si>
  <si>
    <t>viz příloha č. 003  
(12,7+3,0+7,2+8,0)*0,2=6.180 [A]</t>
  </si>
  <si>
    <t>424941</t>
  </si>
  <si>
    <t>R</t>
  </si>
  <si>
    <t>NOSNÁ KONSTRUKCE LÁVKY, OCELOVÁ - dodávka  vč.dopravy</t>
  </si>
  <si>
    <t>viz příloha č. 10  
7685/1000=7.685 [A]</t>
  </si>
  <si>
    <t>431941</t>
  </si>
  <si>
    <t>NOSNÁ KONSTRUKCE SCHODIŠTĚ, OCELOVÁ - dodávka  vč.dopravy</t>
  </si>
  <si>
    <t>viz příloha č. 10  
schodiště vlevo  
4517/1000=4.517 [A]  
schodiště vpravo  
11164/1000=11.164 [B]  
celkem: A+B=15.681 [C]</t>
  </si>
  <si>
    <t>424942</t>
  </si>
  <si>
    <t>NOSNÁ KONSTRUKCE LÁVKY, OCELOVÁ - montáž, osazení</t>
  </si>
  <si>
    <t>431942</t>
  </si>
  <si>
    <t>NOSNÁ KONSTRUKCE SCHODIŠTĚ, OCELOVÁ - montáž, osazení</t>
  </si>
  <si>
    <t>711410</t>
  </si>
  <si>
    <t>BEZEŠVÁ IZOLACE LÁVKY A SCHODIŠŤ POCHOZÍ</t>
  </si>
  <si>
    <t>Přímopochozí hydroizolace lávky s posypem z křemičitého písku na pochozích plochách, vč. provedení hmatového pásu nad schodištěm</t>
  </si>
  <si>
    <t>viz příloha č. 402  
2*1,5+2,6*13,6+2*3,8+54*0,35=64.860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</si>
  <si>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apod.). Položky nezahrnují ochranné vrstvy nebo konstrukce, které se zařazují do jiných stavebních dílů, např. ochranné betonové vrstvy, cihelné přizdívky, obetonování, asfaltové vrstvy, kamenné rovnaniny apod.,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Adhezní nátěr s protikorozními účinky    
2) Bezešvá přímo pochozí izolace s posypem z křemičitého písku na pochozích plochách</t>
  </si>
  <si>
    <t>BEZEŠVÁ IZOLACE PODEST POCHOZÍ</t>
  </si>
  <si>
    <t>[bez vazby na CS]</t>
  </si>
  <si>
    <t>Přímopochozí hydroizolace podest s posypem z křemičitého písku na pochozích plochách</t>
  </si>
  <si>
    <t>viz příloha č. 402  
2*(2*0,4+2,3*1,7)+7,2+7,1=23.720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</si>
  <si>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apod.). Položky nezahrnují ochranné vrstvy nebo konstrukce, které se zařazují do jiných stavebních dílů, např. ochranné betonové vrstvy, cihelné přizdívky, obetonování, asfaltové vrstvy, kamenné rovnaniny apod.,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Penetračně adhezní nátěr    
2) Bezešvá přímo pochozí izolace s posypem z křemičitého písku na pochozích plochách</t>
  </si>
  <si>
    <t>721172</t>
  </si>
  <si>
    <t>VNITŘNÍ KANALIZACE Z PLAST TRUB DN DO 100MM</t>
  </si>
  <si>
    <t>Svislý svod - PE TR DN100</t>
  </si>
  <si>
    <t>viz příloha č. 003  
10,0+3,0+10,0=23.000 [A]</t>
  </si>
  <si>
    <t>721180</t>
  </si>
  <si>
    <t>VNITŘNÍ KANALIZACE Z TITANZINKU</t>
  </si>
  <si>
    <t>Otevřený odvodňovací žlab z titanzinku    
Včetně upevňovacích prvků</t>
  </si>
  <si>
    <t>viz příloha č. 003  
2*3,0=6.000 [A]</t>
  </si>
  <si>
    <t>položka zahrnuje: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případně izolací, nejsou-li tyto práce předmětem jiné položky     
- úprava, očištění a ošetření prostoru kolem instalace     
- provedení požadovaných zkoušek vodotěsnosti</t>
  </si>
  <si>
    <t>767991</t>
  </si>
  <si>
    <t>SVORNÍKOVÝ KOŠ - PILÍŘE</t>
  </si>
  <si>
    <t>KS</t>
  </si>
  <si>
    <t>Svorníkový koš na pilířích P2 a P3</t>
  </si>
  <si>
    <t>viz příloha č. 201  
2=2.000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</si>
  <si>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</si>
  <si>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SVORNÍKOVÝ KOŠ - ZÁKLADY</t>
  </si>
  <si>
    <t>Svorníkový koš na základech Z1 a Z4</t>
  </si>
  <si>
    <t>viz příloha č. 201  
4=4.000 [A]</t>
  </si>
  <si>
    <t>7838H</t>
  </si>
  <si>
    <t>NÁTĚRY BETON KONSTR ANTIGRAFITI</t>
  </si>
  <si>
    <t>viz příloha č. 003  
2*9,6+4*16+2*15+4*30=233.200 [A]</t>
  </si>
  <si>
    <t>viz příloha č. 10  
666.8=666.800 [A]</t>
  </si>
  <si>
    <t>87427</t>
  </si>
  <si>
    <t>POTRUBÍ Z TRUB PLASTOVÝCH ODPADNÍCH DN DO 100MM</t>
  </si>
  <si>
    <t>Napojení svodu odvodnění do kanalizační šachty</t>
  </si>
  <si>
    <t>viz příloha č. 003  
14,0=14.000 [A]</t>
  </si>
  <si>
    <t>874460</t>
  </si>
  <si>
    <t>POTRUBÍ Z TRUB PLASTOVÝCH ODPADNÍCH DN DO 400MM</t>
  </si>
  <si>
    <t>Provizorní zatrubnění, zřízení s odstraněním, možnost opětovného použití</t>
  </si>
  <si>
    <t>viz příloha č. 501  
10,0=10.000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</si>
  <si>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    
-opětovná demontáž s odvozem - možnost opětovného použití</t>
  </si>
  <si>
    <t>87614</t>
  </si>
  <si>
    <t>CHRÁNIČKY Z TRUB PLAST DN DO 40MM</t>
  </si>
  <si>
    <t>viz příloha č. 201  
2*1,50=3.000 [A]</t>
  </si>
  <si>
    <t>912051</t>
  </si>
  <si>
    <t>MADLO - DODÁVKA A MONTÁŽ</t>
  </si>
  <si>
    <t>Madla u schodiště, vč. uchycení na konstrukci schodiště</t>
  </si>
  <si>
    <t>viz příloha č. 401  
15,1+33,7=48.800 [A]</t>
  </si>
  <si>
    <t>položka zahrnuje dodávku a montáž madel s předepsanou povrchovou úpravou, včetně nutných spojovacích prvků</t>
  </si>
  <si>
    <t>MADLO PRO OSVĚTLENÍ - DODÁVKA A MONTÁŽ</t>
  </si>
  <si>
    <t>Madlo pro osvětlení, vč. uchycení na konstrukci schodiště</t>
  </si>
  <si>
    <t>viz příloha č. 405  
46,7=46.700 [A]</t>
  </si>
  <si>
    <t>93151</t>
  </si>
  <si>
    <t>MOSTNÍ ZÁVĚRY POVRCHOVÉ POSUN DO 60MM</t>
  </si>
  <si>
    <t>viz příloha č. 003  
2*2,4=4.800 [A]</t>
  </si>
  <si>
    <t>932021</t>
  </si>
  <si>
    <t>ZÁBRANY SÍŤOVÉ PROTI HNÍZDĚNÍ PTACTVA - ZŘÍZENÍ S DODÁNÍM</t>
  </si>
  <si>
    <t>Zábrany proti hnízdění ptactva ze sítě, vč. upevnění na konstrukci</t>
  </si>
  <si>
    <t>viz příloha č. 003  
8*3,5=28.000 [A]</t>
  </si>
  <si>
    <t>1. Položka obsahuje:    
 – veškerý materiál, výrobky a polotovary, včetně mimostaveništní a vnitrostaveništní dopravy (rovněž přesuny), včetně naložení a složení, zřízení zábrany    
2. Položka neobsahuje:    
 X    
3. Způsob měření:    
Měří se plocha v metrech čtverečných.</t>
  </si>
  <si>
    <t>932121</t>
  </si>
  <si>
    <t>PROTIDOTYKOVÉ ZÁBRANY SÍŤOVÉ - ZŘÍZENÍ S DODÁNÍM</t>
  </si>
  <si>
    <t>viz příloha č. 404  
2*0,70*13,25=18.550 [A]</t>
  </si>
  <si>
    <t>Betonový žlab u základu Z1</t>
  </si>
  <si>
    <t>viz příloha č. 003  
5,8+1,5*5,0=13.300 [A]</t>
  </si>
  <si>
    <t>936534</t>
  </si>
  <si>
    <t>ODVODŇOVACÍ SOUPRAVA PRO PODESTY</t>
  </si>
  <si>
    <t>Odvodňovací souprava pro podesty</t>
  </si>
  <si>
    <t>viz příloha č. 003  
2=2.000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</si>
  <si>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</si>
  <si>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ODVODŇOVACÍ SOUPRAVA PRO LÁVKU</t>
  </si>
  <si>
    <t>Odvodňovací souprava pro lávku</t>
  </si>
  <si>
    <t>viz příloha č. 003  
1=1.000 [A]</t>
  </si>
  <si>
    <t>938652</t>
  </si>
  <si>
    <t>OČIŠTĚNÍ OCEL KONSTR OTRYSKÁNÍM NA SUCHO KŘEMIČ PÍSKEM</t>
  </si>
  <si>
    <t xml:space="preserve">  SO 93-38-04</t>
  </si>
  <si>
    <t>Rampa na přístupové komunikaci k zast.Plzeň-Slovany</t>
  </si>
  <si>
    <t>SO 93-38-04</t>
  </si>
  <si>
    <t>Odvoz na rekultivace lomu v DP Lomnička I v k.ú. Kaznějov a Lomnička u Plas    
50% výkopů + zemina z vrtů</t>
  </si>
  <si>
    <t>viz příloha č. 101  (3580*0.5)*2=3 580.000 [A] 
zemina z vrtů  (0.00785*(371*4+170*5))*2=36.644 [B] 
Celkem: A+B=903.000 [C]</t>
  </si>
  <si>
    <t>03730</t>
  </si>
  <si>
    <t>POMOC PRÁCE ZAJIŠŤ NEBO ZŘÍZ OCHRANU INŽENÝRSKÝCH SÍTÍ</t>
  </si>
  <si>
    <t>Ochrana plynovodu v nutném rozsahu podle zvyklostí zhotovitele</t>
  </si>
  <si>
    <t>zahrnuje objednatelem povolené náklady na požadovaná zařízení zhotovitele</t>
  </si>
  <si>
    <t>125731</t>
  </si>
  <si>
    <t>VYKOPÁVKY ZE ZEMNÍKŮ A SKLÁDEK TŘ. I, ODVOZ DO 1KM</t>
  </si>
  <si>
    <t>Natěžení a dovoz vhodného materiálu pro zásyp z mezideponie - celkem 1 km    
50% zásypů</t>
  </si>
  <si>
    <t>viz příloha č. 3  (772+25*10+28*12.7+(25+18)*25.2+17*25.4+15.1*6)*0.5=1 491.800 [A]</t>
  </si>
  <si>
    <t>Odvoz na mezideponii    
50% výkopů</t>
  </si>
  <si>
    <t>viz příloha č. 101 (měřeno ve 3D modelu), výkopy celkem  3580*0.5=1 790.000 [A]</t>
  </si>
  <si>
    <t>Odvoz na rekultivace lomu v DP Lomnička I v k.ú. Kaznějov a Lomnička u Plas    
50% výkopů</t>
  </si>
  <si>
    <t>Odvoz na rekultivace lomu v DP Lomnička I v k.ú. Kaznějov a Lomnička u Plas    
50% výkopů    
vzdálenost 27 km</t>
  </si>
  <si>
    <t>viz příloha č. 101  3580*0.5*7 =12 530.000 [A]</t>
  </si>
  <si>
    <t>Uložení v lomu v DP Lomnička I v k.ú. Kaznějov a Lomnička u Plas a uložení na mezideponii    
100% výkopů + zemina z vrtů</t>
  </si>
  <si>
    <t>viz příloha č. 101  3580=3 580.000 [A] 
zemina z vrtů  0.00785*(371*4+170*5)=18.322 [B] 
Celkem: A+B=16.590 [C]</t>
  </si>
  <si>
    <t>Zásyp podle ČSN 73 6244    
Hutněno po vrstvách max. 300 mm    
50% zásypů</t>
  </si>
  <si>
    <t>ROZPROSTŘENÍ ORNICE VE SVAHU A V ROVINĚ</t>
  </si>
  <si>
    <t>viz příloha č. 3  0.15*(8*(13+12.7+25.2)+5*25.2+4.5*25.4+4*6)=100.725 [A]</t>
  </si>
  <si>
    <t>Včetně hnojení</t>
  </si>
  <si>
    <t>viz příloha č. 3  8*(13+12.7+25.2)+5*25.2+4.5*25.4+4*6=671.500 [A]</t>
  </si>
  <si>
    <t>Celkem 4x po založení trávníku</t>
  </si>
  <si>
    <t>viz příloha č. 3  4*(8*(13+12.7+25.2)+5*25.2+4.5*25.4+4*6)=2 686.000 [A]</t>
  </si>
  <si>
    <t>26112</t>
  </si>
  <si>
    <t>VRTY PRO KOTVENÍ, INJEKTÁŽ A MIKROPILOTY NA POVRCHU TŘ. I D DO 100MM</t>
  </si>
  <si>
    <t>Vrty pro hřebíkování svahu    
50% délky vrtů</t>
  </si>
  <si>
    <t>viz příloha č. 101  (371*4+170*5)*0.5=1 167.000 [A]</t>
  </si>
  <si>
    <t>26122</t>
  </si>
  <si>
    <t>VRTY PRO KOTVENÍ, INJEKTÁŽ A MIKROPILOTY NA POVRCHU TŘ. II D DO 100MM</t>
  </si>
  <si>
    <t>285362</t>
  </si>
  <si>
    <t>KOTVENÍ NA POVRCHU Z BETONÁŘSKÉ VÝZTUŽE DL. DO 4M</t>
  </si>
  <si>
    <t>Hřebíkování svahu</t>
  </si>
  <si>
    <t>viz příloha č. 101  371=371.000 [A]</t>
  </si>
  <si>
    <t>285363</t>
  </si>
  <si>
    <t>KOTVENÍ NA POVRCHU Z BETONÁŘSKÉ VÝZTUŽE DL. DO 5M</t>
  </si>
  <si>
    <t>viz příloha č. 101  170=170.000 [A]</t>
  </si>
  <si>
    <t>28932A</t>
  </si>
  <si>
    <t>STŘÍKANÝ ŽELEZOBETON DO C20/25</t>
  </si>
  <si>
    <t>viz příloha č. 101  (541*0.2)*1.2=129.840 [A]</t>
  </si>
  <si>
    <t>289368</t>
  </si>
  <si>
    <t>VÝZTUŽ STŘÍKANÉHO BETONU ZE SVAŘ SÍTÍ</t>
  </si>
  <si>
    <t>Výztuž pro hřebíkovaný svah</t>
  </si>
  <si>
    <t>viz příloha č. 101  3.95*541*1.1*1.2*2/1000=5.642 [A]</t>
  </si>
  <si>
    <t>ŘÍMSY ZE ŽELEZOBETONU DO C30/37</t>
  </si>
  <si>
    <t>viz příloha č. 201  10.85=10.850 [A] 
viz příloha č. 204  18.9=18.900 [B] 
Celkem: A+B=22.100 [C]</t>
  </si>
  <si>
    <t>viz příloha č. 10  (1385+2024)/1000=3.409 [A]</t>
  </si>
  <si>
    <t>327325</t>
  </si>
  <si>
    <t>ZDI OPĚRNÉ, ZÁRUBNÍ, NÁBŘEŽNÍ ZE ŽELEZOVÉHO BETONU DO C30/37</t>
  </si>
  <si>
    <t>viz příloha č. 201  67.5+63.7=131.200 [A] 
viz příloha č. 204  120.3+101.4=221.700 [B] 
Celkem: A+B=0.580 [C]</t>
  </si>
  <si>
    <t>327365</t>
  </si>
  <si>
    <t>VÝZTUŽ ZDÍ OPĚRNÝCH, ZÁRUBNÍCH, NÁBŘEŽNÍCH Z OCELI 10505, B500B</t>
  </si>
  <si>
    <t>viz příloha č. 10  (10504+2157+5484+13392+3044+5271)/1000=39.852 [A]</t>
  </si>
  <si>
    <t>Podkladní beton pod opěrnými zdmi a pod dlažbou z lomového kamene, výplňový beton za rubem zdí    
C20/25n dle TZ</t>
  </si>
  <si>
    <t>viz příloha č. 3 - podkladní beton pod opěrnými zdmi  9.3+37.4+5.1+26.6=78.400 [A] 
viz příloha č. 3 - podkladní beton pod dlažbou z lomového kamene  0.1*(66.1+69.4)=13.550 [B] 
viz příloha č. 3 - výplňový beton za rubem zdí  54.7+45.6=100.300 [C] 
viz příloha č. 204  3.8=3.800 [D] 
viz příloha č. 201  2.5=2.500 [E] 
Celkem: A+B+C+D+E=45.500 [F]</t>
  </si>
  <si>
    <t>viz příloha č. 3  0.2*(8.4+42.2+57.5+10.6)=23.740 [A]</t>
  </si>
  <si>
    <t>Štěrkodrť frakce 16/32 - pod chodníkovým souvrstvím a pod ložem betonové dlažby</t>
  </si>
  <si>
    <t>viz příloha č. 3  0.32*97.6+0.08*94.1+0.6*3.3+0.8*5.1=44.820 [A]</t>
  </si>
  <si>
    <t>- dodání kameniva předepsané kvality a zrnitosti    - rozprostření a zhutnění vrstvy v předepsané tloušťce    - zřízení vrstvy bez rozlišení šířky, pokládání vrstvy po etapách    - nezahrnuje postřiky, nátěry</t>
  </si>
  <si>
    <t>56362</t>
  </si>
  <si>
    <t>VOZOVKOVÉ VRSTVY Z RECYKLOVANÉHO MATERIÁLU TL DO 100MM</t>
  </si>
  <si>
    <t>Tloušťka 60 mm</t>
  </si>
  <si>
    <t>viz příloha č. 3 2.33*(3.4+93.9)+38.2=264.909 [A]</t>
  </si>
  <si>
    <t>572121</t>
  </si>
  <si>
    <t>INFILTRAČNÍ POSTŘIK ASFALTOVÝ DO 1,0KG/M2</t>
  </si>
  <si>
    <t>Infiltrační postřik 0,60 kg/m2 pod ACO 8 CH</t>
  </si>
  <si>
    <t>viz příloha č. 3  2.33*(3.4+93.9)+38.2=264.909 [A]</t>
  </si>
  <si>
    <t>574A31</t>
  </si>
  <si>
    <t>ASFALTOVÝ BETON PRO OBRUSNÉ VRSTVY ACO 8 TL. 40MM</t>
  </si>
  <si>
    <t>Betonová dlažba podél chodníku, vč. lože ze štěrkodrti frakce 4/8</t>
  </si>
  <si>
    <t>viz příloha č. 3  0.12*100.3+49.6=61.636 [A]</t>
  </si>
  <si>
    <t>711001-2098</t>
  </si>
  <si>
    <t>IZOLACE SVI 8</t>
  </si>
  <si>
    <t>Izolace na rubu opěrných zdí</t>
  </si>
  <si>
    <t>viz příloha č. 8  770.8=770.800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</si>
  <si>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VODOTĚSNÁ VRSTVA - PÁSOVÁ IZOLACE PROTI STÉKAJÍCÍ VODĚ Z MODIFIKOVANÉHO ASFALTU, PLNOPLOŠNĚ SPOJENÁ S PODKLADEM    2) OCHRANNÁ VRSTVA - MĚKKÁ, NETKANÁ GEOTEXTILIE DLE SVI</t>
  </si>
  <si>
    <t>Antigraffiti nátěr pohledových betonových ploch</t>
  </si>
  <si>
    <t>viz příloha č. 3 - horní opěrná zeď  207.7+3.1+4.7=215.500 [A] 
viz příloha č. 3 - dolní opěrná zeď  7.6+198=205.600 [B] 
Celkem: A+B=225.200 [C]</t>
  </si>
  <si>
    <t>Odvodnění z uliční vpusti do šachty kanalizace</t>
  </si>
  <si>
    <t>viz příloha č. 3  6+4=10.000 [A]</t>
  </si>
  <si>
    <t>875332</t>
  </si>
  <si>
    <t>POTRUBÍ DREN Z TRUB PLAST DN DO 150MM DĚROVANÝCH</t>
  </si>
  <si>
    <t>Drenážní trubka HDPE DN 150 perforovaná, rubová drenáž</t>
  </si>
  <si>
    <t>viz příloha č. 3  115+111=226.000 [A]</t>
  </si>
  <si>
    <t>89712</t>
  </si>
  <si>
    <t>VPUSŤ KANALIZAČNÍ ULIČNÍ KOMPLETNÍ Z BETONOVÝCH DÍLCŮ</t>
  </si>
  <si>
    <t>Vpusť nad horní opěrnou zdí</t>
  </si>
  <si>
    <t>viz příloha č. 3  1=1.000 [A]</t>
  </si>
  <si>
    <t>897523</t>
  </si>
  <si>
    <t>VPUSŤ ODVOD ŽLABŮ Z BETON DÍLCŮ SV. ŠÍŘKY DO 200MM</t>
  </si>
  <si>
    <t>Vpusť u příčného žlabu</t>
  </si>
  <si>
    <t>9112A1</t>
  </si>
  <si>
    <t>ZÁBRADLÍ MOSTNÍ S VODOR MADLY - DODÁVKA A MONTÁŽ</t>
  </si>
  <si>
    <t>Zábradlí na dolní opěrné zdi</t>
  </si>
  <si>
    <t>viz příloha č. 3  101.5=101.500 [A]</t>
  </si>
  <si>
    <t>Odstranění stávajícího zábradlí, vč. odvozu do sběrny a výkupny Plzeň (TSR Czech Republic s.r.o., Jateční 988/49, Plzeň 4)</t>
  </si>
  <si>
    <t>viz příloha č. 3  3=3.000 [A]</t>
  </si>
  <si>
    <t>Hřebové nivelační značky v římsách</t>
  </si>
  <si>
    <t>2 ks na každém dilatačním úseku  20*2=40.000 [A]</t>
  </si>
  <si>
    <t>viz přílohy č. 201 a 204  2=2.000 [A]</t>
  </si>
  <si>
    <t>Obrubníky u chodníku</t>
  </si>
  <si>
    <t>viz příloha č. 3  215=215.000 [A]</t>
  </si>
  <si>
    <t>935202</t>
  </si>
  <si>
    <t>PŘÍKOPOVÉ ŽLABY Z BETON TVÁRNIC ŠÍŘ DO 200MM DO BETONU TL 100MM</t>
  </si>
  <si>
    <t>Odvodňovací betonový žlab podél chodníku</t>
  </si>
  <si>
    <t>viz příloha č. 3  102.2=102.200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</si>
  <si>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</si>
  <si>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Odvodňovací betonový žlab nad horní opěrnou zdí</t>
  </si>
  <si>
    <t>viz příloha č. 3  94=94.000 [A]</t>
  </si>
  <si>
    <t>93553</t>
  </si>
  <si>
    <t>ŽLABY Z DÍLCŮ Z BETONU SVĚTLÉ ŠÍŘKY DO 200MM VČETNĚ MŘÍŽÍ</t>
  </si>
  <si>
    <t>Příčný odvodňovací žlab na chodníku</t>
  </si>
  <si>
    <t>viz příloha č. 3  2.6+3.4=6.000 [A]</t>
  </si>
  <si>
    <t xml:space="preserve">  SO 93-38-31</t>
  </si>
  <si>
    <t>Železniční propustek v km 346,993 (ev. km 347,011) trati Č. Budějovice - Plzeň</t>
  </si>
  <si>
    <t>SO 93-38-31</t>
  </si>
  <si>
    <t>viz příloha č. 101  (2*(0.5*2.8*2.8*10)+2*(0.5*3.0*3.0*4.3)+0.5*2.5*2.5*6+2.8*2.8*10+3.0*3.0*3.6)*2=493.300 [A] 
viz příloha č. 102  (2*(0.5*2.7*2.7*5.5)+2*(0.5*1.6*1.6*2.3)+2*(0.5*2.6*2.6*4.3)+0.5*3.7*3.7*7.3+3.6*3.6*3.5+2.7*2.7*7.7)*2=453.025 [B] 
zemina z vrtů  (8*5*0.2+4*8*0.018+8*5*0.2+4*8*0.018)*2+0.001=34.305 [C] 
Celkem: A+B+C=</t>
  </si>
  <si>
    <t>Odvoz do recyklačního střediska stavebních odpadů Plzeň - Valcha v k.ú. Skvrňany a Valcha    
100% betonu</t>
  </si>
  <si>
    <t>viz příloha č. 003  (3.5*10)*2.5=87.500 [A]</t>
  </si>
  <si>
    <t>15330</t>
  </si>
  <si>
    <t>POPLATKY ZA LIKVIDACI ODPADŮ NEKONTAMINOVANÝCH - 17 05 04 KAMENNÁ SUŤ</t>
  </si>
  <si>
    <t>Odvoz do recyklačního střediska stavebních odpadů Plzeň - Valcha v k.ú. Skvrňany a Valcha    
100% kemene</t>
  </si>
  <si>
    <t>viz příloha č. 003  (2*(4.5*1.9+4.8*1.5))*2.7=85.050 [A]</t>
  </si>
  <si>
    <t>viz příloha č. 101  2*(0.5*2.8*2.8*10)+2*(0.5*3.0*3.0*4.3)+0.5*2.5*2.5*6+2.8*2.8*10+3.0*3.0*3.6=246.650 [A] 
viz příloha č. 102  2*(0.5*2.7*2.7*5.5)+2*(0.5*1.6*1.6*2.3)+2*(0.5*2.6*2.6*4.3)+0.5*3.7*3.7*7.3+3.6*3.6*3.5+2.7*2.7*7.7=226.513 [B] 
Celkem: A+B=238.201 [C]</t>
  </si>
  <si>
    <t>viz příloha č. 101  (2*(0.5*2.8*2.8*10)+2*(0.5*3.0*3.0*4.3)+0.5*2.5*2.5*6+2.8*2.8*10+3.0*3.0*3.6)*7=1 726.550 [A] 
viz příloha č. 102  (2*(0.5*2.7*2.7*5.5)+2*(0.5*1.6*1.6*2.3)+2*(0.5*2.6*2.6*4.3)+0.5*3.7*3.7*7.3+3.6*3.6*3.5+2.7*2.7*7.7)*7+0.003=1 585.591 [B] 
Celkem: A+B=3 312.141 [C]</t>
  </si>
  <si>
    <t>viz příloha č. 101  2*(0.5*2.8*2.8*10)+2*(0.5*3.0*3.0*4.3)+0.5*2.5*2.5*6+2.8*2.8*10+3.0*3.0*3.6=246.650 [A] 
viz příloha č. 102  2*(0.5*2.7*2.7*5.5)+2*(0.5*1.6*1.6*2.3)+2*(0.5*2.6*2.6*4.3)+0.5*3.7*3.7*7.3+3.6*3.6*3.5+2.7*2.7*7.7=226.513 [B] 
zeminy z vrtů  8*5*0.2+4*8*0.018+8*5*0.2+4*8*0.018=17.152 [C] 
Celkem: A+B+C=152.952 [D]</t>
  </si>
  <si>
    <t>zásyp viz příloha č. 004  8.42*17.31+7.36*21.02+4.25*17.40+5=379.407 [A]</t>
  </si>
  <si>
    <t>Záporové pažení včetně převázky</t>
  </si>
  <si>
    <t>viz příloha č. 101  (8*5*61.3+2*6.2*18.8)/1000=2.685 [A] 
viz příloha č. 102  (8*5*61.3+2*6.4*18.8)/1000=2.693 [B] 
Celkem: A+B=79.478 [C]</t>
  </si>
  <si>
    <t>viz příloha č. 101+102  2*1+2*1=4.000 [A]</t>
  </si>
  <si>
    <t>viz příloha č. 101+102  17+15.5=32.500 [A]</t>
  </si>
  <si>
    <t>viz příloha č.(101+102)*8m  (4+4)*8=64.000 [A]</t>
  </si>
  <si>
    <t>Vrty pro záporové pažení    
70% vrtu</t>
  </si>
  <si>
    <t>viz příloha č. 101+102  5*(8+8)*0.7=56.000 [A]</t>
  </si>
  <si>
    <t>viz příloha č. 101+102  5*(8+8)*0.3=24.000 [A]</t>
  </si>
  <si>
    <t>Beton základové desky     
C30/37 - XC4, XF3, XA2 - Cl 0,4 - D/max22 - S3 max. průsak 20 mm podle ČSN EN 12390-8</t>
  </si>
  <si>
    <t>viz příloha č. 201  0.49*17.31=8.482 [A]</t>
  </si>
  <si>
    <t>Výztuž základové desky    
Výztuž B500B</t>
  </si>
  <si>
    <t>viz příloha č. 010  1079/1000=1.079 [A]</t>
  </si>
  <si>
    <t>viz příloha č. 101+102  4+4=8.000 [A]</t>
  </si>
  <si>
    <t>386325</t>
  </si>
  <si>
    <t>KOMPLETNÍ KONSTRUKCE JÍMEK ZE ŽELEZOBETONU C30/37</t>
  </si>
  <si>
    <t>Beton šachet    
C30/37 - XC4, XF3, XA2 - Cl 0,4 - D/max22 - S3 max. průsak 20 mm podle ČSN EN 12390-8</t>
  </si>
  <si>
    <t>viz příloha č. 202  2*1.7*0.3*3.9+7.2*0.3+8.0*0.3+2.3*0.3+2*1.7*0.3*3.7+7.7*0.3*2+2.3*0.3=18.312 [A]</t>
  </si>
  <si>
    <t>386365</t>
  </si>
  <si>
    <t>VÝZTUŽ KOMPLETNÍCH KONSTRUKCÍ JÍMEK Z OCELI 10505, B500B</t>
  </si>
  <si>
    <t>Výztuž šachet    
Výztuž B500B</t>
  </si>
  <si>
    <t>viz příloha č. 010  (97.17+2402)/1000=2.499 [A]</t>
  </si>
  <si>
    <t>Podkladní beton pod základovou deskou, šachtami a pod dlažbou z lomového kamene    
C20/25n dle TZ</t>
  </si>
  <si>
    <t>viz příloha č. 004  (8.80+2.26+2.02+8.90+2.26)*0.15=3.636 [A] 
viz příloha č. 201  2.80*1.94=5.432 [B] 
viz příloha č. 202  0.25*2.95*2=1.475 [C] 
Celkem: A+B+C=</t>
  </si>
  <si>
    <t>viz příloha č. 004  (8.80+2.26+2.02+8.90+2.26)*0.2=4.848 [A]</t>
  </si>
  <si>
    <t>711111</t>
  </si>
  <si>
    <t>IZOLACE BĚŽNÝCH KONSTRUKCÍ PROTI ZEMNÍ VLHKOSTI ASFALTOVÝMI NÁTĚRY</t>
  </si>
  <si>
    <t>ALP+2xALN</t>
  </si>
  <si>
    <t>viz příloha č. 008  2.93*17.30=50.689 [A]</t>
  </si>
  <si>
    <t>81471</t>
  </si>
  <si>
    <t>POTRUBÍ Z TRUB BETONOVÝCH DN DO 1000MM</t>
  </si>
  <si>
    <t>Prefabrikované patkové trouby</t>
  </si>
  <si>
    <t>viz příloha č. 004  18=18.000 [A]</t>
  </si>
  <si>
    <t>87446</t>
  </si>
  <si>
    <t>Přeložení neznámých potrubí (odhad)</t>
  </si>
  <si>
    <t>viz příloha č. 004  10=10.000 [A]</t>
  </si>
  <si>
    <t>89915</t>
  </si>
  <si>
    <t>STUPADLA (A POD)</t>
  </si>
  <si>
    <t>Stupadla dle ČSN EN 13 101</t>
  </si>
  <si>
    <t>viz příloha č. 202  15=15.000 [A]</t>
  </si>
  <si>
    <t>Demontáž stávajícího zábradlí na čele propustku    
Odvoz do sběrny a výkupny Plzeň (TSR Czech Republic s.r.o., Jateční 988/49, Plzeň 4)</t>
  </si>
  <si>
    <t>viz říloha č. 003  6.42=6.420 [A]</t>
  </si>
  <si>
    <t>viz příloha č. 202  1=1.000 [A]</t>
  </si>
  <si>
    <t>Obruba podél dlažeb</t>
  </si>
  <si>
    <t>viz příloha č. 004  15.7*2=31.400 [A]</t>
  </si>
  <si>
    <t>93261</t>
  </si>
  <si>
    <t>POCHOZÍ ROŠT Z KOMPOZITU - PŘEKRYTÍ ZRCADLA MOSTU</t>
  </si>
  <si>
    <t>kompozitní rošt v rámu 2150x1200 mm</t>
  </si>
  <si>
    <t>viz příloha č. 202  (2.15*1.2)*2=5.160 [A]</t>
  </si>
  <si>
    <t>93650</t>
  </si>
  <si>
    <t>DROBNÉ DOPLŇK KONSTR KOVOVÉ</t>
  </si>
  <si>
    <t>Česle</t>
  </si>
  <si>
    <t>viz příloha č. 011  49.4=49.400 [A]</t>
  </si>
  <si>
    <t>966136</t>
  </si>
  <si>
    <t>BOURÁNÍ KONSTRUKCÍ Z KAMENE NA MC S ODVOZEM DO 12KM</t>
  </si>
  <si>
    <t>Bourání čel stávajícího propustku</t>
  </si>
  <si>
    <t>viz příloha č. 003  2*(4.5*1.9+4.8*1.5)=31.500 [A]</t>
  </si>
  <si>
    <t>966358</t>
  </si>
  <si>
    <t>BOURÁNÍ PROPUSTŮ Z TRUB DN DO 600MM</t>
  </si>
  <si>
    <t>Bourání stávajícího propustku</t>
  </si>
  <si>
    <t>viz příloha č. 003  10.5=10.500 [A]</t>
  </si>
  <si>
    <t>969246</t>
  </si>
  <si>
    <t>VYBOURÁNÍ POTRUBÍ DN DO 400MM KANALIZAČ</t>
  </si>
  <si>
    <t xml:space="preserve">  SO 93-38-51</t>
  </si>
  <si>
    <t>Zárubní zeď km 346,780 - 346,960</t>
  </si>
  <si>
    <t>SO 93-38-51</t>
  </si>
  <si>
    <t>viz příloha č. 9  (((35.4 + 27.7 + 29.1 + 34.4)*25 + 17.5*9)*0.5)*2=3 322.500 [A]</t>
  </si>
  <si>
    <t>viz příloha č. 3 - zásypy  (10.0*103.150+1*130+113*5.9/6+153.9*4.9/6)/2=699.151 [A] 
viz příloha č. 3 - zásypy z armované zeminy  (12.0*103.15)/2=618.900 [B] 
Celkem: A+B=911.400 [C]</t>
  </si>
  <si>
    <t>viz příloha č. 9 ((35.4 + 27.7 + 29.1 + 34.4)*25 + 17.5*9)/2=1 661.250 [A]</t>
  </si>
  <si>
    <t>viz příloha č. 9  ((35.4 + 27.7 + 29.1 + 34.4)*25 + 17.5*9)/2=1 661.250 [A]</t>
  </si>
  <si>
    <t>viz příloha č. 9 (((35.4 + 27.7 + 29.1 + 34.4)*25 + 17.5*9)/2)*7=11 628.750 [A]</t>
  </si>
  <si>
    <t>Uložení v lomu v DP Lomnička I v k.ú. Kaznějov a Lomnička u Plas a uložení na mezideponii    
100% výkopů</t>
  </si>
  <si>
    <t>viz příloha č. 9  (35.4 + 27.7 + 29.1 + 34.4)*25 + 17.5*9=3 322.500 [A]</t>
  </si>
  <si>
    <t>Zásyp základu a zásyp zdi bez výztužných vložek    
50% zásypů</t>
  </si>
  <si>
    <t>viz příloha č. 3 - zásypy  (10.0*103.150+1*130+113*5.9/6+153.9*4.9/6)/2=699.151 [A]</t>
  </si>
  <si>
    <t>17481-1</t>
  </si>
  <si>
    <t>Drenážní komín za opěrnou zdí</t>
  </si>
  <si>
    <t>viz příloha č. 3  1.8*103.15=185.670 [A]</t>
  </si>
  <si>
    <t>17481-2</t>
  </si>
  <si>
    <t>17910</t>
  </si>
  <si>
    <t>NÁSYPY Z ARMOVANÝCH ZEMIN SE ZHUTNĚNÍM</t>
  </si>
  <si>
    <t>Zásyp opěrné zdi z armované zeminy, vč. hutnění po vrstvách 200 mm    
50% zásypů z armované zeminy</t>
  </si>
  <si>
    <t>viz příloha č. 3 - zásypy z armované zeminy  (12.0*103.15)/2=618.900 [A]</t>
  </si>
  <si>
    <t>17980</t>
  </si>
  <si>
    <t>NÁSYPY Z ARMOVANÝCH ZEMIN Z NAKUPOVANÝCH MATERÁLŮ</t>
  </si>
  <si>
    <t>272324</t>
  </si>
  <si>
    <t>ZÁKLADY ZE ŽELEZOBETONU DO C25/30</t>
  </si>
  <si>
    <t>viz výkres tvaru základů  40=40.000 [A]</t>
  </si>
  <si>
    <t>viz výkres výztuže základů  1.73=1.730 [A]</t>
  </si>
  <si>
    <t>R22690</t>
  </si>
  <si>
    <t>ZÁPOROVÉ PAŽENÍ DOČASNÉ</t>
  </si>
  <si>
    <t>případné záporové pažení kotvené dle potřeby a projektu zhotovitele v případě zastižení nevhodných geotechnických podmínek nebo prostorových omezení.     
M.J. m2 pohledové plochy.</t>
  </si>
  <si>
    <t>odhad (rezerva)  80=80.000 [A]</t>
  </si>
  <si>
    <t>položka zahrnuje veškeré náklady spojené s provedením a návrhem dočasného záporového pažení</t>
  </si>
  <si>
    <t>32811</t>
  </si>
  <si>
    <t>OPĚRNÝ SYSTÉM S LÍCEM Z BETON TVAROVEK VÝŠ DO 2M</t>
  </si>
  <si>
    <t>Zárubní zeď (včetně zákrytového prvku na horní hraně)</t>
  </si>
  <si>
    <t>viz příloha č. 3  1*1.8=1.800 [A]</t>
  </si>
  <si>
    <t>viz příloha č. 3  1.0*(2.6+3.2)=5.800 [A]</t>
  </si>
  <si>
    <t>32813</t>
  </si>
  <si>
    <t>OPĚRNÝ SYSTÉM S LÍCEM Z BETON TVAROVEK VÝŠ 4M - 6M</t>
  </si>
  <si>
    <t>viz příloha č. 3  1.0*(4+4.4+5.2) + (26+38.7+19)*5.6+5.4*(2+7.3+4.15)=554.950 [A]</t>
  </si>
  <si>
    <t>Podkladní beton pod rubovou drenáží    
C20/25n - viz TZ</t>
  </si>
  <si>
    <t>viz příloha č. 3 - podkladní beton  0.11*103.7 + (0.28*4+0.18*2)*1.6=13.775 [A] 
viz příloha č. 3 - výplňový beton  1.65*97.15+1.5*7=170.798 [B] 
Celkem: A+B=184.573 [C]</t>
  </si>
  <si>
    <t>viz příloha 4  98.150 * 3.25=318.988 [A]</t>
  </si>
  <si>
    <t>viz příloha č. 003  280.93 * 1.1=309.023 [A]</t>
  </si>
  <si>
    <t>drenážní trubka za rubem zdi</t>
  </si>
  <si>
    <t>viz příloha č. 3  104.515 + 9*0.8 + 3.78=115.495 [A]</t>
  </si>
  <si>
    <t>Odvodňovací betonový žlab u paty opěrné zdi</t>
  </si>
  <si>
    <t>viz příloha č. 3  99.78=99.780 [A]</t>
  </si>
  <si>
    <t xml:space="preserve">  SO 93-38-52</t>
  </si>
  <si>
    <t>Zárubní zeď km 347,160 - 347,310</t>
  </si>
  <si>
    <t>SO 93-38-52</t>
  </si>
  <si>
    <t>viz příloha č. 9  ((3.55*85+3.4*72.6+3*33+0.6*45+2*70)/2)*2=814.590 [A]</t>
  </si>
  <si>
    <t>Odvoz do recyklačního střediska stavebních odpadů Plzeň - Valcha v k.ú. Skvrňany a Valcha    
100% kamene</t>
  </si>
  <si>
    <t>viz příloha č. 3  (0.45*150)*2.7=182.250 [A]</t>
  </si>
  <si>
    <t>viz příloha č. 3 - zásyp základu  (1.27*87)/2=55.245 [A] 
viz příloha č. 3 - záspy za rubem z armované zeminy  (9*85)/2=382.500 [B] 
viz příloha č. 3 - zásyp stávající zdi  (13*62.5+42)/2=427.250 [C] 
Celkem: A+B+C=864.995 [D]</t>
  </si>
  <si>
    <t>viz příloha č. 9  (3.55*85+3.4*72.6+3*33+0.6*45+2*70)/2=407.295 [A]</t>
  </si>
  <si>
    <t>viz příloha č. 9  ((3.55*85+3.4*72.6+3*33+0.6*45+2*70)/2)*7=2 851.065 [A]</t>
  </si>
  <si>
    <t>viz příloha č. 9  3.55*85+3.4*72.6+3*33+0.6*45+2*70=814.590 [A]</t>
  </si>
  <si>
    <t>Zásyp základu (z líce) a stávající zdi    
50% zásypů</t>
  </si>
  <si>
    <t>viz příloha č. 3 - zásyp základu  (0.12*60.5+0.33*24)/2=7.590 [A] 
viz příloha č. 3 - zásyp stávající zdi  (13*62.5+42)/2=427.250 [B] 
Celkem: A+B=434.840 [C]</t>
  </si>
  <si>
    <t>viz příloha č. 3  260*0.3+0.455*85=116.675 [A]</t>
  </si>
  <si>
    <t>Zásyp opěrné zdi, vč. hutnění po vrstvách 200 mm    
50% zásypů</t>
  </si>
  <si>
    <t>viz příloha č. 3 - záspy za rubem z armované zemin  (9*85)/2=382.500 [A]</t>
  </si>
  <si>
    <t>viz příloha č. 3 - záspy za rubem z armované zeminy  (9*85)/2=382.500 [A]</t>
  </si>
  <si>
    <t>18220-1</t>
  </si>
  <si>
    <t>viz příloha č. 3  (750+185)*1.2*0.15=168.300 [A]</t>
  </si>
  <si>
    <t>viz příloha č. 3  (750+185)*1.2=1 122.000 [A]</t>
  </si>
  <si>
    <t>viz příloha č. 3  ((750+185)*1.2)*4=4 488.000 [A]</t>
  </si>
  <si>
    <t>viz výkres tvaru základů  33=33.000 [A]</t>
  </si>
  <si>
    <t>viz výkres výztuže základů  1.415=1.415 [A]</t>
  </si>
  <si>
    <t>viz příloha č. 3 1.4*2.34 + 1.2*2.17 + 1*2.33 + 0.8*1.617=9.504 [A]</t>
  </si>
  <si>
    <t>viz příloha č. 33.4*7.67 + 3.2*5.33 + 3*5.67 + 2.8*4.83 + 2.6*3.17 +2.4*6.83 + 2.2*1.17 + 2.4*3.5 + 2.2*4.83 + 2*5.17 + 1.8*5.83 + 1.6*2.67=145.008 [A]</t>
  </si>
  <si>
    <t>viz příloha č. 3  9.5*3.8+3.6*9.833=71.499 [A]</t>
  </si>
  <si>
    <t>33817C</t>
  </si>
  <si>
    <t>SLOUPKY PLOTOVÉ Z DÍLCŮ KOVOVÝCH DO BETONOVÝCH PATEK</t>
  </si>
  <si>
    <t>43=43.000 [A]</t>
  </si>
  <si>
    <t>Podkladní beton pod rubovou drenáží a pod dlažbou z lomového kamene    
C20/25n - viz TZ</t>
  </si>
  <si>
    <t>viz příloha č. 3 - podkladní beton pod základy  0.11*85=9.350 [A] 
viz příloha č. 3 - výplňový beton  3.71*85=315.350 [B] 
viz příloha č. 3 - podkladní beton pod dlažby z lomového kamene  1*150*0.1=15.000 [C] 
Celkem: A+B+C=339.700 [D]</t>
  </si>
  <si>
    <t>viz příloha č. 3  1*150*0.2=30.000 [A]</t>
  </si>
  <si>
    <t>viz příloha 4  3.87 * 84.45=326.822 [A]</t>
  </si>
  <si>
    <t>767911</t>
  </si>
  <si>
    <t>OPLOCENÍ Z DRÁTĚNÉHO PLETIVA POZINKOVANÉHO STANDARDNÍHO</t>
  </si>
  <si>
    <t>85*2=170.000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</si>
  <si>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</si>
  <si>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viz příloha č. 003  197.53 * 1.1=217.283 [A]</t>
  </si>
  <si>
    <t>viz příloha 3  84.5+0.8*3=86.900 [A]</t>
  </si>
  <si>
    <t>Odvodňovací betonový žlab před opěrnou zdí</t>
  </si>
  <si>
    <t>viz příloha č. 3  72.8+24=96.800 [A]</t>
  </si>
  <si>
    <t>935214</t>
  </si>
  <si>
    <t>PŘÍKOPOVÉ ŽLABY Z BETON TVÁRNIC ŠÍŘ DO 600MM DO BETONU TL 200MM</t>
  </si>
  <si>
    <t>Odvodňovací betonový žlab nad opěrnou zdí</t>
  </si>
  <si>
    <t>viz příloha č. 3  158.5=158.500 [A]</t>
  </si>
  <si>
    <t>Bourání vrcholu stávající zdi</t>
  </si>
  <si>
    <t>viz příloha č. 3  0.45*150=67.500 [A]</t>
  </si>
  <si>
    <t xml:space="preserve">  SO 94-38-01</t>
  </si>
  <si>
    <t>Lávka pro pěší v km 344,374 trati Č. Budějovice – Plzeň</t>
  </si>
  <si>
    <t>SO 94-38-01</t>
  </si>
  <si>
    <t>viz položka 17120  519.341*1.8=934,814 [A]</t>
  </si>
  <si>
    <t>viz položka 96616A  102.964*2.5=257,410 [A]</t>
  </si>
  <si>
    <t>11511</t>
  </si>
  <si>
    <t>ČERPÁNÍ VODY DO 500 L/MIN</t>
  </si>
  <si>
    <t>14*24*11=3 696,000 [A]</t>
  </si>
  <si>
    <t>natěžení zeminy pro položku 17110  349.249=349,249 [A]</t>
  </si>
  <si>
    <t>do 27 km  349.249*27=9 429,723 [A]</t>
  </si>
  <si>
    <t>13173A</t>
  </si>
  <si>
    <t>HLOUBENÍ JAM ZAPAŽ I NEPAŽ TŘ. I - BEZ DOPRAVY</t>
  </si>
  <si>
    <t>viz příloha 101, výkopy - OP1  514.65=514,650 [A]  
viz příloha 101, výkopy - P1  318.86=318,860 [B]  
viz příloha 101, výkopy - P2+OP2  702.29=702,290 [C]  
viz příloha 101, výkopy - P3  40.7=40,700 [D]  
viz příloha 101, výkopy - P4  48.11=48,110 [E]  
viz příloha 101, výkopy - P5  41.72=41,720 [F]  
viz příloha 101, výkopy - P6  32.21=32,210 [G]  
viz příloha 101, výkopy - P7  53.85=53,850 [H]  
viz příloha 101, výkopy - P8  37.08=37,080 [I]  
viz příloha 101, výkopy - P9  43.41=43,410 [J]  
Celkem: A+B+C+D+E+F+G+H+I+J=1 832,880 [K]</t>
  </si>
  <si>
    <t>13173B</t>
  </si>
  <si>
    <t>HLOUBENÍ JAM ZAPAŽ I NEPAŽ TŘ. I - DOPRAVA</t>
  </si>
  <si>
    <t>přebytečná zemina do 27 km  (1832.88-1400.49)*27=11 674,530 [A]  
zemina pro zpětný zásyp  1400.49*2=2 800,980 [B]  
Celkem: A+B=14 475,510 [C]</t>
  </si>
  <si>
    <t>hutněná zemina pod chodníkem za opěrami - OP1  (4.22+5.22)/2*11.0+(6.54+6.4)/2*10.5=119,855 [A]  
hutněná zemina pod chodníkem za opěrami - OP2  (6.13+5.65)/2*4.3+(12.72+3.85)/2*20.5+2.04*5.6+1.0+21.8=229,394 [B]  
Celkem: A+B=349,249 [C]</t>
  </si>
  <si>
    <t>viz položka 264215  302.1*3.14*0.3^2/4=21,343 [A]  
viz položka 264241  232*3.14*0.6^2/4=65,563 [B]  
přebytečná zemina z výkopu  1832.88-1400.49+0.045=432,435 [C]  
Celkem: A+B+C=519,341 [D]</t>
  </si>
  <si>
    <t>viz příloha 101, zpětný zásyp - OP1  349.3=349,300 [A]  
viz příloha 101, zpětný zásyp - P1  191.66=191,660 [B]  
viz příloha 101, zpětný zásyp - P2+OP2  595.49=595,490 [C]  
viz příloha 101, zpětný zásyp - P3  35.98=35,980 [D]  
viz příloha 101, zpětný zásyp - P4  43.39=43,390 [E]  
viz příloha 101, zpětný zásyp - P5  37.00=37,000 [F]  
viz příloha 101, zpětný zásyp - P6  27.49=27,490 [G]  
viz příloha 101, zpětný zásyp - P7  49.13=49,130 [H]  
viz příloha 101, zpětný zásyp - P8  32.36=32,360 [I]  
viz příloha 101, zpětný zásyp - P9  38.69=38,690 [J]  
Celkem: A+B+C+D+E+F+G+H+I+J=1 400,490 [K]</t>
  </si>
  <si>
    <t>21331</t>
  </si>
  <si>
    <t>DRENÁŽNÍ VRSTVY Z BETONU MEZEROVITÉHO (DRENÁŽNÍHO)</t>
  </si>
  <si>
    <t>ochrana drenážní trubky  3*0.3*2=1,800 [A]</t>
  </si>
  <si>
    <t>224324</t>
  </si>
  <si>
    <t>PILOTY ZE ŽELEZOBETONU C25/30</t>
  </si>
  <si>
    <t>viz příloha 102 typ 2.826 - 2 ks - opěra OP1  5.0*2*3.14*0.6^2/4=2,826 [A]  
viz příloha 102 typ 62.771 - 37 ks - pilíř P1-P9, opěra OP2  6.0*37*3.14*0.6^2/4+0.034=62,771 [B]  
Celkem: A+B=65,597 [C]</t>
  </si>
  <si>
    <t>224362</t>
  </si>
  <si>
    <t>VÝZTUŽ PILOT Z OCELI 10216, 11373, 11375</t>
  </si>
  <si>
    <t>viz příloha 102 (položka 7) - armokoš typ 0.002 - 2 ks - opěra OP1  0.942*2/1000=0,002 [A]  
viz příloha 102 (položka 7) - armokoš typ 0.035 - 37 ks - pilíř P1-P9, opěra OP2  0.942*37/1000=0,035 [B]  
Celkem: A+B=0,037 [C]</t>
  </si>
  <si>
    <t>224365</t>
  </si>
  <si>
    <t>VÝZTUŽ PILOT Z OCELI 10505, B500B</t>
  </si>
  <si>
    <t>viz příloha 102 - armokoš typ 0.321 - 2 ks - opěra OP1  160.696*2/1000=0,321 [A]  
viz příloha 102 - armokoš typ 7.228 - 37 ks - pilíř P1-P9, opěra OP2  195.340*37/1000=7,228 [B]  
Celkem: A+B=7,549 [C]</t>
  </si>
  <si>
    <t>viz příloha 101, tabulka zápor - zápory HEB 200 - Z1 až Z15  15*7.7*0.0613=7,080 [A]  
viz příloha 101, tabulka zápor - zápory HEB 200 - Z16 až Z21  6*7.8*0.0613=2,869 [B]  
viz příloha 101, tabulka zápor - zápory HEB 200 - Z22 až Z24  3*7.1*0.0613=1,306 [C]  
viz příloha 101, tabulka zápor - zápory HEB 200 - Z25 až Z27  3*6.0*0.0613=1,103 [D]  
viz příloha 101, tabulka zápor - zápory HEB 200 - Z28 až Z42  15*6.7*0.0613=6,161 [E]  
viz příloha 101, tabulka převázek - převázky 2 x U200 délky 1,7 m - K1 až K12  12*2*1.7*0.0253=1,032 [F]  
Celkem: A+B+C+D+E+F=19,551 [G]</t>
  </si>
  <si>
    <t>22695</t>
  </si>
  <si>
    <t>VÝDŘEVA ZÁPOROVÉHO PAŽENÍ DOČASNÁ (KUBATURA)</t>
  </si>
  <si>
    <t>viz příloha 101, tabulka výdřevy - pažiny tl. 80 mm - OP1  119.3*0.08=9,544 [A]  
viz příloha 101, tabulka výdřevy - pažiny tl. 80 mm - P2  53.74*0.08=4,299 [B]  
Celkem: A+B=13,843 [C]</t>
  </si>
  <si>
    <t>26133</t>
  </si>
  <si>
    <t>VRTY PRO KOTVENÍ, INJEKTÁŽ A MIKROPILOTY NA POVRCHU TŘ. III D DO 150MM</t>
  </si>
  <si>
    <t>viz příloha 101, tabulka kotev - vrty kotev K1 96 K12  12*8.0=96,000 [A]</t>
  </si>
  <si>
    <t>264215</t>
  </si>
  <si>
    <t>VRTY PRO PILOTY TŘ. II D DO 300MM</t>
  </si>
  <si>
    <t>viz příloha 101, tabulka zápor - vrty zápor - Z1 až Z15  15*7.7=115,500 [A]  
viz příloha 101, tabulka zápor - vrty zápor - Z16 až Z21  6*7.8=46,800 [B]  
viz příloha 101, tabulka zápor - vrty zápor - Z22 až Z24  3*7.1=21,300 [C]  
viz příloha 101, tabulka zápor - vrty zápor - Z25 až Z27  3*6.0=18,000 [D]  
viz příloha 101, tabulka zápor - vrty zápor - Z28 až Z42  15*6.7=100,500 [E]  
Celkem: A+B+C+D+E=302,100 [F]</t>
  </si>
  <si>
    <t>264228</t>
  </si>
  <si>
    <t>VRTY PRO PILOTY TŘ. II D DO 600MM</t>
  </si>
  <si>
    <t>viz příloha 102, vrty pilot průměru 600 mm - typ 10 - 2 ks - opěra OP1  5.0*2=10,000 [A]  
viz příloha 102, vrty pilot průměru 600 mm - typ 222 - 37 ks - pilíř P1-P9, opěra OP2  6.0*37=222,000 [B]  
Celkem: A+B=232,000 [C]</t>
  </si>
  <si>
    <t>viz příloha 201 - základ C30/37, OP1  27.8=27,800 [A]  
viz příloha 201 - základ C30/37, žlab  16.7=16,700 [B]  
viz příloha 203 - základ C30/37, OP2  8.3=8,300 [C]  
viz příloha 203 - základ C30/37, opěrná zeď  21.2=21,200 [D]  
viz příloha 202 - základ C30/37, P1  127.2=127,200 [E]  
viz příloha 202 - základ C30/37, P2  15.1=15,100 [F]  
viz příloha 202 - základ C30/37, P3  3.2=3,200 [G]  
viz příloha 202 - základ C30/37, P4  3.2=3,200 [H]  
viz příloha 202 - základ C30/37, P5  3.2=3,200 [I]  
viz příloha 202 - základ C30/37, P6  3.2=3,200 [J]  
viz příloha 202 - základ C30/37, P7  3.2=3,200 [K]  
viz příloha 202 - základ C30/37, P8  3.2=3,200 [L]  
viz příloha 202 - základ C30/37, P9  3.2=3,200 [M]  
Celkem: A+B+C+D+E+F+G+H+I+J+K+L+M=238,700 [N]</t>
  </si>
  <si>
    <t>příloha 204.2, základ OP1  12.27781/(27.8+37.2)*27.8=5,251 [A]  
příloha 204.3, základ žlab  8.9462/(16.7+21.8)*16.7=3,881 [B]  
příloha 208, základ OP2  5.56436/(8.3+18)*8.3=1,756 [C]  
příloha 209, základ opěrná zeď  7.19927/(21.2+14.2)*21.2=4,311 [D]  
příloha 205, základ P1  13.61462=13,615 [E]  
příloha 206.2, základ P2  5.46175/(15.1+16.4)*15.1-0.001=2,617 [F]  
příloha 207, základ P3  0.4609=0,461 [G]  
příloha 207, základ P4  0.4609=0,461 [H]  
příloha 207, základ P5  0.4609=0,461 [I]  
příloha 207, základ P6  0.4609=0,461 [J]  
příloha 207, základ P7  0.4609=0,461 [K]  
příloha 207, základ P8  0.4609=0,461 [L]  
příloha 207, základ P9  0.4609=0,461 [M]  
Celkem: A+B+C+D+E+F+G+H+I+J+K+L+M=34,658 [N]</t>
  </si>
  <si>
    <t>viz příloha 101, tabulka kotev - K1 12 K12  12=12,000 [A]</t>
  </si>
  <si>
    <t>MOSTNÍ OPĚRY A KŘÍDLA ZE ŽELEZOVÉHO BETONU DO C30/37</t>
  </si>
  <si>
    <t>viz příloha 201 - dřík C30/37, OP1  37.2=37,200 [A]  
viz příloha 201 - dřík C30/37, žlab  21.8=21,800 [B]  
viz příloha 203 - dřík C30/37, OP2  18.0=18,000 [C]  
viz příloha 203 - dřík C30/37, opěrná zeď  14.2=14,200 [D]  
Celkem: A+B+C+D=91,200 [E]</t>
  </si>
  <si>
    <t>příloha 204.2, OP1 7.027 křídla 2.část  12.27781/(27.8+37.2)*37.2=7,027 [A]  
příloha 204.3, dřík žlab  8.9462/(16.7+21.8)*21.8=5,066 [B]  
příloha 208, dřík OP2  5.56436/(8.3+18)*18=3,808 [C]  
příloha 209, dřík opěrná zeď  7.19927/(21.2+14.2)*14.2-0.001=2,887 [D]  
Celkem: A+B+C+D=18,788 [E]</t>
  </si>
  <si>
    <t>viz příloha 202 - dřík C30/37, P2  16.4=16,400 [A]</t>
  </si>
  <si>
    <t>příloha 206.2, dřík P2  5.46175/(15.1+16.4)*16.4=2,844 [A]</t>
  </si>
  <si>
    <t>33594</t>
  </si>
  <si>
    <t>PYLONY ZAVĚŠENÝCH MOSTŮ Z OCELIdodávka + montáž</t>
  </si>
  <si>
    <t>viz výkaz oceli - NK1 - pylon  61.924=61,924 [A]</t>
  </si>
  <si>
    <t>viz příloha 201 - podkladní beton 13.843/20, OP1  12.3=12,300 [A]  
viz příloha 203 - podkladní beton 13.843/20, OP2  11.9=11,900 [B]  
viz příloha 202 - podkladní beton 13.843/20, P1  9.2=9,200 [C]  
viz příloha 202 - podkladní beton 13.843/20, P2  2.2=2,200 [D]  
viz příloha 202 - podkladní beton 13.843/20, P3  0.7=0,700 [E]  
viz příloha 202 - podkladní beton 13.843/20, P4  0.7=0,700 [F]  
viz příloha 202 - podkladní beton 13.843/20, P5  0.7=0,700 [G]  
viz příloha 202 - podkladní beton 13.843/20, P6  0.7=0,700 [H]  
viz příloha 202 - podkladní beton 13.843/20, P7  0.7=0,700 [I]  
viz příloha 202 - podkladní beton 13.843/20, P8  0.7=0,700 [J]  
viz příloha 202 - podkladní beton 13.843/20, P9  0.7=0,700 [K]  
Celkem: A+B+C+D+E+F+G+H+I+J+K=40,500 [L]</t>
  </si>
  <si>
    <t>451323</t>
  </si>
  <si>
    <t>PODKL A VÝPLŇ VRSTVY ZE ŽELEZOBET DO C16/20</t>
  </si>
  <si>
    <t>3.0*(21.5+46.7)*0.3=61,380 [A]</t>
  </si>
  <si>
    <t>451366</t>
  </si>
  <si>
    <t>VÝZTUŽ PODKL VRSTEV Z KARI-SÍTÍ</t>
  </si>
  <si>
    <t>kari síť 8/100/100 mm  3.0*(21.5+46.7)*2*0.0079=3,233 [A]</t>
  </si>
  <si>
    <t>R421411</t>
  </si>
  <si>
    <t>SYSTÉM VISUTÝCH LAN A ZÁVĚSŮkompletní systém visutých lan a závěsů , včetně osazení, rektifikací,zajištění měřitelnosti osových sil, všech kotev, spoj</t>
  </si>
  <si>
    <t>ních prvků, včetně montáže, protikorozní ochrany, zajištění architektonického vzhledu.</t>
  </si>
  <si>
    <t>1=1,000 [A]</t>
  </si>
  <si>
    <t>R424941</t>
  </si>
  <si>
    <t>NOSNÁ KONSTRUKCE LÁVKY, OCELOVÁdodávka  vč.dopravy</t>
  </si>
  <si>
    <t>viz výkaz oceli - NK1 - trám mostovky  102.693=102,693 [A]  
viz výkaz oceli - NK2 -  trám mostovky  92.818=92,818 [B]  
viz výkaz oceli - závěsy viz položka R421411  -3.110=-3,110 [C]  
viz výkaz oceli - NK2 - kyvné stojky  3.711=3,711 [D]  
Celkem: A+B+C+D=196,112 [E]</t>
  </si>
  <si>
    <t>R424942</t>
  </si>
  <si>
    <t>NOSNÁ KONSTRUKCE LÁVKY, OCELOVÁmontáž, osazení</t>
  </si>
  <si>
    <t>viz výkaz oceli - NK1 - trám mostovky  102.693=102,693 [A]  
viz výkaz oceli - NK2 -  trám mostovky  92.818=92,818 [B]  
závěsy viz položka R421411  -3.110=-3,110 [C]  
viz výkaz oceli - NK2 - kyvné stojky  3.711=3,711 [D]  
Celkem: A+B+C+D=196,112 [E]</t>
  </si>
  <si>
    <t>R42841</t>
  </si>
  <si>
    <t>MOSTNÍ LOŽISKA Z OCELI NEREZ PRO ZATÍŽ DO 1,0MN</t>
  </si>
  <si>
    <t>viz příloha 306  10=10,000 [A]</t>
  </si>
  <si>
    <t>574A01</t>
  </si>
  <si>
    <t>ASFALTOVÝ BETON PRO OBRUSNÉ VRSTVY ACO 8</t>
  </si>
  <si>
    <t>3.0*(21.5+46.7)*0.04=8,184 [A]</t>
  </si>
  <si>
    <t>711</t>
  </si>
  <si>
    <t>Izolace proti vodě</t>
  </si>
  <si>
    <t>711415</t>
  </si>
  <si>
    <t>IZOLACE MOSTOVEK CELOPLOŠ POLYMERNÍ</t>
  </si>
  <si>
    <t>nástřiková izolace  3.0*(21.5+46.7)=204,600 [A]</t>
  </si>
  <si>
    <t>721</t>
  </si>
  <si>
    <t>Vnitřní kanalizace</t>
  </si>
  <si>
    <t>podélné odvodnění  2*(78.6+76.9)=311,000 [A]</t>
  </si>
  <si>
    <t>783</t>
  </si>
  <si>
    <t>Nátěry</t>
  </si>
  <si>
    <t>viz výkaz oceli  2121=2 121,000 [A]</t>
  </si>
  <si>
    <t>OP1  70.000*2+3.3*3.0=149,900 [A]  
OP2  47.3*2+1.7*3=99,700 [B]  
P2  1.5*4*3.5=21,000 [C]  
Celkem: A+B+C=270,600 [D]</t>
  </si>
  <si>
    <t>R789113</t>
  </si>
  <si>
    <t>PROTIKOROZ OCHRANA OCEL KONSTR (SYNTETICKÁ BEZEŠVÁ IZOLACE)</t>
  </si>
  <si>
    <t>viz příloha 04, pochozí izolace tl . 5 mm  155.93*3.0=467,790 [A]</t>
  </si>
  <si>
    <t>příloha 004, rubová drenáž  3.0*2=6,000 [A]</t>
  </si>
  <si>
    <t>87626</t>
  </si>
  <si>
    <t>CHRÁNIČKY Z TRUB PLAST DN DO 80MM</t>
  </si>
  <si>
    <t>viz příloha 201 a 202, chráničky DN 63 mm - OP1  4.53*2=9,060 [A]  
viz příloha 201 a 202, chráničky DN 63 mm - P2  7.46=7,460 [B]  
Celkem: A+B=16,520 [C]</t>
  </si>
  <si>
    <t>(2+9)*2=22,000 [A]</t>
  </si>
  <si>
    <t>42+21.5=63,500 [A]</t>
  </si>
  <si>
    <t>elastomerové těsnění protidotykových zábran  ((1.9-0.04+2*0.06)*12+ (1.93-0.04+2*0.06)*1+(0.23+0.025)*14)*2=58,680 [A]</t>
  </si>
  <si>
    <t>93152</t>
  </si>
  <si>
    <t>MOSTNÍ ZÁVĚRY POVRCHOVÉ POSUN DO 100MM</t>
  </si>
  <si>
    <t>příloha 306  2*3.0+3.25+2*1.512=12,274 [A]</t>
  </si>
  <si>
    <t>OK1 + OK2  1+1=2,000 [A]</t>
  </si>
  <si>
    <t>93315</t>
  </si>
  <si>
    <t>ZATĚŽOVACÍ ZKOUŠKA MOSTU STATICKÁ 2. A DALŠÍ POLE DO 300M2</t>
  </si>
  <si>
    <t>93321</t>
  </si>
  <si>
    <t>ZATĚŽ ZKOUŠKA MOSTU DYNAMIC 1.POLE DO 300M2</t>
  </si>
  <si>
    <t>93325</t>
  </si>
  <si>
    <t>ZATĚŽ ZKOUŠKA MOSTU DYNAMIC 2. A DALŠÍ POLE DO 300M2</t>
  </si>
  <si>
    <t>933331</t>
  </si>
  <si>
    <t>ZKOUŠKA INTEGRITY ULTRAZVUKEM V TRUBKÁCH PILOT SYSTÉMOVÝCH</t>
  </si>
  <si>
    <t>6=6,000 [A]</t>
  </si>
  <si>
    <t>933333</t>
  </si>
  <si>
    <t>ZKOUŠKA INTEGRITY ULTRAZVUKEM ODRAZ METOD PIT PILOT SYSTÉMOVÝCH</t>
  </si>
  <si>
    <t>příloha 102  37+2=39,000 [A]</t>
  </si>
  <si>
    <t>93541</t>
  </si>
  <si>
    <t>ŽLABY Z DÍLCŮ Z POLYMERBETONU SVĚTLÉ ŠÍŘKY DO 100MM VČETNĚ MŘÍŽÍ</t>
  </si>
  <si>
    <t>2*3=6,000 [A]</t>
  </si>
  <si>
    <t>boční plech u opěry OP1 4305 OP2  4305=4 305,000 [A]</t>
  </si>
  <si>
    <t>viz výkaz oceli  2121+1601=3 722,000 [A]</t>
  </si>
  <si>
    <t>R9112B1</t>
  </si>
  <si>
    <t>ATYPICKÉ ZÁBRADLÍ LÁVKYkompletní dodávka včetně všech povrchových úprav, kotvení výplň z tahokovu</t>
  </si>
  <si>
    <t>viz příloha 301,1 - na OK1  79*2=158,000 [A]  
viz příloha 301,2 - na OK2  83.9+69.85=153,750 [B]  
viz příloha 004 - na OP1  23.3+21.85=45,150 [C]  
viz příloha 004 - na OP2  4.6*2+20.5=29,700 [D]  
Celkem: A+B+C+D=386,600 [E]</t>
  </si>
  <si>
    <t>R93650</t>
  </si>
  <si>
    <t>LETOPOČETvlysem do betonu</t>
  </si>
  <si>
    <t>102.964=102,964 [A]</t>
  </si>
  <si>
    <t>do 12 km  102.964*2.5*12=3 088,920 [A]</t>
  </si>
  <si>
    <t xml:space="preserve">  SO 94-38-01.1</t>
  </si>
  <si>
    <t>Lávka pro pěší v km 344,374 trati Č. Budějovice – Plzeň - SCHODIŠŤĚ</t>
  </si>
  <si>
    <t>SO 94-38-01.1</t>
  </si>
  <si>
    <t>základ C30/37, schodiště  11.1=11.100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</si>
  <si>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</si>
  <si>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210 - základ schodiště  1054.51/1000=1.055 [A]</t>
  </si>
  <si>
    <t>podkladní beton C16/20, schodiště  1.2=1.200 [A]</t>
  </si>
  <si>
    <t>viz výkaz oceli - schodiště  23.766=23.766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</si>
  <si>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</si>
  <si>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30.33*0.025=0.758 [A]</t>
  </si>
  <si>
    <t>položka zahrnuje:  - dodání zvláštního betonu (plastbetonu) předepsané kvality a jeho rozprostření v předepsané tloušťce a v předepsaném tvaru</t>
  </si>
  <si>
    <t>viz výkaz oceli - typ 253  253=253.000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</si>
  <si>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</si>
  <si>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viz příloha 04, pochozí izolace tl . 5 mm  16.5=16.500 [A]</t>
  </si>
  <si>
    <t>87615</t>
  </si>
  <si>
    <t>CHRÁNIČKY Z TRUB PLAST DN DO 50MM</t>
  </si>
  <si>
    <t>viz příloha 201, chránička DN 50 mm  2=2.000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</si>
  <si>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</si>
  <si>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viz výkaz oceli  253+116=369.000 [A]</t>
  </si>
  <si>
    <t>položka zahrnuje očištění předepsaným způsobem včetně odklizení vzniklého odpadu</t>
  </si>
  <si>
    <t>viz příloha 305 - na schodišti  21.09*2+8.33*2+0.4=59.240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</si>
  <si>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</si>
  <si>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94-38-31</t>
  </si>
  <si>
    <t>Železniční propustek v km 344,658 (ev. km 344,635) trati Č. Budějovice - Plzeň</t>
  </si>
  <si>
    <t>SO 94-38-31</t>
  </si>
  <si>
    <t>Demolice stávajícího betonového žlabu</t>
  </si>
  <si>
    <t>viz příloha č. 004 - velikost žlabu odhadem  0.5*0.4*43.5=8.700 [A]</t>
  </si>
  <si>
    <t>333215</t>
  </si>
  <si>
    <t>PŘEZDĚNÍ OPĚR A KŘÍDEL Z KAMENNÉHO ZDIVA</t>
  </si>
  <si>
    <t>Lokální přezdění/dozdění</t>
  </si>
  <si>
    <t>viz příloha č. 001  0.5*2=1.000 [A]</t>
  </si>
  <si>
    <t>388110</t>
  </si>
  <si>
    <t>KABELOVOD Z BETONOVÝCH TVÁRNIC</t>
  </si>
  <si>
    <t>nový kabelovod, chráncí neznámé sítě</t>
  </si>
  <si>
    <t>viz příloha č. 004  43.5=43.500 [A]</t>
  </si>
  <si>
    <t>Položka zahrnuje veškerý materiál, výrobky a polotovary, včetně mimostaveništní a vnitrostaveništní dopravy (rovněž přesuny), včetně naložení a složení, případně s uložením.</t>
  </si>
  <si>
    <t>626111</t>
  </si>
  <si>
    <t>REPROFILACE PODHLEDŮ, SVISLÝCH PLOCH SANAČNÍ MALTOU JEDNOVRST TL 10MM</t>
  </si>
  <si>
    <t>reprofilace betonové klenby stáv. propustku</t>
  </si>
  <si>
    <t>viz příloha č. 004 - 100% z celkové plochy betonových konstrukcí  1*66.1=66.100 [A]</t>
  </si>
  <si>
    <t>62631</t>
  </si>
  <si>
    <t>SPOJOVACÍ MŮSTEK MEZI STARÝM A NOVÝM BETONEM</t>
  </si>
  <si>
    <t>Můstek pro reprofilaci stávající betonové klenby</t>
  </si>
  <si>
    <t>viz příloha č. 004 - 100% z celkové plochy betonových částí  1*66.1=66.100 [A]</t>
  </si>
  <si>
    <t>62747</t>
  </si>
  <si>
    <t>SPÁROVÁNÍ STARÉHO ZDIVA ZVLÁŠT MALTOU</t>
  </si>
  <si>
    <t>sanace propustku- kamenné zdivo - viz TZ</t>
  </si>
  <si>
    <t>viz příloha č. 004 - Stěny propustku (přespárování 50% plochy)  0.5*110.12=55.060 [A] 
viz příloha č. 004 - Dno propustku (přespárování 50% plochy)  0.5*42.88=21.440 [B] 
viz příloha č. 004 - Čelo propustku (přespárování 100% plochy)  1.0*17.70=17.700 [C] 
viz příloha č. 004 - Vývařiště (přespárování 30% plochy)  0.3*26.88=8.064 [D] 
Celkem: A+B+C+D=102.264 [E]</t>
  </si>
  <si>
    <t>631384</t>
  </si>
  <si>
    <t>MAZANINA ZE ŽELEZOBETONU DO C25/30 (B30) VČET VÝZTUŽE</t>
  </si>
  <si>
    <t>podklad pod betonové tvárnice</t>
  </si>
  <si>
    <t>viz příloha č. 004 - (š*v*d)  0.5*0.15*43.5=3.263 [A]</t>
  </si>
  <si>
    <t>938443</t>
  </si>
  <si>
    <t>OČIŠTĚNÍ ZDIVA OTRYSKÁNÍM TLAKOVOU VODOU DO 1000 BARŮ</t>
  </si>
  <si>
    <t>očištění všech ploch kamenného zdiva, tlak do 800 barů</t>
  </si>
  <si>
    <t>viz příloha č. 004  110.12+42.88+17.70+26.86=197.560 [A]</t>
  </si>
  <si>
    <t>938543</t>
  </si>
  <si>
    <t>OČIŠTĚNÍ BETON KONSTR OTRYSKÁNÍM TLAK VODOU DO 1000 BARŮ</t>
  </si>
  <si>
    <t>očištění betonové klenby, tlak do 800 barů</t>
  </si>
  <si>
    <t>viz příloha č. 004  66.1=66.100 [A]</t>
  </si>
  <si>
    <t>odstranění stávajcío žlabu</t>
  </si>
  <si>
    <t xml:space="preserve">  SO 96-38-01</t>
  </si>
  <si>
    <t>Železniční most v km 343,801 (ev. km 343,808) trati Č. Budějovice – Plzeň</t>
  </si>
  <si>
    <t>SO 96-38-01</t>
  </si>
  <si>
    <t>viz položka 13173A  3640*1.8+0.403=6 552.403 [A] 
viz položka 264142  389*3.14*1.2^2/4*1.8=791.506 [B] 
Celkem: A+B=7 343.909 [C]</t>
  </si>
  <si>
    <t>880*2.5=2 200.000 [A]</t>
  </si>
  <si>
    <t>015420</t>
  </si>
  <si>
    <t>POPLATKY ZA LIKVIDACŮ ODPADŮ NEKONTAMINOVANÝCH - 17 06 04  ZBYTKY IZOLAČNÍCH MATERIÁLŮ</t>
  </si>
  <si>
    <t>viz položka 97817  300*0.0045=1.350 [A]</t>
  </si>
  <si>
    <t>14*24*2=672.000 [A]</t>
  </si>
  <si>
    <t>Položka čerpání vody na povrchu zahrnuje i potrubí, pohotovost záložní čerpací soupravy a zřízení čerpací jímky. Součástí položky je také následná demontáž a likvidace těchto zařízení</t>
  </si>
  <si>
    <t>11523</t>
  </si>
  <si>
    <t>PŘEVEDENÍ VODY POTRUBÍM DN 300 NEBO ŽLABY R.O. DO 1,0M</t>
  </si>
  <si>
    <t>příloha 101 30 102  2*15=30.000 [A]</t>
  </si>
  <si>
    <t>Položka převedení vody na povrchu zahrnuje zřízení, udržování a odstranění příslušného zařízení. Převedení vody se uvádí buď průměrem potrubí (DN) nebo délkou rozvinutého obvodu žlabu (r.o.).</t>
  </si>
  <si>
    <t>viz položka 171101  400=400.000 [A] 
viz položka 17411  187.2=187.200 [B] 
Celkem: A+B=587.200 [C]</t>
  </si>
  <si>
    <t>do 27 km  587.2*27=15 854.400 [A]</t>
  </si>
  <si>
    <t>viz příloha 101 a 102 - OP1  1620=1 620.000 [A] 
viz příloha 101 a 102 - OP2  2020=2 020.000 [B] 
Celkem: A+B=3 640.000 [C]</t>
  </si>
  <si>
    <t>do 27 km  3640*27=98 280.000 [A]</t>
  </si>
  <si>
    <t>171101</t>
  </si>
  <si>
    <t>ULOŽENÍ SYPANINY DO NÁSYPŮ SE ZHUTNĚNÍM DO 95% PS</t>
  </si>
  <si>
    <t>viz 3D - svahové kužely - u křídla K1  100=100.000 [A] 
viz 3D - svahové kužely - u křídla K2  100=100.000 [B] 
viz 3D - svahové kužely - u křídla K3  100=100.000 [C] 
viz 3D - svahové kužely - u křídla K4  100=100.000 [D] 
Celkem: A+B+C+D=400.000 [E]</t>
  </si>
  <si>
    <t>viz položka 13173A  3640+0.223=3 640.223 [A] 
viz položka 264142  389*3.14*1.2^2/4=439.726 [B] 
Celkem: A+B=4 079.949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</si>
  <si>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</si>
  <si>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3D - zásyp základů - OP1 15.6*6=93.600 [A] 
viz 3D - zásyp základů - OP2 15.6*6=93.600 [B] 
Celkem: A+B=187.200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</si>
  <si>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</si>
  <si>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příloha 004 a 005 - ochrana drenážní trubky  0.3*10*2=6.000 [A]</t>
  </si>
  <si>
    <t>Položka zahrnuje:  - dodávku předepsaného materiálu pro drenážní vrstvu, včetně mimostaveništní a vnitrostaveništní dopravy  - provedení drenážní vrstvy předepsaných rozměrů a předepsaného tvaru</t>
  </si>
  <si>
    <t>224325</t>
  </si>
  <si>
    <t>PILOTY ZE ŽELEZOBETONU C30/37</t>
  </si>
  <si>
    <t>viz příloha 103  (21*8.0+17*13.0)*3.14*1.2^2/4+0.223=439.949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</si>
  <si>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</si>
  <si>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příloha 103 - armokoš typ 0.018, 19 kusů (položka 7)  0.942*19/1000=0.018 [A] 
viz příloha 103 - armokoš typ 0.002, 2 kusy (položka 7), položka 9 je obsažená v položce zkoušení pilot  0.942*2/1000=0.002 [B] 
viz příloha 103 - armokoš typ 0.014, 15 kusů (položka 7)  0.942*15/1000=0.014 [C] 
viz příloha 103 - armokoš typ 0.002, 2 kusy (položka 7), položka 9 je obsažená v položce zkoušení pilot  0.942*2/1000=0.002 [D] 
Celkem: A+B+C+D=0.036 [E]</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</si>
  <si>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</si>
  <si>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103 - armokoš typ 12.444, 19 kusů  654.931*19/1000=12.444 [A] 
viz příloha 103 - armokoš typ 1.314, 2 kusy  656.795*2/1000=1.314 [B] 
viz příloha 103 - armokoš typ 14.448, 15 kusů  963.171*15/1000=14.448 [C] 
viz příloha 103 - armokoš typ 1.929, 2 kusy  965.035*2/1000-0.001=1.929 [D] 
Celkem: A+B+C+D=30.135 [E]</t>
  </si>
  <si>
    <t>viz příloha 101 - výkopový plán a pažení - fáze 1 - zápory HEB 160 - Z1  4.0*0.0426=0.170 [A] 
viz příloha 101 - výkopový plán a pažení - fáze 1 - zápory HEB 160 - Z2  5.0*0.0426=0.213 [B] 
viz příloha 101 - výkopový plán a pažení - fáze 1 - zápory HEB 160 - Z3  6.0*0.0426=0.256 [C] 
viz příloha 101 - výkopový plán a pažení - fáze 1 - zápory HEB 160 - Z4  8.0*0.0426=0.341 [D] 
viz příloha 101 - výkopový plán a pažení - fáze 1 - zápory HEB 160 - Z5  10.0*0.0426=0.426 [E] 
viz příloha 101 - výkopový plán a pažení - fáze 1 - zápory HEB 160 - Z6-Z9  4*12.0*0.0426=2.045 [F] 
viz příloha 101 - výkopový plán a pažení - fáze 1 - zápory HEB 160 - Z10  11.0*0.0426=0.469 [G] 
viz příloha 101 - výkopový plán a pažení - fáze 1 - zápory HEB 160 - Z11  10.0*0.0426=0.426 [H] 
viz příloha 101 - výkopový plán a pažení - fáze 1 - zápory HEB 160 - Z12  9.0*0.0426=0.383 [I] 
viz příloha 101 - výkopový plán a pažení - fáze 1 - zápory HEB 160 - Z13  8.0*0.0426=0.341 [J] 
viz příloha 101 - výkopový plán a pažení - fáze 1 - zápory HEB 160 - Z14  7.0*0.0426=0.298 [K] 
viz příloha 101 - výkopový plán a pažení - fáze 1 - zápory HEB 160 - Z15  6.0*0.0426=0.256 [L] 
viz příloha 101 - výkopový plán a pažení - fáze 1 - zápory HEB 160 - Z16  5.0*0.0426=0.213 [M] 
viz příloha 101 - výkopový plán a pažení - fáze 1 - převázky 2 x U 240  38*1.25*0.0664=3.154 [N] 
viz příloha 101 - výkopový plán a pažení - fáze 1 - převázky 2 x U 240  3*1.5*0.0664=0.299 [O] 
viz příloha 101 - výkopový plán a pažení - fáze 1 - převázky 2 x U 240  16*1.7*0.0664=1.806 [P] 
konstrukční ocel (30% z hmotnosti převázek)  5.2589*0.3-0.001=1.577 [Q] 
Celkem: A+B+C+D+E+F+G+H+I+J+K+L+M+N+O+P+Q=12.673 [R]</t>
  </si>
  <si>
    <t>položka zahrnuje opotřebení ocelových zápor, jejich osazení do připravených vrtů včetně zabetonování konců a obsypu, případně jejich zaberanění a jejich odstranění. Ocelová převázka se započítá do výsledné hmotnosti.</t>
  </si>
  <si>
    <t>viz příloha 101 - výkopový plán a pažení - fáze 1 - pažiny tl. 80 mm  20.324*0.08+64.228*0.08=6.764 [A] 
viz příloha 102 - výkopový plán a pažení - fáze 2 - pažiny tl. 80 mm, Z20 až Z26  6.1*2*0.08=0.976 [B] 
Celkem: A+B=7.740 [C]</t>
  </si>
  <si>
    <t>položka zahrnuje osazení pažin bez ohledu na druh, jejich opotřebení a jejich odstranění</t>
  </si>
  <si>
    <t>227831</t>
  </si>
  <si>
    <t>MIKROPILOTY KOMPLET D DO 150MM NA POVRCHU</t>
  </si>
  <si>
    <t>viz příloha 101 - výkopový plán a pažení - fáze 1 - mikropiloty - M1-M2  2*11.0=22.000 [A] 
viz příloha 101 - výkopový plán a pažení - fáze 1 - mikropiloty - M3-M15  13*12.0=156.000 [B] 
viz příloha 101 - výkopový plán a pažení - fáze 1 - mikropiloty - M16-M26  11*12.0=132.000 [C] 
příloha 104, založení nosné konstrukce NK1 - mikropiloty v sloupech TI  28*13.6=380.800 [D] 
Celkem: A+B+C+D=690.800 [E]</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</si>
  <si>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</si>
  <si>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26123</t>
  </si>
  <si>
    <t>VRTY PRO KOTVENÍ, INJEKTÁŽ A MIKROPILOTY NA POVRCHU TŘ. II D DO 150MM</t>
  </si>
  <si>
    <t>viz příloha 101 - výkopový plán a pažení - fáze 1 - vrty kotev - K1 až K57  8*11.0+7*10.0+6*9.0+11*12.0+9*11.0+9*10.0+7*9.0=596.000 [A] 
viz příloha 101 - výkopový plán a pažení - fáze 1 - vrty mikropilot - M1 až M26  2*11.0+24*12.0=310.000 [B] 
odpočet vrtů v železobetonu  -47.25=-47.250 [C] 
viz příloha 102 - výkopový plán a pažení - fáze 2 - vrty kotev - K1 až K57  8*11.0+7*10.0+6*9.0+11*12.0+9*11.0+9*10.0+7*9.0=596.000 [D] 
viz příloha 104 - vrty TI - podloží 1  22*9.85=216.700 [E] 
Celkem: A+B+C+D+E=1 671.450 [F]</t>
  </si>
  <si>
    <t>položka zahrnuje:  přemístění, montáž a demontáž vrtných souprav  svislou dopravu zeminy z vrtu  vodorovnou dopravu zeminy bez uložení na skládku  případně nutné pažení dočasné (včetně odpažení) i trvalé</t>
  </si>
  <si>
    <t>viz příloha 104 - vrty TI - podloží 2  22*3.0=66.000 [A]</t>
  </si>
  <si>
    <t>26153</t>
  </si>
  <si>
    <t>VRTY PRO KOTVENÍ, INJEKTÁŽ A MIKROPILOTY NA POVRCHU TŘ. V D DO 150MM</t>
  </si>
  <si>
    <t>viz příloha 101 - výkopový plán a pažení - fáze 1 - vrty mikropilot do železobetonu - M1 až M26  11*1.0+3*8.75+10*1.0=47.250 [A] 
příloha 104 - vrty pro mikropiloty v sloupech TI 47.25 VP piloty  22*10+6*10=280.000 [B] 
Celkem: A+B=327.250 [C]</t>
  </si>
  <si>
    <t>viz příloha 101 - výkopový plán a pažení - fáze 1 - vrty zápor - Z1-Z16  4+5+6+8+10+4*12+11+10+9+8+7+6+5=137.000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</si>
  <si>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</si>
  <si>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264242</t>
  </si>
  <si>
    <t>VRTY PRO PILOTY TŘ. II D DO 1200MM</t>
  </si>
  <si>
    <t>viz příloha 103  21*8.0+17*13.0=389.000 [A]</t>
  </si>
  <si>
    <t>viz příloha 201 a 202 - základy NK1  136.8=136.800 [A] 
viz příloha 201 a 202 - základy NK2  136.8=136.800 [B] 
Celkem: A+B=273.600 [C]</t>
  </si>
  <si>
    <t>viz příloha 205 a 206 - výztuž základu O1-NK2 30.839 K3  28.03555*1.1=30.839 [A] 
viz příloha 205 a 206 - výztuž základu O2-NK1 30.839 K2  28.03555*1.1=30.839 [B] 
viz příloha 205 a 206 - výztuž základu O2-NK2 30.839 K4  28.03555*1.1*1.1=33.923 [C] 
viz příloha 205 a 206 - výztuž základu O1-NK1 30.839 K1  28.03555*1.1*1.1=33.923 [D] 
Celkem: A+B+C+D=129.524 [E]</t>
  </si>
  <si>
    <t>285365</t>
  </si>
  <si>
    <t>KOTVENÍ NA POVRCHU Z BETONÁŘSKÉ VÝZTUŽE DL. DO 7M</t>
  </si>
  <si>
    <t>viz příloha 102 - výkopový plán a pažení - fáze 2 - táhla  5*3*2=30.000 [A]</t>
  </si>
  <si>
    <t>položka zahrnuje dodávku předepsané kotvy, případně její protikorozní úpravu, její osazení do vrtu, zainjektování a napnutí, případně opěrné desky  nezahrnuje vrty</t>
  </si>
  <si>
    <t>viz příloha 101 - výkopový plán a pažení - fáze 1 - K16-K21  6=6.000 [A] 
viz příloha 101 - výkopový plán a pažení - fáze 1 - K51-57  7=7.000 [B] 
viz příloha 102 - výkopový plán a pažení - fáze 2 - K16-K21  6=6.000 [C] 
viz příloha 102 - výkopový plán a pažení - fáze 2 - K51-57  7=7.000 [D] 
Celkem: A+B+C+D=26.000 [E]</t>
  </si>
  <si>
    <t>viz příloha 101 - výkopový plán a pažení - fáze 1 - K1-K8  8=8.000 [A] 
viz příloha 101 - výkopový plán a pažení - fáze 1 - K9-K15  7=7.000 [B] 
viz příloha 101 - výkopový plán a pažení - fáze 1 - K22-K32  11=11.000 [C] 
viz příloha 101 - výkopový plán a pažení - fáze 1 - K33-K41  9=9.000 [D] 
viz příloha 101 - výkopový plán a pažení - fáze 1 - K42-K50  9=9.000 [E] 
viz příloha 102 - výkopový plán a pažení - fáze 2 - K1-K8  8=8.000 [F] 
viz příloha 102 - výkopový plán a pažení - fáze 2 - K9-K15  7=7.000 [G] 
viz příloha 102 - výkopový plán a pažení - fáze 2 - K22-K32  11=11.000 [H] 
viz příloha 102 - výkopový plán a pažení - fáze 2 - K33-K41  9=9.000 [I] 
viz příloha 102 - výkopový plán a pažení - fáze 2 - K42-K50  9=9.000 [J] 
Celkem: A+B+C+D+E+F+G+H+I+J=88.000 [K]</t>
  </si>
  <si>
    <t>viz příloha 101 - výkopový plán a pažení - fáze 1 - K1-K8  8*1.0=8.000 [A] 
viz příloha 101 - výkopový plán a pažení - fáze 1 - K22-K32  11*2.0=22.000 [B] 
viz příloha 101 - výkopový plán a pažení - fáze 1 - K33-K41  9*1.0=9.000 [C] 
viz příloha 102 - výkopový plán a pažení - fáze 2 - K1-K8  8*1.0=8.000 [D] 
viz příloha 102 - výkopový plán a pažení - fáze 2 - K22-K32  11*2.0=22.000 [E] 
viz příloha 102 - výkopový plán a pažení - fáze 2 - K33-K41  9*1.0=9.000 [F] 
Celkem: A+B+C+D+E+F=78.000 [G]</t>
  </si>
  <si>
    <t>položka zahrnuje příplatek k ceně kotvy za další 1m přes 10m  zahrnuje dodávku 1m předepsané kotvy, případně její protikorozní úpravu, její osazení do vrtu, zainjektování a napnutí</t>
  </si>
  <si>
    <t>288242</t>
  </si>
  <si>
    <t>TRYSKOVÁ INJEKTÁŽ D SLOUPU DO 600MM DL VRTU DO 10M V PODZEMÍ</t>
  </si>
  <si>
    <t>příloha 104  22*10.0*3.14*0.6^2/4*1.1+0.035=68.424 [A]</t>
  </si>
  <si>
    <t>289324</t>
  </si>
  <si>
    <t>STŘÍKANÝ ŽELEZOBETON DO C25/30</t>
  </si>
  <si>
    <t>viz příloha 101 - výkopový plán a pažení - fáze 1  90.94*0.1+65.63*0.1=15.657 [A]</t>
  </si>
  <si>
    <t>289366</t>
  </si>
  <si>
    <t>VÝZTUŽ STŘÍKANÉHO BETONU Z KARI SITÍ</t>
  </si>
  <si>
    <t>viz příloha 101 - výkopový plán a pažení - fáze 1  156.57*0.0079=1.237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</si>
  <si>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</si>
  <si>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201 a 202 - římsa NK1  15.9=15.900 [A] 
viz příloha 201 a 202 - římsa NK2  15.9=15.900 [B] 
Celkem: A+B=31.800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</si>
  <si>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</si>
  <si>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210 - výztuž říms K1, K3  427.68/1000*2=0.855 [A] 
viz příloha 210 - výztuž říms K2, K4  475.31/1000*2=0.951 [B] 
Celkem: A+B=1.806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</si>
  <si>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</si>
  <si>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3D - monolitický obklad - opěra 6.2 křídla OP1  6.2=6.200 [A] 
viz 3D - monolitický obklad - opěra 6.2 křídla OP2  6.2=6.200 [B] 
Celkem: A+B=12.400 [C]</t>
  </si>
  <si>
    <t>333366</t>
  </si>
  <si>
    <t>VÝZTUŽ MOSTNÍCH OPĚR A KŘÍDEL Z KARI SÍTÍ</t>
  </si>
  <si>
    <t>výztuž monolitického obkladu kari sítí 8/100/100 (2 vrstvy) - opěra 0.49 křídla OP1  6.2/0.2*2*7.9/1000=0.490 [A] 
výztuž monolitického obkladu kari sítí 8/100/100 (2 vrstvy) - opěra 0.49 křídla OP2  6.2/0.2*2*7.9/1000=0.490 [B] 
Celkem: A+B=0.980 [C]</t>
  </si>
  <si>
    <t>viz příloha 301, zábradlí  2952=2 952.000 [A]</t>
  </si>
  <si>
    <t>viz příloha 201 a 202, polorám a křídla - NK1  313.3=313.300 [A] 
viz příloha 201 a 202, polorám a křídla - NK2  313.3=313.300 [B] 
Celkem: A+B=626.600 [C]</t>
  </si>
  <si>
    <t>viz příloha 207.1 a 207.2 - dříky O1-NK2 20.483 K3  18621.11/1000*1.1=20.483 [A] 
viz příloha 207.1 a 207.2 - dříky O2-NK1 20.483 K2  18621.11/1000*1.1=20.483 [B] 
viz příloha 208.1 a 208.2 - dříky O2-NK2 20.483 K4  18621.11/1000*1.1*1.1=22.532 [C] 
viz příloha 208.1 a 208.2 - dříky O1-NK1 20.483 K1  18621.11/1000*1.1*1.1=22.532 [D] 
viz příloha 209 - deska NK1 včetně římsy  14298.58/1000*1.1=15.728 [E] 
viz příloha 209 - deska NK2 včetně římsy  14298.58/1000*1.1=15.728 [F] 
Celkem: A+B+C+D+E+F=117.486 [G]</t>
  </si>
  <si>
    <t>R333125</t>
  </si>
  <si>
    <t>MOSTNÍ OPĚRY A KŘÍDLA Z DÍLCŮ ŽELEZOBETON DO C30/37provizorní úložný práh, předem vyrobený, včetně výztuže</t>
  </si>
  <si>
    <t>příloha 204 a 211 - úložný práh OP1  14.7=14.700 [A] 
příloha 204 a 211 - úložný práh OP2  14.7=14.700 [B] 
Celkem: A+B=29.400 [C]</t>
  </si>
  <si>
    <t>viz 3D - opěra 31 křídlo OP1  31=31.000 [A] 
viz 3D - opěra 31 křídlo OP2  31=31.000 [B] 
Celkem: A+B=62.000 [C]</t>
  </si>
  <si>
    <t>451311</t>
  </si>
  <si>
    <t>PODKL A VÝPLŇ VRSTVY Z PROST BET DO C8/10</t>
  </si>
  <si>
    <t>viz 3D - podkladní beton pod základy - fáze 1 OP1  80*0.15=12.000 [A] 
viz 3D - podkladní beton pod základy - fáze 1 OP2  88.2*0.15=13.230 [B] 
viz 3D - podkladní beton pod základy - fáze 2 OP1  83*0.15=12.450 [C] 
viz 3D - podkladní beton pod základy - fáze 2 OP2  74*0.15=11.100 [D] 
Celkem: A+B+C+D=48.780 [E]</t>
  </si>
  <si>
    <t>příloha 004 - podkladní beton odláždění, beton C20/25 - opěra OP1  45.6*0.15=6.840 [A] 
příloha 004 - podkladní beton odláždění, beton C20/25 - opěra OP2  45.6*0.15=6.840 [B] 
Celkem: A+B=13.680 [C]</t>
  </si>
  <si>
    <t>457313</t>
  </si>
  <si>
    <t>VYROVNÁVACÍ A SPÁDOVÝ PROSTÝ BETON C16/20</t>
  </si>
  <si>
    <t>viz příloha 004 a 005 - spádový beton - OP1  9.5*31=294.500 [A] 
viz příloha 004 a 005 - spádový beton - OP2  9.5*31=294.500 [B] 
Celkem: A+B=589.000 [C]</t>
  </si>
  <si>
    <t>458523</t>
  </si>
  <si>
    <t>VÝPLŇ ZA OPĚRAMI A ZDMI Z KAMENIVA DRCENÉHO, INDEX ZHUTNĚNÍ ID DO 0,9</t>
  </si>
  <si>
    <t>viz příloha 004 a 005 - OP1  9.43*14.6=137.678 [A] 
viz příloha 004 a 005 - OP2  9.43*14.2=133.906 [B] 
Celkem: A+B=271.584 [C]</t>
  </si>
  <si>
    <t>viz příloha 102 - součást pažení  50*4.9*2=490.000 [A]</t>
  </si>
  <si>
    <t>položka zahrnuje:  - dodávku mezerovitého betonu předepsané kvality a zásyp se zhutněním včetně mimostaveništní a vnitrostaveništní dopravy</t>
  </si>
  <si>
    <t>viz příloha 005 a 007  8.9*0.6*5.2*2=55.536 [A]</t>
  </si>
  <si>
    <t>položka zahrnuje:  - dodávku a vyrovnání lomového kamene předepsané frakce do předepsaného tvaru včetně mimostaveništní a vnitrostaveništní dopravy  není-li v zadávací dokumentaci uvedeno jinak, jedná se o nakupovaný materiál</t>
  </si>
  <si>
    <t>příloha 004 - odláždění lomovým kamenem - opěra OP1  45.6*0.2=9.120 [A] 
příloha 004 - odláždění lomovým kamenem - opěra OP2  45.6*0.2=9.120 [B] 
Celkem: A+B=18.240 [C]</t>
  </si>
  <si>
    <t>MOSTNÍ NOSNÍKY Z OCELI S 355montáž, dodávka</t>
  </si>
  <si>
    <t>viz příloha 012 - NK1  58709*0.001=58.709 [A] 
viz příloha 012 - NK2  58709*0.001=58.709 [B] 
Celkem: A+B=117.418 [C]</t>
  </si>
  <si>
    <t>582622</t>
  </si>
  <si>
    <t>KRYTY Z BETON DLAŽDIC SE ZÁMKEM ŠEDÝCH TL 80MM DO LOŽE Z MC</t>
  </si>
  <si>
    <t>příloha 004, zámková dlažba obnoveného chodníku pod mostem  14*2.5*2=70.000 [A]</t>
  </si>
  <si>
    <t>Úpravy povrchu</t>
  </si>
  <si>
    <t>viz příloha 010 - SVI 1  235.4*0.05=11.770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</si>
  <si>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</si>
  <si>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631366</t>
  </si>
  <si>
    <t>VÝZTUŽ MAZANIN Z KARI SÍTÍ</t>
  </si>
  <si>
    <t>výztuž KARI SÍTÍ 4/4- 100/100 mm  235.4*0.00198=0.466 [A]</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</si>
  <si>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</si>
  <si>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R711001-2091</t>
  </si>
  <si>
    <t>IZOLACE SVI 1</t>
  </si>
  <si>
    <t>viz příloha 010 - SVI 1a  235.4=235.400 [A]</t>
  </si>
  <si>
    <t>R711001-2092</t>
  </si>
  <si>
    <t>viz příloha 010 - SVI 2  652.7=652.700 [A]</t>
  </si>
  <si>
    <t>viz výkaz oceli - typ B  146=146.000 [A]</t>
  </si>
  <si>
    <t>viz 3D - opěra 206.667 křídlo OP1  31/0.15=206.667 [A] 
viz 3D - opěra 206.667 křídlo OP2  31/0.15-0.001=206.666 [B] 
Celkem: A+B=413.333 [C]</t>
  </si>
  <si>
    <t>viz příloha 004  2*12=24.000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</si>
  <si>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</si>
  <si>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příloha 004, podél zámkové dlažby obnoveného chodníku pod mostem  14*2=28.000 [A] 
příloha 004, podél dlažby z lomového kamene  (14.93+15.92+13.04+12.55)*1.2+0.5*4=69.728 [B] 
Celkem: A+B=97.728 [C]</t>
  </si>
  <si>
    <t>917224</t>
  </si>
  <si>
    <t>SILNIČNÍ A CHODNÍKOVÉ OBRUBY Z BETONOVÝCH OBRUBNÍKŮ ŠÍŘ 150MM</t>
  </si>
  <si>
    <t>příloha 004, podél zámkové dlažby obnoveného chodníku pod mostem  14*2=28.000 [A]</t>
  </si>
  <si>
    <t>viz příloha 010 - SVI - NK1 - římsa (tl. 20 mm)  0.8=0.800 [A] 
viz příloha 010 - SVI - NK2 - římsa (tl. 20 mm)  0.8=0.800 [B] 
viz příloha 010 - SVI - křídla - římsa (tl. 20 mm)  0.8=0.800 [C] 
Celkem: A+B+C=2.400 [D]</t>
  </si>
  <si>
    <t>položka zahrnuje dodávku a osazení předepsaného materiálu, očištění ploch spáry před úpravou, očištění okolí spáry po úpravě</t>
  </si>
  <si>
    <t>viz příloha 010 - SVI - NK x křídla (tl. 30 mm)  0.8=0.800 [A]</t>
  </si>
  <si>
    <t>viz příloha 010 - SVI - NK1 x NK2 (tl. 40 mm)  40.6=40.600 [A]</t>
  </si>
  <si>
    <t>931231</t>
  </si>
  <si>
    <t>VÝPLŇ DILATAČNÍCH SPAR Z PRYŽOVÝCH PÁSŮ ŠÍŘKY DO 200MM HLADKÝCH</t>
  </si>
  <si>
    <t>viz příloha 010 - elastomerový těsnící pás vnější  29=29.000 [A] 
viz příloha 010 - elastomerový těsnící pás  42=42.000 [B] 
Celkem: A+B=71.000 [C]</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</si>
  <si>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</si>
  <si>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</si>
  <si>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38=38.000 [A]</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</si>
  <si>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</si>
  <si>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935412</t>
  </si>
  <si>
    <t>ŽLABY A RIGOLY Z BETONOVÝCH ŽLABOVEK ŠÍŘKY DO 600 MM DO BETONU</t>
  </si>
  <si>
    <t>příloha 004, žlab podél obnoveného chodníku pod mostem  14*2=28.000 [A]</t>
  </si>
  <si>
    <t>1. Položka obsahuje:   – veškerý materiál, výrobky a polotovary, včetně mimostaveništní a vnitrostaveništní dopravy (rovněž přesuny), včetně naložení a složení, případně s uložením   – zahrnují veškeré práce a materiál nutné pro zřízení těchto konstrukcí, včetně lože, ukončení, patek, spárování, úpravy vtoku a výtoku  2. Položka neobsahuje:   X  3. Způsob měření:  Měří se metr délkový.</t>
  </si>
  <si>
    <t>936501</t>
  </si>
  <si>
    <t>DROBNÉ DOPLŇK KONSTR KOVOVÉ NEREZ</t>
  </si>
  <si>
    <t>viz příloha 010 - SVI 2 - ukončení izolace na boku žlabu NK  90.2*0.04*0.005*8000=144.320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</si>
  <si>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</si>
  <si>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viz příloha 012  470=470.000 [A]</t>
  </si>
  <si>
    <t>DOČASNÉ KONSTRUKCE Z OCEL NOSNÍKŮ VČET ODSTRANOCHRANNÝ RÁM</t>
  </si>
  <si>
    <t>příloha 001  1=1.000 [A]</t>
  </si>
  <si>
    <t>OP1 + OP2 + NK  330+330+220=880.000 [A]</t>
  </si>
  <si>
    <t>do 12 km  880*2.5*12=26 400.000 [A]</t>
  </si>
  <si>
    <t>M043</t>
  </si>
  <si>
    <t>Ocelové konstrukce</t>
  </si>
  <si>
    <t>R430150001</t>
  </si>
  <si>
    <t>Doprava provizoria + úlož. bloků tam a zpět - vč. naložení a složení</t>
  </si>
  <si>
    <t>120=120.000 [A]</t>
  </si>
  <si>
    <t>R430150002</t>
  </si>
  <si>
    <t>Nájemné za provizorium</t>
  </si>
  <si>
    <t>DEN</t>
  </si>
  <si>
    <t>150=150.000 [A]</t>
  </si>
  <si>
    <t>R430150003</t>
  </si>
  <si>
    <t>Silniční jeřáb, sestavení , doprava, vlastní činnost - hmotn. provizoria 46t, vyložení 16m</t>
  </si>
  <si>
    <t>R430150004</t>
  </si>
  <si>
    <t>Silniční jeřáb, sestavení , doprava, vlastní činnost - hmotn. 40t, vyložení 16m</t>
  </si>
  <si>
    <t>R430150005</t>
  </si>
  <si>
    <t>Vyjmutí stávající OK, přeprava, složení - hmotn.  40t</t>
  </si>
  <si>
    <t>R430150121</t>
  </si>
  <si>
    <t>Montáž mostního provizoria ruční posun od 40 t do 5 m</t>
  </si>
  <si>
    <t>R430150202</t>
  </si>
  <si>
    <t>Úprava výšky a směru mostního provizoria délky přes 20 m</t>
  </si>
  <si>
    <t>R430154104</t>
  </si>
  <si>
    <t>Montáž mostního provizoria rozpětí 21 m, nosník truhlíkový typ MP I</t>
  </si>
  <si>
    <t>R430154204</t>
  </si>
  <si>
    <t>Demontáž mostního provizoria rozpětí 21 m, nosník truhlíkový typ MP I</t>
  </si>
  <si>
    <t>R430154304</t>
  </si>
  <si>
    <t>Osazení mostního provizoria rozpětí 21 m, nosník truhlíkový typ MP I</t>
  </si>
  <si>
    <t>R430154404</t>
  </si>
  <si>
    <t>Vyjmutí mostního provizoria rozpětí 21 m, nosník truhlíkový typ MP I</t>
  </si>
  <si>
    <t xml:space="preserve">  SO 96-38-31</t>
  </si>
  <si>
    <t>Železniční propustek v km 343,677 (ev. km 343,665) trati Č. Budějovice - Plzeň</t>
  </si>
  <si>
    <t>SO 96-38-31</t>
  </si>
  <si>
    <t>viz položka 13173A  352.26*1.8=634.068 [A]</t>
  </si>
  <si>
    <t>viz položka 96616A  32.723*2.5=81.808 [A] 
viz položka 966358  14.430*2.055-0.001=29.653 [B] 
Celkem: A+B=111.461 [C]</t>
  </si>
  <si>
    <t>viz příloha 3 352.26 4  (15-3.2)*(1.9+9.5)/2*3.8+3.2*(3.5+12.4)/2*3.8=352.260 [A]</t>
  </si>
  <si>
    <t>do 27 km  352.26*27=9 511.020 [A]</t>
  </si>
  <si>
    <t>viz položka 13173A  352.26=352.260 [A]</t>
  </si>
  <si>
    <t>viz příloha 3 a 4  ((22.4+11.3)/2-3.2)*(1.9+9.5)/2*3.8+3.2*(3.5+12.4)/2*3.0=371.979 [A] 
viz příloha 3 a 4 - odpočet objemu šachty  -5.986*2.6=-15.564 [B] 
viz příloha 3 a 4 - odpočet objemu trub  -1.543*(19.34+18.0)/2=-28.808 [C] 
viz příloha 3 a 4 - odpočet základu trub  -8.211=-8.211 [D] 
viz příloha 3 a 4 - odpočet podkladního betonu  -4.750+0.001=-4.749 [E] 
Celkem: A+B+C+D+E=314.647 [F]</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</si>
  <si>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</si>
  <si>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příloha 3 a 4 - zápory HEB 140  5*5.9*0.0337=0.994 [A] 
viz příloha 3 a 4 - převázky 2 x U 240  3*1.7*2*0.0332=0.339 [B] 
Celkem: A+B=1.333 [C]</t>
  </si>
  <si>
    <t>viz příloha 3 1.52 4, mikrozáporové pažení  5.0*3.8*0.08=1.520 [A]</t>
  </si>
  <si>
    <t>26113</t>
  </si>
  <si>
    <t>VRTY PRO KOTVENÍ, INJEKTÁŽ A MIKROPILOTY NA POVRCHU TŘ. I D DO 150MM</t>
  </si>
  <si>
    <t>viz příloha 3 24 4, vrty pro kotvy mikrozáporového pažení; 3*8,024=24.000 [A]</t>
  </si>
  <si>
    <t>264115</t>
  </si>
  <si>
    <t>VRTY PRO PILOTY TŘ. I D DO 300MM</t>
  </si>
  <si>
    <t>viz příloha 3 26.5 4, vrty pro zápory  5*5.3=26.500 [A]</t>
  </si>
  <si>
    <t>272314</t>
  </si>
  <si>
    <t>ZÁKLADY Z PROSTÉHO BETONU DO C25/30</t>
  </si>
  <si>
    <t>viz příloha 3 a 4 - základový práh pod patkovou troubou se šikmým čelem  1.75*0.4*0.7=0.490 [A] 
viz příloha 3 a 4 - koncový práh dlažby  0.4*0.25*0.3=0.030 [B] 
Celkem: A+B=0.520 [C]</t>
  </si>
  <si>
    <t>viz příloha 4, betonový základ pod troubami  19.35*1.5*0.25+0.222*2*2.15=8.211 [A]</t>
  </si>
  <si>
    <t>272366</t>
  </si>
  <si>
    <t>VÝZTUŽ ZÁKLADŮ Z KARI SÍTÍ</t>
  </si>
  <si>
    <t>viz příloha 4, betonový základ pod troubami, výztuž sítí 8/100x100  19.35*1.5*0.0079*1.1=0.252 [A]</t>
  </si>
  <si>
    <t>viz příloha 3 3 4, DOČASNÉ KOTVY 2xLp 15,5 mm/1800 MPaá 2400 mm  3=3.000 [A]</t>
  </si>
  <si>
    <t>viz příloha 3 8.258 4, vtoková jímka  (2.1*2.6*3.45)-(1.5*2.0*3.15)-(1.110*0.3*2)-(1.543*0.3)=8.258 [A]</t>
  </si>
  <si>
    <t>viz příloha 006, výztuž šachty  1.0901*1.15=1.254 [A]</t>
  </si>
  <si>
    <t>viz příloha 4 - pod vtokovou jímkou  3.2*3.0*0.1=0.960 [A] 
viz příloha 4 - pod základem trub  18.95*2.0*0.1=3.790 [B] 
Celkem: A+B=4.750 [C]</t>
  </si>
  <si>
    <t>viz příloha 3 a 4 - dno vtokové jímky  1.5*2.0*0.1=0.300 [A] 
viz příloha 3 a 4 - odláždění na výtoku  (5.240*1.2+7.305*1.1+4.14*0.4)*0.1=1.598 [B] 
Celkem: A+B=1.898 [C]</t>
  </si>
  <si>
    <t>45745</t>
  </si>
  <si>
    <t>VYROVNÁVACÍ A SPÁD VRSTVY Z MALTY CEMENT</t>
  </si>
  <si>
    <t>viz příloha 4 - MC50 - 20mm - pod troubami  19.35*0.8*0.02=0.310 [A]</t>
  </si>
  <si>
    <t>položka zahrnuje:  - dodání cementové malty předepsané kvality a její rozprostření v předepsané tloušťce a v předepsaném tvaru</t>
  </si>
  <si>
    <t>viz příloha 3 a 4, dlažba - dno vtokové jímky  1.5*2.0*0.2=0.600 [A] 
viz příloha 3 a 4, dlažba - odláždění na výtoku  (5.240*1.2+7.305*1.1+4.14*0.4)*0.2=3.196 [B] 
Celkem: A+B=3.796 [C]</t>
  </si>
  <si>
    <t>viz příloha 4, nátěr proti zemní vlhkosti - trouby  (18.0+19.35)/2*3.8=70.965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</si>
  <si>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</si>
  <si>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viz příloha 4, stupadla do vtokové jímky  7=7.000 [A]</t>
  </si>
  <si>
    <t>- Položka zahrnuje veškerý materiál, výrobky a polotovary, včetně mimostaveništní a vnitrostaveništní dopravy (rovněž přesuny), včetně naložení a složení,případně s uložením.</t>
  </si>
  <si>
    <t>9183F2</t>
  </si>
  <si>
    <t>PROPUSTY Z TRUB DN 1000MM ŽELEZOBETONOVÝCH</t>
  </si>
  <si>
    <t>viz příloha 4, ŽELEZOBETONOVÉ PATKOVÉ TROUBY DN1000  18+1.65=19.650 [A]</t>
  </si>
  <si>
    <t>Položka zahrnuje:  - dodání a položení potrubí z trub z dokumentací předepsaného materiálu a předepsaného průměru  - případné úpravy trub (zkrácení, šikmé seříznutí)  Nezahrnuje podkladní vrstvy a obetonování.</t>
  </si>
  <si>
    <t>viz příloha 3 4.264 4, kompozitní rošt na vtokové jímce  1.64*2.6=4.264 [A]</t>
  </si>
  <si>
    <t>položka zahrnuje:  - dodání a uložení předepsané konstrukce z předepsaného materiálu včetně vnitrostaveništní a mimostaveništní dopravy  - veškeré potřebné pomocné práce  - veškerý pomocný a upevňovací materiál</t>
  </si>
  <si>
    <t>viz příloha 4, ocelové česle  (0.6+0.7+0.78+0.81*4+0.75+0.67+0.57+0.48+0.39+0.3+0.21)*2*0.617=10.723 [A]</t>
  </si>
  <si>
    <t>příloha 3 a 4 - čelo stávajícího propustku  8.2*1.4*2.8=32.144 [A] 
příloha 3 a 4 - šachta  (2.3*3.14159265359*0.8^2/4)-(2.04*3.14159265359*0.6^2/4)=0.579 [B] 
Celkem: A+B=32.723 [C]</t>
  </si>
  <si>
    <t>do 12 km  32.723*2.5*12=981.690 [A]</t>
  </si>
  <si>
    <t>viz příloha 3 14.43 4, bourání původního trubního propustku DN 600 mm  14.43=14.430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</si>
  <si>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</si>
  <si>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D.2.1.5.4</t>
  </si>
  <si>
    <t>Úpravy, přeložky jiných el. vedení a osvětlení</t>
  </si>
  <si>
    <t xml:space="preserve">  SO 93-36-03</t>
  </si>
  <si>
    <t>Přeložka kabelu PMDP v km 346,331</t>
  </si>
  <si>
    <t>SO 93-36-03</t>
  </si>
  <si>
    <t>POPLATKY ZA LIKVIDACŮ ODPADŮ NEKONTAMINOVANÝCH - 17 05 04  VYTĚŽENÉ ZEMINY A HORNINY -  I. TŘÍDA - TĚŽITELNOSTI</t>
  </si>
  <si>
    <t>1: 201,600/140*1,6; dle pol. č. 13173B, bez dopravy 140km, přepočet m3 na tuny 
2: 1528/140*1,6; dle pol. č. 13373B, bez dopravy 140km, přepočet m3 na tuny</t>
  </si>
  <si>
    <t>015160</t>
  </si>
  <si>
    <t>POPLATKY ZA LIKVIDACŮ ODPADŮ NEKONTAMINOVANÝCH - 02 01 03  SMÝCENÉ STROMY A KEŘE</t>
  </si>
  <si>
    <t>1: 50*0,006;dle pol. č. 111208 včetně koeficientu převodu m2 na tuny</t>
  </si>
  <si>
    <t>1: 2; 2 tuny komunálního odpadu</t>
  </si>
  <si>
    <t>POPLATKY ZA LIKVIDACŮ ODPADŮ NEBEZPEČNÝCH - KABELY S PLASTOVOU IZOLACÍ</t>
  </si>
  <si>
    <t>1: 2; 2 tuny zbytky kabelů přeložky PMDP</t>
  </si>
  <si>
    <t>02911</t>
  </si>
  <si>
    <t>OSTATNÍ POŽADAVKY - GEODETICKÉ ZAMĚŘENÍ</t>
  </si>
  <si>
    <t>HM</t>
  </si>
  <si>
    <t>1: 100; objednání vytýčení stávajících kabelů u provozovatele sítí - p. Kalina Josef, tel: 378 037 577, mobil: 601 130 687, mail: kalina@pmdp.cz</t>
  </si>
  <si>
    <t>111208</t>
  </si>
  <si>
    <t>ODSTRANĚNÍ KŘOVIN S ODVOZEM DO 20KM</t>
  </si>
  <si>
    <t>1: 2*100*0,25; délka plochy v šíři 2m dle pol. č.02911 na 25%</t>
  </si>
  <si>
    <t>13173</t>
  </si>
  <si>
    <t>HLOUBENÍ JAM ZAPAŽ I NEPAŽ TŘ. I</t>
  </si>
  <si>
    <t>1: 1,7*1,2*1,2; jáma pro spojkoviště u koleje č. 2 
2: 3,5*1,2*1,2; jáma pro spojkoviště u koleje č. 1</t>
  </si>
  <si>
    <t>1: 2*3,6*0,2*140; 2ks spojkoviště - odvoz 20% výkopku 140km na sanaci a rekultivaci odkaliště v k.ú. Olešník</t>
  </si>
  <si>
    <t>13373</t>
  </si>
  <si>
    <t>HLOUBENÍ ŠACHET ZAPAŽ I NEPAŽ TŘ. I</t>
  </si>
  <si>
    <t>1: 0,65*3,5*24; pažená šachta 65/350, délky 24m, v km 346,331</t>
  </si>
  <si>
    <t>1: 0,65*3,5*24*0,2*140; pažená šachta 65/350, délky 24m, v km 346,331 - odvoz 20% výkopku odvoz 140km na sanaci a rekultivaci odkaliště v k.ú. Olešník</t>
  </si>
  <si>
    <t>1: 7,488; dle pol. č. 13173 
2: 54,6; dle pol. č. 13373</t>
  </si>
  <si>
    <t>1: 1,7*1,2*1,2*0,15; jáma pro spojkoviště u koleje č. 2 - zásyp spojky pískem v objemu 15% výkopku 
2: 3,5*1,2*1,2*0,15; jáma pro spojkoviště u koleje č. 1 - zásyp spojky pískem v objemu 15% výkopku</t>
  </si>
  <si>
    <t>18010</t>
  </si>
  <si>
    <t>VŠEOBECNÉ ÚPRAVY ZASTAVĚNÉHO ÚZEMÍ</t>
  </si>
  <si>
    <t>1: 50; dle pol. č. 111208</t>
  </si>
  <si>
    <t>1: 0,24*0,65*24; obetonování chrániček v šachtě, 1,5 násobek DN160 = výška betonu 24cm, délka šachty 24m</t>
  </si>
  <si>
    <t>Všeobecné práce pro silnoproud</t>
  </si>
  <si>
    <t>702222</t>
  </si>
  <si>
    <t>KABELOVÁ CHRÁNIČKA ZEMNÍ UV STABILNÍ DN PŘES 100 DO 200 MM</t>
  </si>
  <si>
    <t>1: 3*24; chránička DN160 dle výkopu šachty v situaci č. 3</t>
  </si>
  <si>
    <t>1: 3*2; 3ks chrániček DN160, na obou koncích</t>
  </si>
  <si>
    <t>1: 6; křížení cizích správců v km 346,331</t>
  </si>
  <si>
    <t>1: 72; dle pol. č. 702222</t>
  </si>
  <si>
    <t>742524</t>
  </si>
  <si>
    <t>KABEL VN - JEDNOŽÍLOVÝ, 3,6-AYKCY PŘES 300 MM2</t>
  </si>
  <si>
    <t>1: 2*35; kabel AYKCY 1x500 s polaritou +/-600V (pro napájení trolejbusové trati)</t>
  </si>
  <si>
    <t>742714</t>
  </si>
  <si>
    <t>KABELOVÁ SPOJKA VN JEDNOŽÍLOVÁ PRO KABELY DO 6 KV PŘES 300 MM2</t>
  </si>
  <si>
    <t>1: 2+2; kabelové spojky pro 2// kabel AYKCY 1x500 s polaritou +/- 600V</t>
  </si>
  <si>
    <t>1: 2*24; v šachtě v km 346,331</t>
  </si>
  <si>
    <t>742P17</t>
  </si>
  <si>
    <t>VYHLEDÁNÍ STÁVAJÍCÍHO KABELU (MĚŘENÍ, SONDA)</t>
  </si>
  <si>
    <t>1: 2; sondy pro vyhledání stávajícího kabelu PMDP</t>
  </si>
  <si>
    <t>745</t>
  </si>
  <si>
    <t>Demontáže</t>
  </si>
  <si>
    <t>709622</t>
  </si>
  <si>
    <t>DEMONTÁŽ UCPÁVKY VODO- A PLYNOTĚSNÉ</t>
  </si>
  <si>
    <t>1: 4; demontáž stávající ucpávky v chráničce pro kabely PMDP</t>
  </si>
  <si>
    <t>741Z92</t>
  </si>
  <si>
    <t>DEMONTÁŽ - ODVOZ (NA LIKVIDACI ODPADŮ NEBO JINÉ URČENÉ MÍSTO)</t>
  </si>
  <si>
    <t>1: 2*25; 2 tuny zbytky kabelů, odvoz 25km Sběrna a výkupna Plzeň (TSR Czech Republic s.r.o., Jateční 988/49, Plzeň 4) 
2: 2*25; 2 tuny komunálního odpadu, dle pol. č.  015240, odvoz 25km na Skládku S-OO Vysoká u Dobřan (jedná se o skládku skupiny S - ostatní odpad v k.ú. Dobřany)</t>
  </si>
  <si>
    <t>742Z23</t>
  </si>
  <si>
    <t>DEMONTÁŽ KABELOVÉHO VEDENÍ NN</t>
  </si>
  <si>
    <t>1: 2*35; demontáž stávajícího vedení AYKCY 1x500 s polaritou +/- 600V</t>
  </si>
  <si>
    <t>745Z11</t>
  </si>
  <si>
    <t>DEMONTÁŽ - VYPNUTÍ ZAŘÍZENÍ A ZAJIŠTĚNÍ STAVENIŠTĚ, ROZSAH TS NEBO PODOBNÉHO OBJEKTU</t>
  </si>
  <si>
    <t>1: 4; manipulace na zařízení dle požadavků a vyjádření dopravního úseku PMDP, a.s. ve vazbě na provoz linek MHD - p. Ing. Martin PETR, tel.: 378 037 480, mail: petr@pmdp.cz</t>
  </si>
  <si>
    <t>Zkoušky, revize, HZS</t>
  </si>
  <si>
    <t>CELKOVÁ PROHLÍDKA, ZKOUŠENÍ, MĚŘENÍ A VYHOTOVENÍ VÝCHOZÍ REVIZNÍ ZPRÁVY, PRO OBJEM IN PŘES 100 DO - 500 TIS. KČ</t>
  </si>
  <si>
    <t>1: 1; v rozsahu tohoto SO</t>
  </si>
  <si>
    <t>1: 2; zkoušky kabelu 2// AYKCY 1x500</t>
  </si>
  <si>
    <t>1: 72; v rozsahu tohoto SO</t>
  </si>
  <si>
    <t>1: 144;  Provozovatel sítě PMDP</t>
  </si>
  <si>
    <t>D.2.1.5.5</t>
  </si>
  <si>
    <t>Úpravy, přeložky a ochrany sdělovacích vedení a zařízení</t>
  </si>
  <si>
    <t xml:space="preserve">  SO 94-39-01</t>
  </si>
  <si>
    <t>ŽST Plzeň-Koterov, úpravy kabelů CETIN a.s.</t>
  </si>
  <si>
    <t>SO 94-39-01</t>
  </si>
  <si>
    <t>Kód dílu</t>
  </si>
  <si>
    <t>742J35</t>
  </si>
  <si>
    <t>TCEPKPFLE DO 15XN0,8, KABEL SDĚLOVACÍ ČTYŘKOVANÝ, IZOLACE PVC</t>
  </si>
  <si>
    <t>75II11</t>
  </si>
  <si>
    <t>SPOJKA PRO CELOPLASTOVÉ KABELY BEZ PANCÍŘE DO 100 ŽIL</t>
  </si>
  <si>
    <t>701004</t>
  </si>
  <si>
    <t>VYHLEDÁVACÍ MARKER ZEMNÍ</t>
  </si>
  <si>
    <t>899309</t>
  </si>
  <si>
    <t>DOPLŇKY NA POTRUBÍ - VÝSTRAŽNÁ FÓLIE</t>
  </si>
  <si>
    <t>Kód dílu.1</t>
  </si>
  <si>
    <t>Montáž</t>
  </si>
  <si>
    <t>R-1</t>
  </si>
  <si>
    <t>Vytýčení kabel.vedení a spojek</t>
  </si>
  <si>
    <t>R-2</t>
  </si>
  <si>
    <t>SVÁR OPTICKÉHO VLÁKNA VE SPOJCE</t>
  </si>
  <si>
    <t>75II1X</t>
  </si>
  <si>
    <t>SPOJKA PRO CELOPLASTOVÉ KABELY BEZ PANCÍŘE - MONTÁŽ</t>
  </si>
  <si>
    <t>R-3</t>
  </si>
  <si>
    <t>MĚŘENÍ OPTICKÝCH KABELŮ V OBOU SMĚRECH BEZ PROVOZU</t>
  </si>
  <si>
    <t>Měření před překládkou - výkonové měření 1310/1550nm a oboustranné OTDR 1310/1550nm</t>
  </si>
  <si>
    <t>R-4</t>
  </si>
  <si>
    <t>Měření vláken po překládce na OK 72vl. - výkonové 1310/1550nm a oboustr. OTDR 1310/1550nm</t>
  </si>
  <si>
    <t>R-5</t>
  </si>
  <si>
    <t>KABELOVÁ CHRÁNIČKA ZEMNÍ DN PŘES 100 DO 200 MM - DEMONTÁŽ</t>
  </si>
  <si>
    <t>131836</t>
  </si>
  <si>
    <t>HLOUBENÍ JAM ZAPAŽ I NEPAŽ TŘ. II, ODVOZ DO 12KM</t>
  </si>
  <si>
    <t>58302</t>
  </si>
  <si>
    <t>KRYT ZE SINIČNÍCH DÍLCŮ (PANELŮ) TL 180MM</t>
  </si>
  <si>
    <t>11336</t>
  </si>
  <si>
    <t>ODSTRANĚNÍ PODKLADU ZPEVNĚNÝCH PLOCH ZE SILNIČNÍCH DÍLCŮ (PANELŮ)</t>
  </si>
  <si>
    <t>R-6</t>
  </si>
  <si>
    <t>Výkop samostatné kabelové rýhy 35x70 vč. pískového lože</t>
  </si>
  <si>
    <t>R-7</t>
  </si>
  <si>
    <t>Geografické práce</t>
  </si>
  <si>
    <t>R-8</t>
  </si>
  <si>
    <t>Příprava stavby, projednání výluky, inženýrská činnost</t>
  </si>
  <si>
    <t xml:space="preserve">  SO 94-39-03</t>
  </si>
  <si>
    <t>ŽST Plzeň-Koterov, úpravy kabelů Správa informačních       technologií města Plzně</t>
  </si>
  <si>
    <t>SO 94-39-03</t>
  </si>
  <si>
    <t>75I833</t>
  </si>
  <si>
    <t>KABEL OPTICKÝ MIKROKABEL DO 72 VLÁKEN</t>
  </si>
  <si>
    <t>75IB11</t>
  </si>
  <si>
    <t>MIKROTRUBIČKA DO 10/8 MM</t>
  </si>
  <si>
    <t>75IC21</t>
  </si>
  <si>
    <t>MIKROTRUBIČKOVÁ KONCOVKA PRŮMĚRU DO 10 MM</t>
  </si>
  <si>
    <t>75IC11</t>
  </si>
  <si>
    <t>MIKROTRUBIČKOVÁ SPOJKA PRŮMĚRU DO 10 MM</t>
  </si>
  <si>
    <t>75I83X</t>
  </si>
  <si>
    <t>KABEL OPTICKÝ MIKROKABEL - MONTÁŽ</t>
  </si>
  <si>
    <t>75I83Y</t>
  </si>
  <si>
    <t>KABEL OPTICKÝ MIKROKABEL - DEMONTÁŽ</t>
  </si>
  <si>
    <t>Měření na 3 vlnových délkách</t>
  </si>
  <si>
    <t>75IB1X</t>
  </si>
  <si>
    <t>MIKROTRUBIČKA DO 10/8 MM - MONTÁŽ</t>
  </si>
  <si>
    <t>75IC1X</t>
  </si>
  <si>
    <t>MIKROTRUBIČKOVÁ SPOJKA - MONTÁŽ</t>
  </si>
  <si>
    <t>75IC3X</t>
  </si>
  <si>
    <t>MIKROTRUBIČKOVÁ PRŮCHODKA - MONTÁŽ</t>
  </si>
  <si>
    <t>75IC2X</t>
  </si>
  <si>
    <t>MIKROTRUBIČKOVÁ KONCOVKA - MONTÁŽ</t>
  </si>
  <si>
    <t>75IEEY</t>
  </si>
  <si>
    <t>OPTICKÝ ROZVADĚČ 19"" PROVEDENÍ - DEMONTÁŽ</t>
  </si>
  <si>
    <t>SVÁR OPTICKÉHO VLÁKNA - PIGTAIL</t>
  </si>
  <si>
    <t>Společná trasa</t>
  </si>
  <si>
    <t xml:space="preserve">  SO 94-39-04</t>
  </si>
  <si>
    <t>ŽST Plzeň-Koterov, úpravy kabelů Dial Telecom a.s.</t>
  </si>
  <si>
    <t>SO 94-39-04</t>
  </si>
  <si>
    <t>702232</t>
  </si>
  <si>
    <t>KABELOVÁ CHRÁNIČKA ZEMNÍ DĚLENÁ DN PŘES 100 DO 200 MM</t>
  </si>
  <si>
    <t>Měření vláken po překládce na OK 48vl. - výkonové 1310/1550nm a oboustr. OTDR 1310/1550nm</t>
  </si>
  <si>
    <t>Výkop samostatné kabelové rýhy 35x75 vč. pískového lože</t>
  </si>
  <si>
    <t xml:space="preserve">  SO 94-39-05</t>
  </si>
  <si>
    <t>ŽST Plzeň-Koterov, úpravy kabelů T-Mobile Czech Republic a.s.</t>
  </si>
  <si>
    <t>SO 94-39-05</t>
  </si>
  <si>
    <t xml:space="preserve">  SO 94-39-06</t>
  </si>
  <si>
    <t>ŽST Plzeň-Koterov, úpravy kabelů Vodafone Czech Republic a.s.</t>
  </si>
  <si>
    <t>SO 94-39-06</t>
  </si>
  <si>
    <t>Měření po překládce  - výkonové 1310/1550nm a oboustr. OTDR 1310/1550nm</t>
  </si>
  <si>
    <t>D.2.1.5.6</t>
  </si>
  <si>
    <t>Ostatní</t>
  </si>
  <si>
    <t xml:space="preserve">  SO 93-31-41</t>
  </si>
  <si>
    <t>Lobzy - Plzeň-Koterov, terénní úpravy a příprava území</t>
  </si>
  <si>
    <t>SO 93-31-41</t>
  </si>
  <si>
    <t>R111208</t>
  </si>
  <si>
    <t>z dendrologického průzkumu (dokumentace B.3.4.)  26770=26 770.000 [A]</t>
  </si>
  <si>
    <t>odstranění křovin a stromů do průměru 100 mm  
doprava dřevin na předepsanou vzdálenost  
spálení na hromadách nebo štěpkování</t>
  </si>
  <si>
    <t>R112018</t>
  </si>
  <si>
    <t>KÁCENÍ STROMŮ D KMENE DO 0,5M S ODSTRANĚNÍM PAŘEZŮ, ODVOZ DO 20KM</t>
  </si>
  <si>
    <t>z dendrologického průzkumu (dokumentace B.3.4.)  1232=1 232.000 [A]</t>
  </si>
  <si>
    <t>Kácení stromů se měří v [ks] poražených stromů (průměr stromů se měří v místě řezu)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</si>
  <si>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R112028</t>
  </si>
  <si>
    <t>KÁCENÍ STROMŮ D KMENE DO 0,9M S ODSTRANĚNÍM PAŘEZŮ, ODVOZ DO 20KM</t>
  </si>
  <si>
    <t>z dendrologického průzkumu (dokumentace B.3.4.)  13=13.000 [A]</t>
  </si>
  <si>
    <t>R11231</t>
  </si>
  <si>
    <t>ŠTĚPKOVÁNÍ PAŘEZŮ D DO 0,5M</t>
  </si>
  <si>
    <t>zahrnuje potřebný stroj a odvoz vyzískaného materiálu dle pokynů zadávací dokumentace  
položka je určena pro zpracování hmoty z odstraněných pařezů, které nebyly frézované</t>
  </si>
  <si>
    <t>R11232</t>
  </si>
  <si>
    <t>ŠTĚPKOVÁNÍ PAŘEZŮ D DO 0,9M</t>
  </si>
  <si>
    <t>Poplatky za skládky:</t>
  </si>
  <si>
    <t>Rodpadeko1</t>
  </si>
  <si>
    <t>02 01 03 - Smýcené stromy a keře (včetně dopravy)</t>
  </si>
  <si>
    <t>z dokumentace odpadové hospodářství  276.66=276.660 [A]</t>
  </si>
  <si>
    <t>Skládkování odpadů vzniklých tímto stavebním objektem včetně ceny dopravy a manipulace.</t>
  </si>
  <si>
    <t>R184B14</t>
  </si>
  <si>
    <t>VYSAZOVÁNÍ STROMŮ LISTNATÝCH S BALEM OBVOD KMENE DO 14CM, PODCHOZÍ VÝŠ MIN 2,2M</t>
  </si>
  <si>
    <t>potenciální náhradní výsadby  150=150.000 [A]</t>
  </si>
  <si>
    <t>Položka vysazování stromů zahrnuje i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</si>
  <si>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R18421</t>
  </si>
  <si>
    <t>VYSAZOVÁNÍ STROMŮ LISTNATÝCH S BALEM VČET VÝKOPU JAMKY</t>
  </si>
  <si>
    <t>potenciální náhradní výsadby  300=300.000 [A]</t>
  </si>
  <si>
    <t>R184A2</t>
  </si>
  <si>
    <t>VYSAZOVÁNÍ KEŘŮ LISTNATÝCH BEZ BALU VČETNĚ VÝKOPU JAMKY</t>
  </si>
  <si>
    <t>potenciální náhradní výsadby  1000=1 000.000 [A]</t>
  </si>
  <si>
    <t>Položka vysazování keřů zahrnuje i hloubení jamek (min. rozměry pro keře 30/30/30cm) s event. výměnou půdy, s hnojením anorganickým hnojivem a přídavkem organického hnojiva min. 2kg pro keře, zálivku, kůly, a pod.  
položka zahrnuje veškerý materiál, výrobky a polotovary, včetně mimostaveništní a vnitrostaveništní dopravy (rovněž přesuny), včetně naložení a složení, případně s uložením</t>
  </si>
  <si>
    <t>R18331</t>
  </si>
  <si>
    <t>SADOVNICKÉ OBDĚLÁNÍ PŮDY</t>
  </si>
  <si>
    <t>0,25 m2 na keř,  1 m2 na alejový strom či špičák  1450=1 450.000 [A]</t>
  </si>
  <si>
    <t>položka zahrnuje strojové obdělání nejsvrchnější vrstvy půdy původního horizontu nebo nově rozprostřené vrchní vrstvy půdy, dále zahrnuje urovnání pozemku, zejména základní výškové úpravy terénu tak, aby povrch podkladu byl bez prohlubní a výstupků</t>
  </si>
  <si>
    <t>R18351</t>
  </si>
  <si>
    <t>R18461</t>
  </si>
  <si>
    <t>MULČOVÁNÍ</t>
  </si>
  <si>
    <t>položka zahrnuje dodání a rozprostření mulčovací kůry nebo štěpky v předepsané tloušťce nebo mulčovací textilie bez ohledu na sklon terénu, stabilizaci mulče proti erozi, přísady proti vznícení mulče, naložení a odvoz odpadu</t>
  </si>
  <si>
    <t>R18471</t>
  </si>
  <si>
    <t>OŠETŘENÍ DŘEVIN VE SKUPINÁCH</t>
  </si>
  <si>
    <t>plocha pro mulčování keřů a špičáků* 3 (roky údržba)  3900=3 900.000 [A]</t>
  </si>
  <si>
    <t>položka zahrnuje odplevelení s nakypřením, vypletí, ošetření řezem, hnojením, odstranění poškozených částí dřevin s případným složením odpadu na hromady, naložením na dopravní prostředek, odvozem a složením</t>
  </si>
  <si>
    <t>R18472</t>
  </si>
  <si>
    <t>OŠETŘENÍ DŘEVIN SOLITÉRNÍCH</t>
  </si>
  <si>
    <t>počet alejových stromů*3  (roky údržba)  450=450.000 [A]</t>
  </si>
  <si>
    <t>odplevelení s nakypřením, vypletí, řezem, hnojením, odstranění poškozených částí dřevin s případným složením odpadu na hromady, naložením na dopravní prostředek, odvozem a složením</t>
  </si>
  <si>
    <t>R18481</t>
  </si>
  <si>
    <t>OCHRANA STROMŮ BEDNĚNÍM (kůly)</t>
  </si>
  <si>
    <t>3 kůly na alejový strom, 1 kůl pro špičák  750=750.000 [A]</t>
  </si>
  <si>
    <t>Popisy prací zahrnují veškerý materiál, výrobky a polotovary, včetně mimostaveništní a vnitrostaveništní dopravy(rovněž přesuny), včetně naložení a složení,případně s uloženímViz :     
– Předpis  S4 Železniční spodek.   
– Vzorové listy železničního spodku Ž2, Ž3, Ž5.   
– Technické kvalitativní podmínky staveb Státních drah, kap.1, 2, 3, 4, 5, 15, 24.</t>
  </si>
  <si>
    <t>R18600</t>
  </si>
  <si>
    <t>50l/alejový strom, 10l/špičák, 5l/keř - 5 zálivek  76.5=76.500 [A]</t>
  </si>
  <si>
    <t xml:space="preserve">  SO 94-31-41</t>
  </si>
  <si>
    <t>ŽST Plzeň-Koterov, terénní úpravy a příprava území</t>
  </si>
  <si>
    <t>SO 94-31-41</t>
  </si>
  <si>
    <t>z dendrologického průzkumu (dokumentace B.3.4.)  32830=32 830.000 [A]</t>
  </si>
  <si>
    <t>z dendrologického průzkumu (dokumentace B.3.4.)  1773=1 773.000 [A]</t>
  </si>
  <si>
    <t>z dendrologického průzkumu (dokumentace B.3.4.)  9=9.000 [A]</t>
  </si>
  <si>
    <t>z dokumentace odpadové hospodářství  356.02=356.020 [A]</t>
  </si>
  <si>
    <t xml:space="preserve">  SO 94-31-71.1</t>
  </si>
  <si>
    <t>ŽST Plzeň - Koterov, úprava stávajících komunikací</t>
  </si>
  <si>
    <t>SO 94-31-71.1</t>
  </si>
  <si>
    <t>12km RS Valcha 
11313B  ((1650*0.06)*2.4)=237.600 [A] 
11372B   ((5500*6*0.6*0.04)*2.4)=1 900.800 [B] 
Celkem: 237.6+1900.8=2 138.400 [C]</t>
  </si>
  <si>
    <t>027121</t>
  </si>
  <si>
    <t>PROVIZORNÍ PŘÍSTUPOVÉ CESTY - ZŘÍZENÍ</t>
  </si>
  <si>
    <t>dle TZ provizorní přístupová panelová cesta ze silnice III/18020 
750*3=2 250.000 [A]</t>
  </si>
  <si>
    <t>zahrnuje veškeré náklady spojené s objednatelem požadovanými zařízeními</t>
  </si>
  <si>
    <t>027123</t>
  </si>
  <si>
    <t>PROVIZORNÍ PŘÍSTUPOVÉ CESTY - ZRUŠENÍ</t>
  </si>
  <si>
    <t>12km RS Valcha, dle TZ z opravy výtluků 
1650*0.06=99.000 [A]</t>
  </si>
  <si>
    <t>12km RS Valcha, dle TZ z opravy výtluků 
11313A  ((1650*0.06)*2.4)*12=2 851.200 [A]</t>
  </si>
  <si>
    <t>11372A</t>
  </si>
  <si>
    <t>FRÉZOVÁNÍ ZPEVNĚNÝCH PLOCH ASFALTOVÝCH - BEZ DOPRAVY</t>
  </si>
  <si>
    <t>12km RS Valcha, dle TZ obnova obrusu  4cm 
(5500*6*0.6*0.04)=792.000 [A]</t>
  </si>
  <si>
    <t>11372B</t>
  </si>
  <si>
    <t>FRÉZOVÁNÍ ZPEVNĚNÝCH PLOCH ASFALTOVÝCH - DOPRAVA</t>
  </si>
  <si>
    <t>12km RS Valcha, dle TZ obnova obrusu  4cm 
((5500*6*0.6*0.04)*2.4)*12=22 809.600 [A]</t>
  </si>
  <si>
    <t>113763</t>
  </si>
  <si>
    <t>FRÉZOVÁNÍ DRÁŽKY PRŮŘEZU DO 300MM2 V ASFALTOVÉ VOZOVCE</t>
  </si>
  <si>
    <t>odhad při celkové výměře 19800m2  10cm trhliny/m2 
19800/10/4=495.000 [A]</t>
  </si>
  <si>
    <t>Položka zahrnuje veškerou manipulaci s vybouranou sutí a s vybouranými hmotami vč. uložení na skládku.</t>
  </si>
  <si>
    <t>113766</t>
  </si>
  <si>
    <t>FRÉZOVÁNÍ DRÁŽKY PRŮŘEZU DO 800MM2 V ASFALTOVÉ VOZOVCE</t>
  </si>
  <si>
    <t>113768</t>
  </si>
  <si>
    <t>FRÉZOVÁNÍ DRÁŽKY PRŮŘEZU DO 1200MM2 V ASFALTOVÉ VOZOVCE</t>
  </si>
  <si>
    <t>113769</t>
  </si>
  <si>
    <t>FRÉZOVÁNÍ DRÁŽKY PRŮŘEZU PŘES 1200MM2 V ASFALTOVÉ VOZOVCE</t>
  </si>
  <si>
    <t>56460</t>
  </si>
  <si>
    <t>VOZOVKOVÉ VRSTVY Z PENETRAČNÍHO MAKADAMU</t>
  </si>
  <si>
    <t>dle TZ    500*6*0.09=270.000 [A]</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</si>
  <si>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</si>
  <si>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572214</t>
  </si>
  <si>
    <t>SPOJOVACÍ POSTŘIK Z MODIFIK EMULZE DO 0,5KG/M2</t>
  </si>
  <si>
    <t>dle TZ obnova obrusu  pod ACO 11 + SMA 11y 
(5500*6*0.6)=19 800.000 [A]</t>
  </si>
  <si>
    <t>- dodání všech předepsaných materiálů pro postřiky v předepsaném množství  - provedení dle předepsaného technologického předpisu  - zřízení vrstvy bez rozlišení šířky, pokládání vrstvy po etapách  - úpravu napojení, ukončení</t>
  </si>
  <si>
    <t>572751</t>
  </si>
  <si>
    <t>DVOUVRSTVÝ ASFALTOVÝ NÁTĚR DO 2,5KG/M2</t>
  </si>
  <si>
    <t>dle TZ    500*6=3 000.000 [A]</t>
  </si>
  <si>
    <t>- dodání všech předepsaných materiálů pro nátěry v předepsaném množství  - provedení dle předepsaného technologického předpisu  - zřízení vrstvy bez rozlišení šířky, pokládání vrstvy po etapách  - úpravu napojení, ukončení</t>
  </si>
  <si>
    <t>574A03</t>
  </si>
  <si>
    <t>ASFALTOVÝ BETON PRO OBRUSNÉ VRSTVY ACO 11</t>
  </si>
  <si>
    <t>dle TZ obnova obrusu  4cm, ACO 11 1/2 výměry - odhad 
(5500*6*0.6*0.04)/2=396.000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</si>
  <si>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</si>
  <si>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574I04</t>
  </si>
  <si>
    <t>ASFALTOVÝ KOBEREC MASTIXOVÝ SMA 11+, 11S</t>
  </si>
  <si>
    <t>dle TZ obnova obrusu  4cm, SMA 11+ 1/2 výměry - odhad 
(5500*6*0.6*0.04)/2=396.000 [A]</t>
  </si>
  <si>
    <t>577212</t>
  </si>
  <si>
    <t>VRSTVY PRO OBNOVU, OPRAVY - SPOJ POSTŘIK DO 0,5KG/M2</t>
  </si>
  <si>
    <t>dle TZ opravy výtluků emulze zbyt poj 0,2kg/m2 
1650=1 650.000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</si>
  <si>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</si>
  <si>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5774AF</t>
  </si>
  <si>
    <t>VRSTVY PRO OBNOVU A OPRAVY Z ASF BETONU ACO 16</t>
  </si>
  <si>
    <t>dle TZ opravy výtluků 
1650*0.05=82.500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</si>
  <si>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</si>
  <si>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577A2</t>
  </si>
  <si>
    <t>VÝSPRAVA TRHLIN ASFALTOVOU ZÁLIVKOU MODIFIK</t>
  </si>
  <si>
    <t>odhad při celkové výměře 19800m2  10cm trhliny/m2 
19800/10=1 980.000 [A]</t>
  </si>
  <si>
    <t>- vyfrézování drážky šířky do 20mm hloubky do 40mm  - vyčištění  - nátěr  - výplň předepsanou zálivkovou hmotou</t>
  </si>
  <si>
    <t>919111</t>
  </si>
  <si>
    <t>ŘEZÁNÍ ASFALTOVÉHO KRYTU VOZOVEK TL DO 50MM</t>
  </si>
  <si>
    <t>dle TZ 1650 m2 výtluků, odhad 4 m2/1výtluk = 8 bm řezu 
1650/4*8=3 300.000 [A]</t>
  </si>
  <si>
    <t>položka zahrnuje řezání vozovkové vrstvy v předepsané tloušťce, včetně spotřeby vody</t>
  </si>
  <si>
    <t>921322</t>
  </si>
  <si>
    <t>ŽELEZNIČNÍ PŘECHOD ŽELEZOBETONOVÝ BEZ NOSIČŮ (OPROTI ZÁDLAŽBOVÝM NEUMOŽŇUJE OBOUSMĚRNÝ POJEZD)</t>
  </si>
  <si>
    <t>dle TZčl.  3.3, 15 m délky přejezdu, šířka mezi kolejemi ov 4,65+4,74+ vně krajních kolejí 2*4,75/2 
(3*3*1.75)*(4.65+4.74+2*(0.75+0.8+0.04))=197.978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</si>
  <si>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</si>
  <si>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Dle 921322   197.978=197.978 [A]</t>
  </si>
  <si>
    <t>965311 - 10km skládka investora - 2t/m2    197.978*2.027*10=4 013.014 [A]</t>
  </si>
  <si>
    <t xml:space="preserve">  SO 94-31-71.2</t>
  </si>
  <si>
    <t>ŽST Plzeň-Koterov, dopravní opatření</t>
  </si>
  <si>
    <t>SO 94-31-71.2</t>
  </si>
  <si>
    <t>02720</t>
  </si>
  <si>
    <t>POMOC PRÁCE ZŘÍZ NEBO ZAJIŠŤ REGULACI A OCHRANU DOPRAVY</t>
  </si>
  <si>
    <t>objízdné trasy viz příloha č. 2.1,2.2,2.3 a příloha č. 3  1=1.000 [A]</t>
  </si>
  <si>
    <t>D.2.1.6</t>
  </si>
  <si>
    <t>Potrubní vedení</t>
  </si>
  <si>
    <t xml:space="preserve">  SO 93-37-21.1</t>
  </si>
  <si>
    <t>Dešťová kanalizace v km 346,993</t>
  </si>
  <si>
    <t>SO 93-37-21.1</t>
  </si>
  <si>
    <t>78=78.000 [A]</t>
  </si>
  <si>
    <t>39=39.000 [A]</t>
  </si>
  <si>
    <t>Technická specifikace položky odpovídá příslušné cenové soustavě.</t>
  </si>
  <si>
    <t>33=33.000 [A]</t>
  </si>
  <si>
    <t>17581</t>
  </si>
  <si>
    <t>OBSYP POTRUBÍ A OBJEKTŮ Z NAKUPOVANÝCH MATERIÁLŮ</t>
  </si>
  <si>
    <t>Tubní vedení</t>
  </si>
  <si>
    <t>87460</t>
  </si>
  <si>
    <t>POTRUBÍ Z TRUB PLAST ODPAD DN DO 800MM</t>
  </si>
  <si>
    <t>899682</t>
  </si>
  <si>
    <t>ZKOUŠKA VODOTĚSNOSTI POTRUBÍ DN DO 800MM</t>
  </si>
  <si>
    <t>89980</t>
  </si>
  <si>
    <t>TELEVIZNÍ PROHLÍDKA POTRUBÍ</t>
  </si>
  <si>
    <t xml:space="preserve">  SO 93-37-21.2</t>
  </si>
  <si>
    <t>Odvodnění zpevněných ploch v km 346,780 - 346,960</t>
  </si>
  <si>
    <t>SO 93-37-21.2</t>
  </si>
  <si>
    <t>2820=2 820.000 [A]</t>
  </si>
  <si>
    <t>1410=1 410.000 [A]</t>
  </si>
  <si>
    <t>1282=1 282.000 [A]</t>
  </si>
  <si>
    <t>73=73.000 [A]</t>
  </si>
  <si>
    <t>55=55.000 [A]</t>
  </si>
  <si>
    <t>52=52.000 [A]</t>
  </si>
  <si>
    <t>87457</t>
  </si>
  <si>
    <t>POTRUBÍ Z TRUB PLASTOVÝCH ODPADNÍCH DN DO 500MM</t>
  </si>
  <si>
    <t>84483</t>
  </si>
  <si>
    <t>POTRUBÍ ODPADNÍ Z TRUB SKLOLAMINÁTOVÝCH DN DO 1400MM</t>
  </si>
  <si>
    <t>75=75.000 [A]</t>
  </si>
  <si>
    <t>894146</t>
  </si>
  <si>
    <t>ŠACHTY KANALIZAČNÍ Z BETON DÍLCŮ NA POTRUBÍ DN DO 400MM</t>
  </si>
  <si>
    <t>894157</t>
  </si>
  <si>
    <t>ŠACHTY KANALIZAČNÍ Z BETON DÍLCŮ NA POTRUBÍ DN DO 500MM</t>
  </si>
  <si>
    <t>894183</t>
  </si>
  <si>
    <t>ŠACHTY KANALIZAČ Z BETON DÍLCŮ NA POTRUBÍ DN DO 1400MM</t>
  </si>
  <si>
    <t>89449</t>
  </si>
  <si>
    <t>ŠACHTY KANAL ZE ŽELBET VČET VÝZT NA POTRUBÍ DN PŘES 1600MM</t>
  </si>
  <si>
    <t>Vírový ventil</t>
  </si>
  <si>
    <t>899642</t>
  </si>
  <si>
    <t>ZKOUŠKA VODOTĚSNOSTI POTRUBÍ DN DO 200MM</t>
  </si>
  <si>
    <t>105=105.000 [A]</t>
  </si>
  <si>
    <t>899692</t>
  </si>
  <si>
    <t>ZKOUŠKA VODOTĚSNOSTI POTRUBÍ DN PŘES 800MM</t>
  </si>
  <si>
    <t>222=222.000 [A]</t>
  </si>
  <si>
    <t>967118</t>
  </si>
  <si>
    <t>VYBOURÁNÍ ČÁSTÍ KONSTRUKCÍ Z BETON DÍLCŮ S ODVOZEM DO 20KM</t>
  </si>
  <si>
    <t xml:space="preserve">  SO 93-37-21.3</t>
  </si>
  <si>
    <t>Úprava kanalizace v km 346,013</t>
  </si>
  <si>
    <t>SO 93-37-21.3</t>
  </si>
  <si>
    <t>618=618.000 [A]</t>
  </si>
  <si>
    <t>309=309.000 [A]</t>
  </si>
  <si>
    <t>281=281.000 [A]</t>
  </si>
  <si>
    <t>12=12.000 [A]</t>
  </si>
  <si>
    <t>81458</t>
  </si>
  <si>
    <t>POTRUBÍ Z TRUB BETONOVÝCH DN DO 600MM</t>
  </si>
  <si>
    <t>894158</t>
  </si>
  <si>
    <t>ŠACHTY KANALIZAČNÍ Z BETON DÍLCŮ NA POTRUBÍ DN DO 600MM</t>
  </si>
  <si>
    <t>899671</t>
  </si>
  <si>
    <t>ZKOUŠKA VODOTĚSNOSTI POTRUBÍ DN DO 600MM</t>
  </si>
  <si>
    <t xml:space="preserve">  SO 93-37-21.4</t>
  </si>
  <si>
    <t>Dešťová kanalizace v km 346,360</t>
  </si>
  <si>
    <t>SO 93-37-21.4</t>
  </si>
  <si>
    <t>228=228.000 [A]</t>
  </si>
  <si>
    <t>114=114.000 [A]</t>
  </si>
  <si>
    <t>97=97.000 [A]</t>
  </si>
  <si>
    <t>81457</t>
  </si>
  <si>
    <t>POTRUBÍ Z TRUB BETONOVÝCH DN DO 500MM</t>
  </si>
  <si>
    <t>30=30.000 [A]</t>
  </si>
  <si>
    <t>83434</t>
  </si>
  <si>
    <t>POTRUBÍ Z TRUB KAMENINOVÝCH DN DO 200MM</t>
  </si>
  <si>
    <t>894257</t>
  </si>
  <si>
    <t>ŠACHTY KANALIZAČ ZDĚNÉ NA POTRUBÍ DN DO 500MM</t>
  </si>
  <si>
    <t>VÍROVÝ VENTIL</t>
  </si>
  <si>
    <t>899672</t>
  </si>
  <si>
    <t>44=44.000 [A]</t>
  </si>
  <si>
    <t>Ostatní práce</t>
  </si>
  <si>
    <t>967148</t>
  </si>
  <si>
    <t>VYBOURÁNÍ ČÁSTÍ KONSTR Z CIHEL A TVÁRNIC S ODVOZEM DO 20KM</t>
  </si>
  <si>
    <t xml:space="preserve">  SO 93-37-23</t>
  </si>
  <si>
    <t>Zast.Plzeň-Slovany, odvodnění prostoru rampy nástupiště</t>
  </si>
  <si>
    <t>SO 93-37-23</t>
  </si>
  <si>
    <t>230=230.000 [A]</t>
  </si>
  <si>
    <t>115=115.000 [A]</t>
  </si>
  <si>
    <t>99=99.000 [A]</t>
  </si>
  <si>
    <t>9=9.000 [A]</t>
  </si>
  <si>
    <t>41=41.000 [A]</t>
  </si>
  <si>
    <t>894858</t>
  </si>
  <si>
    <t>ŠACHTY KANALIZAČNÍ PLASTOVÉ D 600MM</t>
  </si>
  <si>
    <t xml:space="preserve">  SO 94-37-02</t>
  </si>
  <si>
    <t>ŽST Plzeň-Koterov, provozní budova, přípojka vody</t>
  </si>
  <si>
    <t>SO 94-37-02</t>
  </si>
  <si>
    <t>19=19.000 [A]</t>
  </si>
  <si>
    <t>1.3=1.300 [A]</t>
  </si>
  <si>
    <t>72226</t>
  </si>
  <si>
    <t>VODOMĚRY</t>
  </si>
  <si>
    <t>87314</t>
  </si>
  <si>
    <t>POTRUBÍ Z TRUB PLASTOVÝCH TLAKOVÝCH SVAŘOVANÝCH DN DO 40MM</t>
  </si>
  <si>
    <t>15=15.000 [A]</t>
  </si>
  <si>
    <t>891114</t>
  </si>
  <si>
    <t>ŠOUPÁTKA DN DO 40MM</t>
  </si>
  <si>
    <t>891827</t>
  </si>
  <si>
    <t>NAVRTÁVACÍ PASY DN DO 100MM</t>
  </si>
  <si>
    <t>891915</t>
  </si>
  <si>
    <t>ZEMNÍ SOUPRAVY DN DO 50MM S POKLOPEM</t>
  </si>
  <si>
    <t>893311</t>
  </si>
  <si>
    <t>ŠACHTY ARMATURNÍ Z PROST BETONU PŮDORYS PLOCHY DO 1,5M2</t>
  </si>
  <si>
    <t>899308</t>
  </si>
  <si>
    <t>DOPLŇKY NA POTRUBÍ - SIGNALIZAČ VODIČ</t>
  </si>
  <si>
    <t>899611</t>
  </si>
  <si>
    <t>TLAKOVÉ ZKOUŠKY POTRUBÍ DN DO 80MM</t>
  </si>
  <si>
    <t>89971</t>
  </si>
  <si>
    <t>PROPLACH A DEZINFEKCE VODOVODNÍHO POTRUBÍ DN DO 80MM</t>
  </si>
  <si>
    <t xml:space="preserve">  SO 94-37-03</t>
  </si>
  <si>
    <t>Přeložka vodovodu SŽDC v km 345,800</t>
  </si>
  <si>
    <t>SO 94-37-03</t>
  </si>
  <si>
    <t>1802=1 802.000 [A]</t>
  </si>
  <si>
    <t>901=901.000 [A]</t>
  </si>
  <si>
    <t>726=726.000 [A]</t>
  </si>
  <si>
    <t>1.7=1.700 [A]</t>
  </si>
  <si>
    <t>komunikace</t>
  </si>
  <si>
    <t>567301</t>
  </si>
  <si>
    <t>VRSTVY PRO OBNOVU A OPRAVY Z MECHAN ZPEV KAMENIVA</t>
  </si>
  <si>
    <t>7*1.2*0.2+0.02=1.700 [A]</t>
  </si>
  <si>
    <t>567303</t>
  </si>
  <si>
    <t>VRSTVY PRO OBNOVU A OPRAVY ZE ŠTĚRKODRTI</t>
  </si>
  <si>
    <t>567401</t>
  </si>
  <si>
    <t>VRSTVY PRO OBNOVU A OPRAVY Z ASF CEM BETONU</t>
  </si>
  <si>
    <t>87327</t>
  </si>
  <si>
    <t>POTRUBÍ Z TRUB PLASTOVÝCH TLAKOVÝCH SVAŘOVANÝCH DN DO 100MM</t>
  </si>
  <si>
    <t>455=455.000 [A]</t>
  </si>
  <si>
    <t>85227</t>
  </si>
  <si>
    <t>POTRUBÍ Z TRUB LITINOVÝCH TLAKOVÝCH PŘÍRUBOVÝCH DN DO 100MM</t>
  </si>
  <si>
    <t>891127</t>
  </si>
  <si>
    <t>ŠOUPÁTKA DN DO 100MM</t>
  </si>
  <si>
    <t>891126</t>
  </si>
  <si>
    <t>ŠOUPÁTKA DN DO 80MM</t>
  </si>
  <si>
    <t>891627</t>
  </si>
  <si>
    <t>KLAPKY DN DO 100MM</t>
  </si>
  <si>
    <t>891327</t>
  </si>
  <si>
    <t>MONTÁŽNÍ VLOŽKY DN DO 100MM</t>
  </si>
  <si>
    <t>891833</t>
  </si>
  <si>
    <t>NAVRTÁVACÍ PASY DN DO 150MM</t>
  </si>
  <si>
    <t>891526</t>
  </si>
  <si>
    <t>HYDRANTY NADZEMNÍ DN 80MM</t>
  </si>
  <si>
    <t>891927</t>
  </si>
  <si>
    <t>ZEMNÍ SOUPRAVY DN DO 100MM S POKLOPEM</t>
  </si>
  <si>
    <t>893118</t>
  </si>
  <si>
    <t>ŠACHTY ARMATUR Z BETON DÍLCŮ PŮDORYS PLOCHY PŘES 7,5M2</t>
  </si>
  <si>
    <t>899621</t>
  </si>
  <si>
    <t>TLAKOVÉ ZKOUŠKY POTRUBÍ DN DO 100MM</t>
  </si>
  <si>
    <t>89972</t>
  </si>
  <si>
    <t>PROPLACH A DEZINFEKCE VODOVODNÍHO POTRUBÍ DN DO 100MM</t>
  </si>
  <si>
    <t xml:space="preserve">  SO 94-37-21</t>
  </si>
  <si>
    <t>ŽST Plzeň-Koterov, dešťová kanalizace</t>
  </si>
  <si>
    <t>SO 94-37-21</t>
  </si>
  <si>
    <t>4490=4 490.000 [A]</t>
  </si>
  <si>
    <t>2245=2 245.000 [A]</t>
  </si>
  <si>
    <t>1943=1 943.000 [A]</t>
  </si>
  <si>
    <t>173=173.000 [A]</t>
  </si>
  <si>
    <t>130=130.000 [A]</t>
  </si>
  <si>
    <t>98=98.000 [A]</t>
  </si>
  <si>
    <t>491=491.000 [A]</t>
  </si>
  <si>
    <t>383=383.000 [A]</t>
  </si>
  <si>
    <t>89613</t>
  </si>
  <si>
    <t>SPADIŠTĚ KANALIZAČ Z BETON DÍLCŮ NA POTRUBÍ DN DO 200MM</t>
  </si>
  <si>
    <t>R89900</t>
  </si>
  <si>
    <t>Vsakovací  nádrž - plast  12,0*4,8*2,0m (dodávka montáž, osazení, utěsnění a propojení potrubí)</t>
  </si>
  <si>
    <t>nádrž sestavena ze vsakovacích boxů (přibližná cena za box na 400l = 3000kč)</t>
  </si>
  <si>
    <t xml:space="preserve">  SO 94-37-23</t>
  </si>
  <si>
    <t>ŽST Plzeň-Koterov, provozní budova a budova SpS, odvedení dešťových vod</t>
  </si>
  <si>
    <t>SO 94-37-23</t>
  </si>
  <si>
    <t>194=194.000 [A]</t>
  </si>
  <si>
    <t>80=80.000 [A]</t>
  </si>
  <si>
    <t>894184</t>
  </si>
  <si>
    <t>ŠACHTY KANALIZAČ Z BETON DÍLCŮ NA POTRUBÍ DN DO 1600MM</t>
  </si>
  <si>
    <t>vsakovací šachty DN 2000</t>
  </si>
  <si>
    <t xml:space="preserve">  SO 94-37-24</t>
  </si>
  <si>
    <t>ŽST Plzeň-Koterov, provozní budova, splašková kanalizace</t>
  </si>
  <si>
    <t>SO 94-37-24</t>
  </si>
  <si>
    <t>354=354.000 [A]</t>
  </si>
  <si>
    <t>177=177.000 [A]</t>
  </si>
  <si>
    <t>126=126.000 [A]</t>
  </si>
  <si>
    <t>893388</t>
  </si>
  <si>
    <t>ŠACHTY ARMATUR ZE ŽELBET VČET VÝZT PŮDOR PLOCHY PŘES 7,5M2</t>
  </si>
  <si>
    <t xml:space="preserve">  SO 94-37-26</t>
  </si>
  <si>
    <t>Odvodnění lávky pro pěší v km 344,380 - Vodárna Plzeň</t>
  </si>
  <si>
    <t>SO 94-37-26</t>
  </si>
  <si>
    <t>40=40.000 [A]</t>
  </si>
  <si>
    <t>119=119.000 [A]</t>
  </si>
  <si>
    <t>82=82.000 [A]</t>
  </si>
  <si>
    <t>9*1.2*0.2+0.04=2.200 [A]</t>
  </si>
  <si>
    <t>89945</t>
  </si>
  <si>
    <t>VÝŘEZ, VÝSEK, ÚTES NA POTRUBÍ DN DO 300MM</t>
  </si>
  <si>
    <t>D.2.1.7</t>
  </si>
  <si>
    <t>Tunely</t>
  </si>
  <si>
    <t xml:space="preserve">  SO 93-38-61</t>
  </si>
  <si>
    <t>Tunelový objekt v km 346,510 pro křížení se silnicí I/20, 
1.část</t>
  </si>
  <si>
    <t>SO 93-38-61</t>
  </si>
  <si>
    <t>z 2D řezů, veškeré výkopy minus odpočet pro zpětné použití  (69410-30750)*2=77 320.000 [A]</t>
  </si>
  <si>
    <t>POPLATKY ZA LIKVIDACŮ ODPADŮ NEKONTAMINOVANÝCH - 17 03 02  VYBOURANÝ ASFALTOVÝ BETON BEZ DEHTU</t>
  </si>
  <si>
    <t>132.5=132.500 [A]</t>
  </si>
  <si>
    <t>5724.001=5 724.001 [A]</t>
  </si>
  <si>
    <t>212=212.000 [A]</t>
  </si>
  <si>
    <t>02960</t>
  </si>
  <si>
    <t>Geotechnický dozor.</t>
  </si>
  <si>
    <t>02971</t>
  </si>
  <si>
    <t>OSTAT POŽADAVKY - GEOTECHNICKÝ MONITORING NA POVRCHU</t>
  </si>
  <si>
    <t>Geotechnický monitoring.</t>
  </si>
  <si>
    <t>odborný odhad, popis GTM v technické zprávě (příloha 001)  1=1.000 [A]</t>
  </si>
  <si>
    <t>03770</t>
  </si>
  <si>
    <t>POMOC PRÁCE ZAJIŠŤ NEBO ZŘÍZ ČERPÁNÍ VODY</t>
  </si>
  <si>
    <t>Předpoklad 4 čerpací zkoušky (2 v každé etapě) pro posouzení propustnosti skalního podloží. Položka neobsahuje studny, které jsou obsaženy v samostatné položce.</t>
  </si>
  <si>
    <t>113436</t>
  </si>
  <si>
    <t>ODSTRAN KRYTU ZPEVNĚNÝCH PLOCH S ASFALT POJIVEM VČET PODKLADU, ODVOZ DO 12KM</t>
  </si>
  <si>
    <t>Odstranění části asfaltové vozovky v oblasti ul. Velenická</t>
  </si>
  <si>
    <t>plocha z 2D situace, tl 10cm  530*0.1=53.000 [A]</t>
  </si>
  <si>
    <t>113437</t>
  </si>
  <si>
    <t>ODSTRAN KRYTU ZPEVNĚNÝCH PLOCH S ASFALT POJIVEM VČET PODKLADU, ODVOZ DO 16KM</t>
  </si>
  <si>
    <t>plocha z 2D situace, tl 20cm  530*0.2=106.000 [A]</t>
  </si>
  <si>
    <t>Čerpání vody během výstavby tunelu</t>
  </si>
  <si>
    <t>odhad čerpání 60 týdnů, 12 hodin denně  60*12*7=5 040.000 [A]</t>
  </si>
  <si>
    <t>121103</t>
  </si>
  <si>
    <t>SEJMUTÍ ORNICE NEBO LESNÍ PŮDY S ODVOZEM DO 3KM</t>
  </si>
  <si>
    <t>Ornice ze svahu železničního zářezu</t>
  </si>
  <si>
    <t>plocha z 2D situace: 2265 m2, 2785 m2, tl 15cm  (2265+2785)*0.15=757.500 [A]</t>
  </si>
  <si>
    <t>131733</t>
  </si>
  <si>
    <t>HLOUBENÍ JAM ZAPAŽ I NEPAŽ TŘ. I, ODVOZ DO 3KM</t>
  </si>
  <si>
    <t>Hloubení stavební jámy uvnitř pilotových kotvených stěn</t>
  </si>
  <si>
    <t>odečteno z 2D příčných řezů, zahrnuje všechny výkopové práce, předpoklad 1/3 objemu  (47600/3)/5=3 173.333 [A]</t>
  </si>
  <si>
    <t>27km Deponie Lomnička 
odečteno z 2D příčných řezů, zahrnuje všechny výkopové práce  (47600/3)/5*4=12 693.333 [A]</t>
  </si>
  <si>
    <t>dopočet 7 km z pol 131738  ((47600/3)/5*4)*7=88 853.333 [A]</t>
  </si>
  <si>
    <t>131833</t>
  </si>
  <si>
    <t>HLOUBENÍ JAM ZAPAŽ I NEPAŽ TŘ. II, ODVOZ DO 3KM</t>
  </si>
  <si>
    <t>131839</t>
  </si>
  <si>
    <t>dopočet 7 km z pol 131833  ((47600/3)/5*4)*7=88 853.333 [A]</t>
  </si>
  <si>
    <t>131933</t>
  </si>
  <si>
    <t>HLOUBENÍ JAM ZAPAŽ I NEPAŽ TŘ. III, ODVOZ DO 3KM</t>
  </si>
  <si>
    <t>131938</t>
  </si>
  <si>
    <t>HLOUBENÍ JAM ZAPAŽ I NEPAŽ TŘ. III, ODVOZ DO 20KM</t>
  </si>
  <si>
    <t>odečteno z 2D příčných řezů, zahrnuje všechny výkopové práce, předpoklad 1/3 objemu  3173.333*4=12 693.332 [A]</t>
  </si>
  <si>
    <t>131939</t>
  </si>
  <si>
    <t>27km Deponie Lomnička 
odečteno z 2D příčných řezů, zahrnuje všechny výkopové práce  (47600/3)/5*4*7=88 853.333 [A]</t>
  </si>
  <si>
    <t>R-137733</t>
  </si>
  <si>
    <t>ZHOTOVENÍ ČERPACÍCH STUDNÍ DLE PROJEKTOVÉ DOKUMENTACE</t>
  </si>
  <si>
    <t>Vrtání, zřízení a vystrojení dočasných studen pro čerpání vody.</t>
  </si>
  <si>
    <t>2 etapy - 5 ks - 15 m  2*5*15=150.000 [A]</t>
  </si>
  <si>
    <t>Položka zahrnuje:  
- Mobilizaci a demobilizaci  
- Veškerou mimostaveništní i vnitrostaveništní dopravu  
- Dodávku potřebných materiálů nebo polotovarů  
- Zřízení pracovní plošiny a případných podpůrných nebo dočasných konstrukcí  
- Vrtání vč. pažení a odpažení  
- Požadované vystrojení vrtu trubkou s hladkými a perforovanými částmi vč. obsypu propustného a těsnícího  
- Zhlaví včetně ochrany   
- Zkracování studen v průběhu hloubení stavební jámy</t>
  </si>
  <si>
    <t>Uložení výkopku na skládku a dočasnou mezideponii.</t>
  </si>
  <si>
    <t>pol. 12, 13, 15, 16, 18, 19, 21, 23, 35 až 42  70575.893=70 575.893 [A]</t>
  </si>
  <si>
    <t>Zpětný zásyp stavební jámy uvnitř pilotových kotvených stěn</t>
  </si>
  <si>
    <t>objem odečten z 2D příčných řezů  20300=20 300.000 [A]</t>
  </si>
  <si>
    <t>Zpětný zásyp stavební jámy uvnitř pilotových kotvených stěn, výplň dočasných čerpacích studen a 30 cm recyklátu pro zpevněné pracovní plošiny. Bez zpevněných pracovních plošin pro položky pilot, podzemních stěn i stropu - součást jednotlivých položek.</t>
  </si>
  <si>
    <t>odečteno z 2D příčných řezů plus pro vyjmuté položky  2300=2 300.000 [A]</t>
  </si>
  <si>
    <t>Zřízení zpev. vrtné plošiny pro pol. 25. A úprava pláně pro navrácení asfaltové vozovky v ul. Velenická.</t>
  </si>
  <si>
    <t>prac plošina + obnova vozovky  7000+530=7 530.000 [A]</t>
  </si>
  <si>
    <t>Ošetření ornice na dočasné skládce</t>
  </si>
  <si>
    <t>z pol 121103, předp 3x  757.5*3=2 272.500 [A]</t>
  </si>
  <si>
    <t>224313</t>
  </si>
  <si>
    <t>PILOTY Z PROSTÉHO BETONU C16/20</t>
  </si>
  <si>
    <t>Primární piloty z prostého betonu a převrtávaná těsnící pilotová stěna.</t>
  </si>
  <si>
    <t>dle tabulky prvků  6965/2=3 482.500 [A]</t>
  </si>
  <si>
    <t>Sekundární piloty z železobetonu a převrtávaná těsnící pilotová stěna.</t>
  </si>
  <si>
    <t>Výztuž sekundárních pilot, ocel.</t>
  </si>
  <si>
    <t>dle tabulky prvků  128.220+49.270+52.710=230.200 [A]</t>
  </si>
  <si>
    <t>R-224365</t>
  </si>
  <si>
    <t>VÝZTUŽ PILOT ZE SKLOLAMINÁTU</t>
  </si>
  <si>
    <t>Výztuž sekundárních pilot, sklolaminát.</t>
  </si>
  <si>
    <t>dle tabulky prvků  9*2=18.000 [A]</t>
  </si>
  <si>
    <t>Položka zahrnuje:  
- veškerý materiál, výrobky a polotovary, včetně mimostaveništní a vnitrostaveništní dopravy  
- dodání sklolaminátové výztuže v požadované kvalitě, stříhání, řezání, ohýbání a spojování do všech požadovaných tvarů (vč. armakošů) a uložení s požadovaným zajištěním polohy a krytí výztuže betonem  
- veškeré požadované spoje výztuže  
- pomocné konstrukce a práce pro osazení a upevnění výztuže  
- zednické výpomoci pro montáž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separaci výztuže</t>
  </si>
  <si>
    <t>Ocelová převázka mikrozáporového pažení a rozpěry profilu 2x U300.</t>
  </si>
  <si>
    <t>ocelová převázka dle tabulky prvků  2.69=2.690 [A] 
rozpěry dle tabulky prvků  14.17=14.170 [B] 
Celkem: A+B=16.860 [C]</t>
  </si>
  <si>
    <t>Mikropiloty, součást mikrozáporové stěny. Profil TR 108x16.</t>
  </si>
  <si>
    <t>dle tabulky prvků  170=170.000 [A]</t>
  </si>
  <si>
    <t>239325</t>
  </si>
  <si>
    <t>PODZEMNÍ STĚNY ZE ŽELEZOBETONU DO C30/37</t>
  </si>
  <si>
    <t>Objem železobetonu podzemních stěn</t>
  </si>
  <si>
    <t>dle tabulky lamel podzemních stěn  11955=11 955.000 [A]</t>
  </si>
  <si>
    <t>239365</t>
  </si>
  <si>
    <t>VÝZTUŽ PODZEM STĚN Z OCELI 10505, B500B</t>
  </si>
  <si>
    <t>Výztuž podzemních stěn.</t>
  </si>
  <si>
    <t>dle výkresů výztuže podzemních stěn  661+66.8+361.9+345.7+119.9+21.1+63.9+469.6+114.1+41.2+125.1=2 390.300 [A]</t>
  </si>
  <si>
    <t>Vrty pro 2 pramencové kotvy mikrozáporového pažení.</t>
  </si>
  <si>
    <t>dle tabulky prvků  211=211.000 [A]</t>
  </si>
  <si>
    <t>26174</t>
  </si>
  <si>
    <t>VRTY PRO KOTV, INJEKT, MIKROPIL NA POVR TŘ I A II D DO 200MM</t>
  </si>
  <si>
    <t>Vrty pro mikrozáporové pažení a pro 4 pramencové kotvy pilotové stěny.</t>
  </si>
  <si>
    <t>dle tabulky prvků  159+3693=3 852.000 [A]</t>
  </si>
  <si>
    <t>264741</t>
  </si>
  <si>
    <t>VRTY PRO PILOTY TŘ I A II D DO 1000MM</t>
  </si>
  <si>
    <t>Vrty pro piloty, předpoklad 70 % vrtu v zemině tř. I a II.</t>
  </si>
  <si>
    <t>dle tabulky prvků  7560=7 560.000 [A]</t>
  </si>
  <si>
    <t>264841</t>
  </si>
  <si>
    <t>VRTY PRO PILOTY TŘ III A IV D DO 1000MM</t>
  </si>
  <si>
    <t>Vrty pro piloty, předpoklad 30 % vrtu v zemině tř. III a IV.</t>
  </si>
  <si>
    <t>dle tabulky prvků  3240=3 240.000 [A]</t>
  </si>
  <si>
    <t>26774</t>
  </si>
  <si>
    <t>HLOUB RÝH PRO PODZEM STĚNY TŘ I A II TL DO 1200MM</t>
  </si>
  <si>
    <t>Objem zeminy z rýhy pro výstavbu podzemních stěn, předpoklad 40 % rýhy v zemině tř. I a II.</t>
  </si>
  <si>
    <t>dle tabulky lamel podzemních stěn  3264=3 264.000 [A]</t>
  </si>
  <si>
    <t>26775</t>
  </si>
  <si>
    <t>HLOUB RÝH PRO PODZEM STĚNY TŘ I A II TL DO 1600MM</t>
  </si>
  <si>
    <t>dle tabulky lamel podzemních stěn  2476=2 476.000 [A]</t>
  </si>
  <si>
    <t>26784</t>
  </si>
  <si>
    <t>HLOUB RÝH PRO PODZEM STĚNY TŘ III A IV TL DO 1200MM</t>
  </si>
  <si>
    <t>Objem zeminy z rýhy pro výstavbu podzemních stěn, předpoklad 60 % rýhy v zemině tř. III a IV.</t>
  </si>
  <si>
    <t>dle tabulky lamel podzemních stěn  4896=4 896.000 [A]</t>
  </si>
  <si>
    <t>26785</t>
  </si>
  <si>
    <t>HLOUB RÝH PRO PODZEM STĚNY TŘ III A IV TL DO 1600MM</t>
  </si>
  <si>
    <t>dle tabulky lamel podzemních stěn  3714=3 714.000 [A]</t>
  </si>
  <si>
    <t>27231</t>
  </si>
  <si>
    <t>ZÁKLADY Z PROSTÉHO BETONU</t>
  </si>
  <si>
    <t>Prostý beton pro přechodové oblasti železniční tratě při vjezdu na stropní desku budoucího tunelu, st. km 0,510 - 0,570</t>
  </si>
  <si>
    <t>přechodové oblasti - odečteno z 2D příčných řezů  (0+8.4)/2*10+(8.4+12)/2*10+(12+14.8)/2*10+(14.8+5.3)/2*10+(5.3+6.3)/2*10+(6.3+0)/2*10=468.000 [A] 
sjezd do tunelu  3.0*3.0*13.4/2=60.300 [B] 
Celkem: A+B=528.300 [C]</t>
  </si>
  <si>
    <t>Lanové kotvy pilotové stěny a mikrozáporové stěny dl. 8,0 m.</t>
  </si>
  <si>
    <t>dle tabulky prvků  8=8.000 [A]</t>
  </si>
  <si>
    <t>Lanové kotvy pilotové stěny a mikrozáporové stěny dl. 9,0 m.</t>
  </si>
  <si>
    <t>dle tabulky prvků  9=9.000 [A]</t>
  </si>
  <si>
    <t>Lanové kotvy pilotové stěny a mikrozáporové stěny dl. 10,0 m a kotvy nad 10,0 m.</t>
  </si>
  <si>
    <t>dle tabulky prvků  284=284.000 [A]</t>
  </si>
  <si>
    <t>Lanové kotvy, délka v metrech, pilotové stěny a mikrozáporové stěny pro délku větší než 10,0 m.</t>
  </si>
  <si>
    <t>dle tabulky prvků  919=919.000 [A]</t>
  </si>
  <si>
    <t>288321</t>
  </si>
  <si>
    <t>TRYSKOVÁ INJEKTÁŽ D SLOUPU DO 800MM DL VRTU DO 6M NA POVRCHU</t>
  </si>
  <si>
    <t>Trysková injektáž mikrozáporového pažení.</t>
  </si>
  <si>
    <t>dle tabulky prvků  50=50.000 [A]</t>
  </si>
  <si>
    <t>289314</t>
  </si>
  <si>
    <t>STŘÍKANÝ BETON DO C25/30</t>
  </si>
  <si>
    <t>Lícová strana mikrozáporového pažení bude opatřena vrstvou 150 mm stříkaného betonu C25/30. Stříkaný beton na hřebíkované stěně zajišťující zářez objízdné trasy tl. 150 mm.</t>
  </si>
  <si>
    <t>MZ+hřebíkovaná stěna  58*0.15+(635-595)*3/2*0.15*1.15=19.050 [A]</t>
  </si>
  <si>
    <t>Stříkaný beton vyztužený svařovanou sítí 8/150/150 mm pro MZ pažení a hřebíkovanou stěnu.</t>
  </si>
  <si>
    <t>MZ+hřebíkovaná stěna  (58+(635-595)*3/2*1.15)*5.4*10^(-3)=0.686 [A]</t>
  </si>
  <si>
    <t>28991</t>
  </si>
  <si>
    <t>ZEMNÍ HŘEBY</t>
  </si>
  <si>
    <t>Zemní hřeby hřebíkované stěny v max. 3 úrovních.</t>
  </si>
  <si>
    <t>5*6+14*4+23*2=132.000 [A]</t>
  </si>
  <si>
    <t>31112</t>
  </si>
  <si>
    <t>ZDI A STĚNY PODPĚR A VOLNÉ Z DÍLCŮ ŽELBET</t>
  </si>
  <si>
    <t>Zazdění vstupu do tunelu</t>
  </si>
  <si>
    <t>6*13.4*3*0.5=120.600 [A]</t>
  </si>
  <si>
    <t>327324</t>
  </si>
  <si>
    <t>ZDI OPĚRNÉ, ZÁRUBNÍ, NÁBŘEŽNÍ ZE ŽELEZOVÉHO BETONU DO C25/30</t>
  </si>
  <si>
    <t>Dočasné vodící zídky pro stavbu milánských stěn a pilotových stěn.</t>
  </si>
  <si>
    <t>vodící zídky milánských stěn  720=720.000 [A] 
vodící zídky pilotových stěn  (266+189+218+12)/2=342.500 [B] 
Celkem: A+B=1 062.500 [C]</t>
  </si>
  <si>
    <t>Výztuž vodících zídek, předpoklad 40 kg/m3.</t>
  </si>
  <si>
    <t>vodící zídky milánských stěn  41-0.05=40.950 [A] 
vodící zídky pilotových stěn  ((266+189+218+12)/2)*0.04=13.700 [B] 
Celkem: A+B=54.650 [C]</t>
  </si>
  <si>
    <t>411365</t>
  </si>
  <si>
    <t>VÝZTUŽ STROPŮ Z BETONÁŘSKÉ OCELI 10505, B500B</t>
  </si>
  <si>
    <t>Výztuž stropní desky, předpoklad 200 kg/m3.</t>
  </si>
  <si>
    <t>dle výkresu řady 32-33  104.7+138.2+99.8+56.2+130.3+74.1+51.4+90.7+149.1+141.7+141.1+82.2+82.2+105.5+104.5+13.9=1 565.600 [A]</t>
  </si>
  <si>
    <t>417324</t>
  </si>
  <si>
    <t>ZTUŽUJÍCÍ PÁSY ZE ŽELEZOBETONU DO C25/30</t>
  </si>
  <si>
    <t>Převázky a hlavové převázky pilotových stěn.</t>
  </si>
  <si>
    <t>objem odečten z 2D příčných řezů  266*0.9+189*0.9+218*0.9+12*0.9+198*0.65=745.200 [A]</t>
  </si>
  <si>
    <t>417365</t>
  </si>
  <si>
    <t>VÝZTUŽ ZTUŽUJÍCÍCH PÁSŮ Z BETONÁŘSKÉ OCELI 10505, B500B</t>
  </si>
  <si>
    <t>Výztuž převázky.</t>
  </si>
  <si>
    <t>dle výkresu ř. 18 71.640=71.640 [A]</t>
  </si>
  <si>
    <t>421326</t>
  </si>
  <si>
    <t>MOSTNÍ NOSNÉ DESKOVÉ KONSTRUKCE ZE ŽELEZOBETONU C40/50</t>
  </si>
  <si>
    <t>Stropní deska z železobetonu C 35/45.</t>
  </si>
  <si>
    <t>dle výkresu řady 300, Tvar a vytýčení stropní desky  394.74+536.27+564.34+730.16+517.1+578.14+547.62+547.62+261.89+327.84+393.14+393.14+66.72=5 858.720 [A]</t>
  </si>
  <si>
    <t>Podkladní beton pro vodící zídky, ŽB převázky a ochrana skalního podloží před uložením skruže stropní desky.</t>
  </si>
  <si>
    <t>vodící zídky  (603+725)*0.1=132.800 [A] 
převázky  (0.6*(266+189+218+12)+0.75*(198+4.6))*0.05=28.148 [B] 
ochrana skalního podloží  3320*0.15=498.000 [C] 
Celkem: A+B+C=658.948 [D]</t>
  </si>
  <si>
    <t>457315</t>
  </si>
  <si>
    <t>VYROVNÁVACÍ A SPÁDOVÝ PROSTÝ BETON C30/37</t>
  </si>
  <si>
    <t>Krycí vrstva hydroizolace stropní desky navýšena o 100 mm.</t>
  </si>
  <si>
    <t>plocha odečtena z 2D situace  398.8=398.800 [A]</t>
  </si>
  <si>
    <t>457368</t>
  </si>
  <si>
    <t>VÝZTUŽ VYROV A SPÁD BETONU ZE SVAŘ SÍTÍ</t>
  </si>
  <si>
    <t>Výztuž krycí vrstvy ze svařované sítě 8/150/150 mm.</t>
  </si>
  <si>
    <t>plocha z pol. 60  3988*5.4/1000=21.535 [A]</t>
  </si>
  <si>
    <t>45869</t>
  </si>
  <si>
    <t>VÝPLŇ ZA OPĚRAMI A ZDMI ZE STABILIZOVANÉHO POPÍLKU</t>
  </si>
  <si>
    <t>Popílkobeton pro vyplnění rýh pro zakončení hydroizolace stropní desky</t>
  </si>
  <si>
    <t>popílkobeton - odečteno z 2D příčných řezů  890+3*3*13.4*3/2=1 070.900 [A]</t>
  </si>
  <si>
    <t>56334</t>
  </si>
  <si>
    <t>VOZOVKOVÉ VRSTVY ZE ŠTĚRKODRTI TL. DO 200MM</t>
  </si>
  <si>
    <t>Navrácení části asfaltové vozovky v oblasti ul. Velenická</t>
  </si>
  <si>
    <t>plocha odečtena z 2D situace  530=530.000 [A]</t>
  </si>
  <si>
    <t>plocha odečtena z 2D situace  530*0.04=21.200 [A]</t>
  </si>
  <si>
    <t>574C05</t>
  </si>
  <si>
    <t>ASFALTOVÝ BETON PRO LOŽNÍ VRSTVY ACL 16</t>
  </si>
  <si>
    <t>plocha odečtena z 2D situace  530*0.06=31.800 [A]</t>
  </si>
  <si>
    <t>Ochrana objektu před vlivy bludných proudů</t>
  </si>
  <si>
    <t>74158</t>
  </si>
  <si>
    <t>NEDESTRUKTIVNÍ DIAGNOSTIKA CMS, RÓ, SOK, CPMP</t>
  </si>
  <si>
    <t>SADA</t>
  </si>
  <si>
    <t>Součástí měření bludných prodů.</t>
  </si>
  <si>
    <t>odborný odhad  4=4.000 [A]</t>
  </si>
  <si>
    <t>742124</t>
  </si>
  <si>
    <t>KABEL CYKY 4X2,5MM2, TERMICKÉ PROPOJENÍ VÝZTUŽE</t>
  </si>
  <si>
    <t>odborný odhad  200=200.000 [A]</t>
  </si>
  <si>
    <t>KABEL CYKY 3X1,5MM2</t>
  </si>
  <si>
    <t>odborný odhad  160=160.000 [A]</t>
  </si>
  <si>
    <t>KABEL CYKY 12X1,5MM2</t>
  </si>
  <si>
    <t>74452</t>
  </si>
  <si>
    <t>PŘÍCHYTKY DISTANČNÍ</t>
  </si>
  <si>
    <t>odborný odhad  650=650.000 [A]</t>
  </si>
  <si>
    <t>74432</t>
  </si>
  <si>
    <t>SKŘÍŇKA DO NIKY 300X300X100</t>
  </si>
  <si>
    <t>SVORKOVNICE (ZKUŠEBNÍ SVORKY NA DIN LIŠTU, DIN LIŠTA)</t>
  </si>
  <si>
    <t>odborný odhad  560=560.000 [A]</t>
  </si>
  <si>
    <t>757110</t>
  </si>
  <si>
    <t>MĚŘENÍ VLIVU BLUDNÝCH PROUDŮ V PRŮBĚHU STAVBY</t>
  </si>
  <si>
    <t>odborný odhad  1=1.000 [A]</t>
  </si>
  <si>
    <t>757120</t>
  </si>
  <si>
    <t>MĚŘENÍ VLIVU BLUDNÝCH PROUDŮ PO DOKONČENÍ STAVBY</t>
  </si>
  <si>
    <t>757240</t>
  </si>
  <si>
    <t>VÝVODY Z VÝZTUŽE, DLE TP 124 MD ČR</t>
  </si>
  <si>
    <t>757320</t>
  </si>
  <si>
    <t>KRABICE DO STĚNY - PROPOJENÍ VÝVODŮ</t>
  </si>
  <si>
    <t>odborný odhad  130=130.000 [A]</t>
  </si>
  <si>
    <t>ŠROUBY, SVORKY, SILIKON, DROBNÝ MATERIÁL, DOPRAVA, ODPAD</t>
  </si>
  <si>
    <t>odborný odhad  2=2.000 [A]</t>
  </si>
  <si>
    <t>R711001-2095</t>
  </si>
  <si>
    <t>IZOLACE SVI 5</t>
  </si>
  <si>
    <t>Vodotěsná izolace proti tlakové vodě s měkkou ochranou na bocích stropní desky.</t>
  </si>
  <si>
    <t>2.7*(130+20+70+201)=1 136.700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</si>
  <si>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VODOTĚSNÁ VRSTVA - IZOLACE PROTI TLAKOVÉ VODĚ Z MODIFIKOVANÉHO ASFALTU, PLNOPLOŠNĚ SPOJENÁ S PODKLADEM,   
2) OCHRANNÁ VRSTVA - MĚKKÁ, EXTRUDOVANÝ POLYSTYREN TL. 50 MM, GEOTEXTILIE MIN. 500G/M2</t>
  </si>
  <si>
    <t>R711001-2097</t>
  </si>
  <si>
    <t>IZOLACE SVI 7</t>
  </si>
  <si>
    <t>Vodotěsná izolace proti tlakové vodě s tvrdou ochranou svrchu stropní desky.</t>
  </si>
  <si>
    <t>plocha odečtena z 2D situace  3988=3 988.000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</si>
  <si>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VODOTĚSNÁ VRSTVA - IZOLACE PROTI TLAKOVÉ VODĚ Z MODIFIKOVANÉHO ASFALTU, PLNOPLOŠNĚ SPOJENÁ S PODKLADEM,   
2) NETKANÁ GEOTEXTILIE MIN. 300G/M2 - 1 VRSTVA,   
3) SEPARAČNÍ PE FOLIE MIN. TL. 0,3 MM, VOLNĚ POKLÁDANÁ,   
4) OCHRANNÁ VRSTVA - BETON C 25/30 - XC2, XF1, TL. 50mm, PRŮSAK DO 35 MM DLE  
ČSN EN 12 390-8, S VÝZTUŽNOU VLOŽKOU Z KARI SÍTÍ 4/4- 100/100MM *) - není součástí této R-položky</t>
  </si>
  <si>
    <t>Chráničky z trub plastových DN do 80 mm (63KSR-SF63, vč. Spojek)</t>
  </si>
  <si>
    <t>924420</t>
  </si>
  <si>
    <t>NÁSTUPIŠTĚ L (H) BEZ KONZOLOVÝCH DESEK</t>
  </si>
  <si>
    <t>Dočasná úhlová opěrná stěna z nástupištních prefabrikátů (navržen standardní typ L 130 a U3).</t>
  </si>
  <si>
    <t>prefabrikát L 130  4*1.99=7.960 [A] 
prefabrikát U3  9*2.98=26.820 [B] 
Celkem: A+B=34.780 [C]</t>
  </si>
  <si>
    <t>Dokončovací konstrukce a práce</t>
  </si>
  <si>
    <t>931255</t>
  </si>
  <si>
    <t>VLOŽ DIL SPAR Z PRYŽ PÁSŮ ŠÍŘ PŘES 400MM PROF TL PŘES 12MM</t>
  </si>
  <si>
    <t>Spárové pásy vložené mezi lamely podzemních stěn a pracovní bloky stropní desky</t>
  </si>
  <si>
    <t>pracovní bloky stropní desky  5*14.1+6*26.1=227.100 [A] 
podélná spára mezi stropními deskami bloku 3,4 a 5  15.4+20+14.2=49.600 [B] 
lamely podzemích stěn vpravo - odečteno z výkresu č. 221  520.4=520.400 [C] 
lamely podzemích stěn střed - odečteno z výkresu č. 222  520=520.000 [D] 
lamely podzemích stěn vlevo - odečteno z výkresu č. 223  340.5=340.500 [E] 
těsnící plech s povrstvením bloku č. 13  20=20.000 [F] 
Celkem: A+B+C+D+E+F=1 677.600 [G]</t>
  </si>
  <si>
    <t>Bourání, demontáže, odstranění drážních konstrukcí - vyjma úzkokolejek</t>
  </si>
  <si>
    <t>965531</t>
  </si>
  <si>
    <t>ROZEBRÁNÍ NÁSTUPIŠTĚ TYPU L</t>
  </si>
  <si>
    <t>Rozebrání dočasné úhlové opěrné stěny z nástupištních prefabrikátů (navržen standardní typ L 130 a typ U3).</t>
  </si>
  <si>
    <t>dle 924420  34.78=34.780 [A]</t>
  </si>
  <si>
    <t>966166</t>
  </si>
  <si>
    <t>BOURÁNÍ KONSTRUKCÍ ZE ŽELEZOBETONU S ODVOZEM DO 12KM</t>
  </si>
  <si>
    <t>Bourání: Po obvodu pouze horní převázka, středová pilotová stěna po pracovní plošinu, vodící zídky a stříkaný beton MZ pažení.</t>
  </si>
  <si>
    <t>horní převázka  0.9*(266+218+189+12)=616.500 [A] 
středová pilotová stěna  (10.25-7)*(154*3.14*0.45^2-153*0.107)+(6.75-5)*(135*3.14*0.45^2-134*0.107)=390.165 [B] 
podkladní beton převázek pol 451313  (0.6*(266+189+218+12)+0.75*(198+4.6))*0.05=28.148 [C] 
vodící zídky pol 327324 + 451313  720+0.5*(266+189+218+12)+(603+725)*0.1=1 195.300 [D] 
stříkaný beton pol 289314  19.05=19.050 [E] 
2 x zazdění vstupů do tunelu v středových částech tunelu  2*13.4*3*0.5=40.200 [F] 
Celkem: A+B+C+D+E+F=2 289.363 [G]</t>
  </si>
  <si>
    <t>966185</t>
  </si>
  <si>
    <t>DEMONTÁŽ KONSTRUKCÍ KOVOVÝCH S ODVOZEM DO 8KM</t>
  </si>
  <si>
    <t>Bourání: komplet MZ pažení, vč. ocelových převázek a rozpěr.</t>
  </si>
  <si>
    <t>MZ + ocelové převázky a rozpěry  170*0.0363+16.86=23.031 [A]</t>
  </si>
  <si>
    <t>D.2.1.8</t>
  </si>
  <si>
    <t>Pozemní komunikace</t>
  </si>
  <si>
    <t xml:space="preserve">  SO 93-32-01</t>
  </si>
  <si>
    <t>SpS Slovany, příjezdná komunikace</t>
  </si>
  <si>
    <t>SO 93-32-01</t>
  </si>
  <si>
    <t>(17+49)*2=132.000 [A]</t>
  </si>
  <si>
    <t>7*0.15*0.3*2.3=0.725 [A]</t>
  </si>
  <si>
    <t>014201</t>
  </si>
  <si>
    <t>POPLATKY ZA ZEMNÍK - ZEMINA</t>
  </si>
  <si>
    <t>poplatek za nákup vhodných materiálů do násypů a zemních krajnic</t>
  </si>
  <si>
    <t>258.37=258.370 [A]</t>
  </si>
  <si>
    <t>11352</t>
  </si>
  <si>
    <t>ODSTRANĚNÍ CHODNÍKOVÝCH A SILNIČNÍCH OBRUBNÍKŮ BETONOVÝCH</t>
  </si>
  <si>
    <t>12373</t>
  </si>
  <si>
    <t>ODKOP PRO SPOD STAVBU SILNIC A ŽELEZNIC TŘ. I</t>
  </si>
  <si>
    <t>12573</t>
  </si>
  <si>
    <t>VYKOPÁVKY ZE ZEMNÍKŮ A SKLÁDEK TŘ. I</t>
  </si>
  <si>
    <t>natěžení a dovoz ornice, zeminy do násypů a zemní krajnice  278.326=278.326 [A]</t>
  </si>
  <si>
    <t>12673</t>
  </si>
  <si>
    <t>ZŘÍZENÍ STUPŇŮ V PODLOŽÍ NÁSYPŮ TŘ. I</t>
  </si>
  <si>
    <t>49=49.000 [A]</t>
  </si>
  <si>
    <t>256=256.000 [A]</t>
  </si>
  <si>
    <t>uložení na skládky - odkopy, zemina ze zřízení stupňů</t>
  </si>
  <si>
    <t>66=66.000 [A]</t>
  </si>
  <si>
    <t>17310</t>
  </si>
  <si>
    <t>ZEMNÍ KRAJNICE A DOSYPÁVKY SE ZHUTNĚNÍM</t>
  </si>
  <si>
    <t>79*0.03=2.370 [A]</t>
  </si>
  <si>
    <t>425=425.000 [A]</t>
  </si>
  <si>
    <t>18222</t>
  </si>
  <si>
    <t>ROZPROSTŘENÍ ORNICE VE SVAHU V TL DO 0,15M</t>
  </si>
  <si>
    <t>117*1.12=131.040 [A]</t>
  </si>
  <si>
    <t>18232</t>
  </si>
  <si>
    <t>ROZPROSTŘENÍ ORNICE V ROVINĚ V TL DO 0,15M</t>
  </si>
  <si>
    <t>18242</t>
  </si>
  <si>
    <t>ZALOŽENÍ TRÁVNÍKU HYDROOSEVEM NA ORNICI</t>
  </si>
  <si>
    <t>133.04=133.040 [A]</t>
  </si>
  <si>
    <t>(1*20*1.1)+(1*20*1.1)=44.000 [A]</t>
  </si>
  <si>
    <t>27152</t>
  </si>
  <si>
    <t>POLŠTÁŘE POD ZÁKLADY Z KAMENIVA DRCENÉHO</t>
  </si>
  <si>
    <t>20*1*1.2*0.15=3.600 [A]</t>
  </si>
  <si>
    <t>3272A4</t>
  </si>
  <si>
    <t>ZDI OPĚR, ZÁRUB, NÁBŘEŽ Z GABIONŮ RUČNĚ ROVNANÝCH, DRÁT O2,7MM, POVRCHOVÁ ÚPRAVA Zn + Al</t>
  </si>
  <si>
    <t>20*1*1=20.000 [A]</t>
  </si>
  <si>
    <t>56313</t>
  </si>
  <si>
    <t>VOZOVKOVÉ VRSTVY Z MECHANICKY ZPEVNĚNÉHO KAMENIVA TL. DO 150MM</t>
  </si>
  <si>
    <t>384*1.05=403.200 [A]</t>
  </si>
  <si>
    <t>ŠDb fr. 16/32, tl. min. 150mm</t>
  </si>
  <si>
    <t>56335</t>
  </si>
  <si>
    <t>VOZOVKOVÉ VRSTVY ZE ŠTĚRKODRTI TL. DO 250MM</t>
  </si>
  <si>
    <t>384*1.1=422.400 [A]</t>
  </si>
  <si>
    <t>56933</t>
  </si>
  <si>
    <t>ZPEVNĚNÍ KRAJNIC ZE ŠTĚRKODRTI TL. DO 150MM</t>
  </si>
  <si>
    <t>54=54.000 [A]</t>
  </si>
  <si>
    <t>572123</t>
  </si>
  <si>
    <t>INFILTRAČNÍ POSTŘIK Z EMULZE DO 1,0KG/M2</t>
  </si>
  <si>
    <t>PI-C, 0,70kg/m2</t>
  </si>
  <si>
    <t>572213</t>
  </si>
  <si>
    <t>SPOJOVACÍ POSTŘIK Z EMULZE DO 0,5KG/M2</t>
  </si>
  <si>
    <t>PS-C. 0,35kg/m2</t>
  </si>
  <si>
    <t>384*1.02=391.680 [A]</t>
  </si>
  <si>
    <t>574E56</t>
  </si>
  <si>
    <t>ASFALTOVÝ BETON PRO PODKLADNÍ VRSTVY ACP 16+, 16S TL. 60MM</t>
  </si>
  <si>
    <t>574A33</t>
  </si>
  <si>
    <t>ASFALTOVÝ BETON PRO OBRUSNÉ VRSTVY ACO 11 TL. 40MM</t>
  </si>
  <si>
    <t>384=384.000 [A]</t>
  </si>
  <si>
    <t>58920</t>
  </si>
  <si>
    <t>VÝPLŇ SPAR MODIFIKOVANÝM ASFALTEM</t>
  </si>
  <si>
    <t>asfaltová zálivka podél obrubníků a v místě napojení</t>
  </si>
  <si>
    <t>2+7=9.000 [A]</t>
  </si>
  <si>
    <t>9113A1</t>
  </si>
  <si>
    <t>SVODIDLO OCEL SILNIČ JEDNOSTR, ÚROVEŇ ZADRŽ N1, N2 - DODÁVKA A MONTÁŽ</t>
  </si>
  <si>
    <t>917212</t>
  </si>
  <si>
    <t>ZÁHONOVÉ OBRUBY Z BETONOVÝCH OBRUBNÍKŮ ŠÍŘ 80MM</t>
  </si>
  <si>
    <t xml:space="preserve">  SO 93-32-02</t>
  </si>
  <si>
    <t>Úprava chodníku v km 346,013</t>
  </si>
  <si>
    <t>SO 93-32-02</t>
  </si>
  <si>
    <t>271*2=542.000 [A]</t>
  </si>
  <si>
    <t>27km lom Lomnička 
124*0.15*2=37.200 [A]</t>
  </si>
  <si>
    <t>12km RS Valcha 
124*0.3*2.3=85.560 [A]</t>
  </si>
  <si>
    <t>14.84=14.840 [A]</t>
  </si>
  <si>
    <t>11332</t>
  </si>
  <si>
    <t>ODSTRANĚNÍ PODKLADŮ ZPEVNĚNÝCH PLOCH Z KAMENIVA NESTMELENÉHO</t>
  </si>
  <si>
    <t>124*0.15=18.600 [A]</t>
  </si>
  <si>
    <t>271=271.000 [A]</t>
  </si>
  <si>
    <t>natěžení a dovoz ornice, zeminy do násypů a zemní krajnice  27.608=27.608 [A]</t>
  </si>
  <si>
    <t>uložení na skládky - odkopy</t>
  </si>
  <si>
    <t>114*0.06=6.840 [A]</t>
  </si>
  <si>
    <t>191=191.000 [A]</t>
  </si>
  <si>
    <t>76*1.12=85.120 [A]</t>
  </si>
  <si>
    <t>85.12=85.120 [A]</t>
  </si>
  <si>
    <t>(24*2+24/2*1.1)*4=244.800 [A]</t>
  </si>
  <si>
    <t>43111</t>
  </si>
  <si>
    <t>SCHODIŠŤ KONSTR Z DÍLCŮ BETON</t>
  </si>
  <si>
    <t>15*0.2=3.000 [A]</t>
  </si>
  <si>
    <t>119*1.1=130.900 [A]</t>
  </si>
  <si>
    <t>582621</t>
  </si>
  <si>
    <t>KRYTY Z BETON DLAŽDIC SE ZÁMKEM ŠEDÝCH TL 60MM DO LOŽE Z MC</t>
  </si>
  <si>
    <t>91710</t>
  </si>
  <si>
    <t>OBRUBY Z BETONOVÝCH PALISÁD</t>
  </si>
  <si>
    <t>27*0.16*0.16=0.691 [A]</t>
  </si>
  <si>
    <t>34*0.3+1.8=12.000 [A]</t>
  </si>
  <si>
    <t>935822</t>
  </si>
  <si>
    <t>ŽLABY A RIGOLY DLÁŽDĚNÉ Z KOSTEK VELKÝCH DO BETONU TL 100MM</t>
  </si>
  <si>
    <t>25*0.3=7.500 [A]</t>
  </si>
  <si>
    <t xml:space="preserve">  SO 93-32-03</t>
  </si>
  <si>
    <t>Zastávka Plzeň-Slovany, přístupové komunikace</t>
  </si>
  <si>
    <t>SO 93-32-03</t>
  </si>
  <si>
    <t>014102</t>
  </si>
  <si>
    <t>POPLATKY ZA SKLÁDKU</t>
  </si>
  <si>
    <t>OTSKP2018</t>
  </si>
  <si>
    <t>poplatek za skládku nevhodné zeminy</t>
  </si>
  <si>
    <t>21*2</t>
  </si>
  <si>
    <t>natěžení a dovoz ornice, zeminy do násypů a zemní krajnice</t>
  </si>
  <si>
    <t>70*0.3+89*0.06</t>
  </si>
  <si>
    <t>99*1.12</t>
  </si>
  <si>
    <t>118*1.1</t>
  </si>
  <si>
    <t>58261A</t>
  </si>
  <si>
    <t>KRYTY Z BETON DLAŽDIC SE ZÁMKEM BAREV RELIÉF TL 60MM DO LOŽE Z KAM</t>
  </si>
  <si>
    <t xml:space="preserve">  SO 93-32-04</t>
  </si>
  <si>
    <t>Úprava zpevněných ploch v km 346,780 - 346,960</t>
  </si>
  <si>
    <t>SO 93-32-04</t>
  </si>
  <si>
    <t>51*2=102.000 [A]</t>
  </si>
  <si>
    <t>27km lom Lomnička 
(222*0.3+185*0.4)*1.9=267.140 [A]</t>
  </si>
  <si>
    <t>12km RS Valcha 
527*0.1*2=105.400 [A]</t>
  </si>
  <si>
    <t>12km RS Valcha 
(185*0.08+6*0.3*0.3+94*0.15*0.3)*2.3=45.011 [A]</t>
  </si>
  <si>
    <t>317.2=317.200 [A]</t>
  </si>
  <si>
    <t>11317</t>
  </si>
  <si>
    <t>ODSTRAN KRYTU ZPEVNĚNÝCH PLOCH Z DLAŽEB KOSTEK</t>
  </si>
  <si>
    <t>185*0.08=14.800 [A]</t>
  </si>
  <si>
    <t>11328</t>
  </si>
  <si>
    <t>ODSTRANĚNÍ PŘÍKOPŮ, ŽLABŮ A RIGOLŮ Z PŘÍKOPOVÝCH TVÁRNIC</t>
  </si>
  <si>
    <t>odstranění stávajícího štěrbinového žlabu</t>
  </si>
  <si>
    <t>6*0.2=1.200 [A]</t>
  </si>
  <si>
    <t>222*0.3+185*0.4=140.600 [A]</t>
  </si>
  <si>
    <t>94=94.000 [A]</t>
  </si>
  <si>
    <t>11372</t>
  </si>
  <si>
    <t>FRÉZOVÁNÍ ZPEVNĚNÝCH PLOCH ASFALTOVÝCH</t>
  </si>
  <si>
    <t>527*0.1=52.700 [A]</t>
  </si>
  <si>
    <t>346.15=346.150 [A]</t>
  </si>
  <si>
    <t>278=278.000 [A]</t>
  </si>
  <si>
    <t>0.4*98=39.200 [A]</t>
  </si>
  <si>
    <t>176=176.000 [A]</t>
  </si>
  <si>
    <t>193=193.000 [A]</t>
  </si>
  <si>
    <t>212635</t>
  </si>
  <si>
    <t>TRATIVODY KOMPL Z TRUB Z PLAST HM DN DO 150MM, RÝHA TŘ I</t>
  </si>
  <si>
    <t>90=90.000 [A]</t>
  </si>
  <si>
    <t>opláštění trativodu</t>
  </si>
  <si>
    <t>(0.5+0.4+0.5)*90=126.000 [A]</t>
  </si>
  <si>
    <t>465923</t>
  </si>
  <si>
    <t>PŘEDLÁŽDĚNÍ DLAŽBY Z BETON DLAŽDIC</t>
  </si>
  <si>
    <t>předláždění stávající dlažby v místech nové a stávající kanalizace</t>
  </si>
  <si>
    <t>85=85.000 [A]</t>
  </si>
  <si>
    <t>232=232.000 [A]</t>
  </si>
  <si>
    <t>56314</t>
  </si>
  <si>
    <t>VOZOVKOVÉ VRSTVY Z MECHANICKY ZPEVNĚNÉHO KAMENIVA TL. DO 200MM</t>
  </si>
  <si>
    <t>430*1.05=451.500 [A]</t>
  </si>
  <si>
    <t>232*1.1+430*1.1=728.200 [A]</t>
  </si>
  <si>
    <t>232+297=529.000 [A]</t>
  </si>
  <si>
    <t>betonová dlažba - parkovací stání</t>
  </si>
  <si>
    <t>430=430.000 [A]</t>
  </si>
  <si>
    <t>asfaltová zálivka podél obrubníků a v místech napojení</t>
  </si>
  <si>
    <t>265=265.000 [A]</t>
  </si>
  <si>
    <t>897625</t>
  </si>
  <si>
    <t>VPUSŤ ŠTĚRBINOVÝCH ŽLABŮ Z BETON DÍLCŮ SV. ŠÍŘKY DO 300MM</t>
  </si>
  <si>
    <t>150x300x1000</t>
  </si>
  <si>
    <t>123=123.000 [A]</t>
  </si>
  <si>
    <t>88=88.000 [A]</t>
  </si>
  <si>
    <t>919113</t>
  </si>
  <si>
    <t>ŘEZÁNÍ ASFALTOVÉHO KRYTU VOZOVEK TL DO 150MM</t>
  </si>
  <si>
    <t>92=92.000 [A]</t>
  </si>
  <si>
    <t>935111</t>
  </si>
  <si>
    <t>ŠTĚRBINOVÉ ŽLABY Z BETONOVÝCH DÍLCŮ ŠÍŘ DO 400MM VÝŠ DO 500MM BEZ OBRUBY</t>
  </si>
  <si>
    <t xml:space="preserve">  SO 94-32-01</t>
  </si>
  <si>
    <t>Lávka pro pěší v km 344,374 trati České Budějovice - Plzeň, přístupové komunikace</t>
  </si>
  <si>
    <t>SO 94-32-01</t>
  </si>
  <si>
    <t>6*2=12.000 [A]</t>
  </si>
  <si>
    <t>27km lom Lomnička 
(56*0.3+16*0.2+8*0.5)*1.9=45.600 [A]</t>
  </si>
  <si>
    <t>12km RS Valcha 
((16+15+8)*0.06)+20*0.15*0.3*2.3+((56*0.1)+(8*0.15))*2+3.042=21.052 [A]</t>
  </si>
  <si>
    <t>12.65=12.650 [A]</t>
  </si>
  <si>
    <t>11313</t>
  </si>
  <si>
    <t>ODSTRANĚNÍ KRYTU ZPEVNĚNÝCH PLOCH S ASFALTOVÝM POJIVEM</t>
  </si>
  <si>
    <t>56*0.1+8*0.15=6.800 [A]</t>
  </si>
  <si>
    <t>16*0.06+15*0.06+8*0.06=2.340 [A]</t>
  </si>
  <si>
    <t>56*0.3+16*0.2+8*0.5=24.000 [A]</t>
  </si>
  <si>
    <t>natěžení a dovoz ornice, zeminy do násypů a zemní krajnice  23.092=23.092 [A]</t>
  </si>
  <si>
    <t>12932</t>
  </si>
  <si>
    <t>ČIŠTĚNÍ PŘÍKOPŮ OD NÁNOSU DO 0,5M3/M</t>
  </si>
  <si>
    <t>23=23.000 [A]</t>
  </si>
  <si>
    <t>10+1=11.000 [A]</t>
  </si>
  <si>
    <t>30*0.055=1.650 [A]</t>
  </si>
  <si>
    <t>19*1.12=21.280 [A]</t>
  </si>
  <si>
    <t>33+14=47.000 [A]</t>
  </si>
  <si>
    <t>47+22.61=69.610 [A]</t>
  </si>
  <si>
    <t>21=21.000 [A]</t>
  </si>
  <si>
    <t>ŠDb fr. 16/32, tl. min. 150mm + štěrk pro vyrovnání chodníku na I/20</t>
  </si>
  <si>
    <t>93*1.1+15=117.300 [A]</t>
  </si>
  <si>
    <t>21*1.1=23.100 [A]</t>
  </si>
  <si>
    <t>chodník</t>
  </si>
  <si>
    <t>93+8=101.000 [A]</t>
  </si>
  <si>
    <t>22+20=42.000 [A]</t>
  </si>
  <si>
    <t>9113C1</t>
  </si>
  <si>
    <t>SVODIDLO OCEL SILNIČ JEDNOSTR, ÚROVEŇ ZADRŽ H2 - DODÁVKA A MONTÁŽ</t>
  </si>
  <si>
    <t>prodloužení stávajících svodidel</t>
  </si>
  <si>
    <t>5+5=10.000 [A]</t>
  </si>
  <si>
    <t>9113C2</t>
  </si>
  <si>
    <t>SVODIDLO OCEL SILNIČ JEDNOSTR, ÚROVEŇ ZADRŽ H2 - MONTÁŽ S PŘESUNEM (BEZ DODÁVKY)</t>
  </si>
  <si>
    <t>přemístění náběhů stávajících svodidel</t>
  </si>
  <si>
    <t>4+4=8.000 [A]</t>
  </si>
  <si>
    <t>9113C3</t>
  </si>
  <si>
    <t>SVODIDLO OCEL SILNIČ JEDNOSTR, ÚROVEŇ ZADRŽ H2 - DEMONTÁŽ S PŘESUNEM</t>
  </si>
  <si>
    <t>30+3=33.000 [A]</t>
  </si>
  <si>
    <t>96618</t>
  </si>
  <si>
    <t>BOURÁNÍ KONSTRUKCÍ KOVOVÝCH</t>
  </si>
  <si>
    <t>4*0.03=0.120 [A]</t>
  </si>
  <si>
    <t xml:space="preserve">  SO 94-32-02</t>
  </si>
  <si>
    <t>ŽST Plzeň-Koterov, provozní budova, zpevněné plochy</t>
  </si>
  <si>
    <t>SO 94-32-02</t>
  </si>
  <si>
    <t>124*2=248.000 [A]</t>
  </si>
  <si>
    <t>12km RS Valcha 
396*0.1*2=79.200 [A]</t>
  </si>
  <si>
    <t>27km lom Lomnička 
396*0.3*1.9=225.720 [A]</t>
  </si>
  <si>
    <t>29.913=29.913 [A]</t>
  </si>
  <si>
    <t>396*0.1=39.600 [A]</t>
  </si>
  <si>
    <t>396*0.3=118.800 [A]</t>
  </si>
  <si>
    <t>124=124.000 [A]</t>
  </si>
  <si>
    <t>natěžení a dovoz ornice, zeminy do násypů a zemní krajnice  38.463=38.463 [A]</t>
  </si>
  <si>
    <t>79*0.0875=6.913 [A]</t>
  </si>
  <si>
    <t>817=817.000 [A]</t>
  </si>
  <si>
    <t>57=57.000 [A]</t>
  </si>
  <si>
    <t>562*1.05=590.100 [A]</t>
  </si>
  <si>
    <t>104*1.1=114.400 [A]</t>
  </si>
  <si>
    <t>ŠDb fr. 16/32, tl. min. 200mm</t>
  </si>
  <si>
    <t>562*1.1+78*1.1=704.000 [A]</t>
  </si>
  <si>
    <t>562*1.02=573.240 [A]</t>
  </si>
  <si>
    <t>562=562.000 [A]</t>
  </si>
  <si>
    <t>betonová dlažba chodníky</t>
  </si>
  <si>
    <t>104=104.000 [A]</t>
  </si>
  <si>
    <t>betonová dlažba parkovací stání</t>
  </si>
  <si>
    <t>asfaltová zálivka podél obrubníků</t>
  </si>
  <si>
    <t>13=13.000 [A]</t>
  </si>
  <si>
    <t>37=37.000 [A]</t>
  </si>
  <si>
    <t>D.2.1.9</t>
  </si>
  <si>
    <t>Kabelovody, kolektory</t>
  </si>
  <si>
    <t xml:space="preserve">  SO 93-33-61</t>
  </si>
  <si>
    <t>Zastávka Plzeň-Slovany, kabelovod</t>
  </si>
  <si>
    <t>SO 93-33-61</t>
  </si>
  <si>
    <t>dle výkazu v PD - bude použito pro zásyp  22.7=22.700 [A]</t>
  </si>
  <si>
    <t>125833</t>
  </si>
  <si>
    <t>VYKOPÁVKY ZE ZEMNÍKŮ A SKLÁDEK TŘ. II, ODVOZ DO 3KM</t>
  </si>
  <si>
    <t>=135,2-22,7</t>
  </si>
  <si>
    <t>dle výkazu v PD zásyp - dovoz výkopku ze zemníku  112.5=112.500 [A]</t>
  </si>
  <si>
    <t>viz tabulka v PD  135.2=135.200 [A]</t>
  </si>
  <si>
    <t>272313</t>
  </si>
  <si>
    <t>ZÁKLADY Z PROSTÉHO BETONU DO C16/20</t>
  </si>
  <si>
    <t>šachty + mezišachetní úseky</t>
  </si>
  <si>
    <t>viz tabulka v PD  4.2+18=22.200 [A]</t>
  </si>
  <si>
    <t>viz tabulka v PD  (30.9+105.8)*0.00444=0.607 [A]</t>
  </si>
  <si>
    <t>Slvislé konstrukce</t>
  </si>
  <si>
    <t>38824A</t>
  </si>
  <si>
    <t>KABELOVOD Z MULTIKANÁLŮ DEVÍTIOTVOROVÝCH STANDARDNÍCH</t>
  </si>
  <si>
    <t>viz tabulka v PD  257.9=257.900 [A]</t>
  </si>
  <si>
    <t>382324</t>
  </si>
  <si>
    <t>KOMPL KONSTR NÁDRŽÍ ZE ŽELEZOBET DO C25/30</t>
  </si>
  <si>
    <t>obetonování multikanálů, B 20/25</t>
  </si>
  <si>
    <t>viz tabulka v PD  89.1+9.2=98.300 [A]</t>
  </si>
  <si>
    <t>382366</t>
  </si>
  <si>
    <t>VÝZTUŽ KOMPL KONSTR NÁDRŽÍ Z KARI SÍTÍ</t>
  </si>
  <si>
    <t>viz tabulka v PD  307.2*0.00444=1.364 [A]</t>
  </si>
  <si>
    <t>700</t>
  </si>
  <si>
    <t>PSV</t>
  </si>
  <si>
    <t>viz tabulka v PD  65.6=65.600 [A]</t>
  </si>
  <si>
    <t>711519</t>
  </si>
  <si>
    <t>OCHRANA IZOLACE PODZEMNÍCH OBJEKTŮ TEXTILIÍ</t>
  </si>
  <si>
    <t>viz tabulka v PD  (307.2*0.00444*100)+0.303=136.700 [A]</t>
  </si>
  <si>
    <t>plastové šachty dle specifikace v PD vč. poklopů B125</t>
  </si>
  <si>
    <t>viz tabulka v PD  5=5.000 [A]</t>
  </si>
  <si>
    <t>D.2.2.1</t>
  </si>
  <si>
    <t>Pozemní objekty budov</t>
  </si>
  <si>
    <t xml:space="preserve">  SO 93-34-01</t>
  </si>
  <si>
    <t>SPS SLOVANY. NOVOSTAVBA</t>
  </si>
  <si>
    <t>SO 93-34-01</t>
  </si>
  <si>
    <t>CS ÚRS 2019 01</t>
  </si>
  <si>
    <t>(342.4-126.45)*1.65=356.318 [A]</t>
  </si>
  <si>
    <t>131201102</t>
  </si>
  <si>
    <t>Hloubení nezapažených jam a zářezů s urovnáním dna do předepsaného profilu a spádu v hornině tř. dle IGP přes 100 do 1 000 m3</t>
  </si>
  <si>
    <t>průřezová plocha násobená délkou  21.4*16.0=342.400 [A]</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</si>
  <si>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</si>
  <si>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162201102</t>
  </si>
  <si>
    <t>Vodorovné přemístění do 50 m výkopku/sypaniny z horniny tř. 1 až 4</t>
  </si>
  <si>
    <t>Vodorovné přemístění výkopku nebo sypaniny po suchu  na obvyklém dopravním prostředku, bez naložení výkopku, avšak se složením bez rozhrnutí z horniny tř. 1 až 4 na vzdálenost přes 20 do 50 m</t>
  </si>
  <si>
    <t>zásypová zemina tam a zpět (meziskládka na staveništi)  126.45*2=252.900 [A]</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</si>
  <si>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</si>
  <si>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162701105</t>
  </si>
  <si>
    <t>Vodorovné přemístění výkopku nebo sypaniny po suchu  na obvyklém dopravním prostředku, bez naložení výkopku, avšak se složením bez rozhrnutí z horniny tř. 1 až</t>
  </si>
  <si>
    <t>Vodorovné přemístění výkopku nebo sypaniny po suchu  na obvyklém dopravním prostředku, bez naložení výkopku, avšak se složením bez rozhrnutí z horniny tř. 1 až 4 na vzdálenost přes 9 000 do 10 000 m (</t>
  </si>
  <si>
    <t>přebytečná zemina  342.4-126.45=215.950 [A]</t>
  </si>
  <si>
    <t>162701109.1</t>
  </si>
  <si>
    <t>Vodorovné přemístění výkopku nebo sypaniny po suchu  na obvyklém dopravním prostředku, bez naložení výkopku, avšak se složením bez rozhrnutí z horniny tř. 1 až 4 na vzdálenost Příplatek k ceně za každé další i započaté km (přebytečná zemina na skládku dodavatele)</t>
  </si>
  <si>
    <t>215.95=215.950 [A]</t>
  </si>
  <si>
    <t>167101102</t>
  </si>
  <si>
    <t>Nakládání výkopku z hornin tř. 1 až 4 přes 100 m3</t>
  </si>
  <si>
    <t>Nakládání, skládání a překládání neulehlého výkopku nebo sypaniny  nakládání, množství přes 100 m3, z hornin tř. 1 až 4</t>
  </si>
  <si>
    <t>zásypová zemina  126.45=126.450 [A]</t>
  </si>
  <si>
    <t>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</si>
  <si>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171201201</t>
  </si>
  <si>
    <t>Uložení sypaniny na skládky</t>
  </si>
  <si>
    <t>Uložení sypaniny  na skládky</t>
  </si>
  <si>
    <t>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Vceně -1201 jsou započteny i náklady na rozprostření sypaniny ve vrstvách s hrubým urovnáním na skládce.    
4. Vceně -1201 nejsou započteny náklady na získání skládek ani na poplatky za skládku.    
5. Množství jednotek uložení výkopku (sypaniny) se určí v m3 uloženého výkopku (sypaniny),v rostlém stavu zpravidla ve výkopišti.</t>
  </si>
  <si>
    <t>174101101</t>
  </si>
  <si>
    <t>Zásyp jam, šachet rýh nebo kolem objektů sypaninou se zhutněním</t>
  </si>
  <si>
    <t>Zásyp sypaninou z jakékoliv horniny  s uložením výkopku ve vrstvách se zhutněním jam, šachet, rýh nebo kolem objektů v těchto vykopávkách</t>
  </si>
  <si>
    <t>kolem objektu dle průřezové plochy násobené délkou  (16.0+10.5*2)*1.7*1.7+16.0*1.22=126.450 [A]</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</si>
  <si>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</si>
  <si>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271532211.1</t>
  </si>
  <si>
    <t>Podsyp pod základové konstrukce se zhutněním a urovnáním povrchu z kameniva hrubého, frakce 0 - 63 mm</t>
  </si>
  <si>
    <t>8.6*14.2*0.280=34.194 [A]</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</si>
  <si>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</si>
  <si>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273321511</t>
  </si>
  <si>
    <t>Základy z betonu železového (bez výztuže) desky z betonu bez zvláštních nároků na prostředí tř. C 25/30 XC2, XA1</t>
  </si>
  <si>
    <t>7.3*12.9*0.300=28.251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</si>
  <si>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</si>
  <si>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</si>
  <si>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Zřízení bednění základových desek</t>
  </si>
  <si>
    <t>Bednění základů desek zřízení</t>
  </si>
  <si>
    <t>(7.3+12.9)*2*0.300=12.120 [A]</t>
  </si>
  <si>
    <t>1. Ceny jsou určeny pro bednění ve volném prostranství, ve volných nebo zapažených jamách, rýhách a šachtách.    
2. Kruhové nebo obloukové bednění poloměru do 1 m se oceňuje individuálně.</t>
  </si>
  <si>
    <t>273351122</t>
  </si>
  <si>
    <t>Odstranění bednění základových desek</t>
  </si>
  <si>
    <t>Bednění základů desek odstranění</t>
  </si>
  <si>
    <t>12.12=12.120 [A]</t>
  </si>
  <si>
    <t>273361821</t>
  </si>
  <si>
    <t>Výztuž základových desek betonářskou ocelí 10 505 (R)</t>
  </si>
  <si>
    <t>Výztuž základů desek z betonářské oceli 10 505 (R) nebo BSt 500</t>
  </si>
  <si>
    <t>dle tabulky výztuže  2701.7*0.001=2.702 [A]</t>
  </si>
  <si>
    <t>1. Ceny platí pro desky rovné, snáběhy, hřibové nebo upnuté do žeber včetně výztuže těchto žeber.</t>
  </si>
  <si>
    <t>280500100.1</t>
  </si>
  <si>
    <t>Montáž a dodávka ocelového distančního prvku UTH 13/600</t>
  </si>
  <si>
    <t>dle výkresu výztuže  197.0=197.000 [A]</t>
  </si>
  <si>
    <t>295400100.1</t>
  </si>
  <si>
    <t>M+D základových (deska+stěny) železobetonových prefabrikovaných konstrukcí z betonu tř. C35/45 XC1 (PB2)</t>
  </si>
  <si>
    <t>základová deska  12.3*6.66*0.200    =16.384 [A] 
stěny 1pp  (12.3+6.4)*2*1.29*0.160+6.4*6*1.29*0.140-(1.6*0.85*18*0.140)=11.227 [B] 
Celkem: A+B=27.611 [C]</t>
  </si>
  <si>
    <t>390400100.1</t>
  </si>
  <si>
    <t>M+D svislých (stěny+atika) železobetonových prefabrikovaných konstrukcí z betonu tř. C35/45 XC1 (PB2)</t>
  </si>
  <si>
    <t>stěny 1np-obvodové  (6.7+12.0)*2*3.22*0.16       =19.268 [A] 
stěny 1np-vnitřní  (2.3+2.92)*3.22*0.1-(0.8*2.1)*0.1=1.513 [B] 
atika  12.82*2*0.73*0.16=2.995 [C] 
Celkem: A+B+C=23.776 [D]</t>
  </si>
  <si>
    <t>490400100.1</t>
  </si>
  <si>
    <t>M+D vodorovných (deska+nosníky) železobetonových prefabrikovaných konstrukcí z betonu tř. C35/45 XC1 (PB2)</t>
  </si>
  <si>
    <t>strop 1pp  (12.3*6.66-1.0*0.7)*0.200      =16.244 [A] 
strop 1np  12.34*6.7*0.120=9.921 [B] 
nosníky 1.np  6.4*3*0.3*0.3=1.728 [C] 
Celkem: A+B+C=27.893 [D]</t>
  </si>
  <si>
    <t>Úpravy povrchů, podlahy a osazování výplní</t>
  </si>
  <si>
    <t>622221031.1</t>
  </si>
  <si>
    <t>Montáž kontaktního zateplení  z desek z minerální vlny s podélnou orientací vláken na vnější stěny, tloušťky desek přes 120 do 160 mm, vč. všech systémových liš</t>
  </si>
  <si>
    <t>Montáž kontaktního zateplení  z desek z minerální vlny s podélnou orientací vláken na vnější stěny, tloušťky desek přes 120 do 160 mm, vč. všech systémových lišt a prvků</t>
  </si>
  <si>
    <t>(12.7*4.0*2)+(7.05*3.33*2)+(0.45*0.8*2*2 -(1.1*2.5+1.7*2.5))=142.993 [A]</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</si>
  <si>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2%,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lišt; tyto se ocení příslušnými cenami této části katalogu.    
3. V cenách 621 25-1101 a -1105 jsou započteny náklady na osazení a dodávku tepelněizolačních zátek v počtu 9 ks/m2 pro podhledy.    
4. V cenách 622 25-1101 a -1105 jsou započteny náklady na osazení a dodávku tepelněizolačních zátek v počtu a 6 ks/m2 pro stěny.    
5. Kombinovaná deska je např. sendvičově uspořádaná deska tvořena izolačním jádrem z grafitového polystyrenu a krycí deskou z minerální vlny.</t>
  </si>
  <si>
    <t>622332119.1</t>
  </si>
  <si>
    <t>Omítka mozaiková střednězrnná pro soklové části se zvýšenou odolností proti vlhkosti</t>
  </si>
  <si>
    <t>Severozápad + JV  (0.04+0.34+1.2)*2=3.160 [A] 
Severovýchod+ JZ  3.125*2=6.250 [B] 
Celkem: A+B=9.410 [C]</t>
  </si>
  <si>
    <t>1. Vcenách -2111 a -2311 omítek na omítnutý podklad jsou započteny i náklady na:    
a) nahození břízolitové omítky vtloušťce vrstvy do 10 mm,    
b) vyškrábání povrchu na tloušťku omítky min. 6 mm.    
2. Vcenách -2121 a -2321 omítek na neomítnutý podklad jsou započteny i náklady na:    
a) nahození břízolitové omítky vtloušťce vrstvy do 18 mm,    
b) vyškrábání povrchu na tloušťku omítky min. 10 mm.    
3. Vcenách -2111 a -2311 omítek na omítnutý podklad nejsou započteny náklady na podkladní vrstvu omítky; tyto se oceňují příslušnými cenami této části katalogu.</t>
  </si>
  <si>
    <t>631311124</t>
  </si>
  <si>
    <t>Mazanina tl do 120 mm z betonu prostého bez zvýšených nároků na prostředí tř. C 16/20</t>
  </si>
  <si>
    <t>Mazanina z betonu  prostého bez zvýšených nároků na prostředí tl. přes 80 do 120 mm tř. C 16/20</t>
  </si>
  <si>
    <t>podkladní beton  13.5*7.9*0.100=10.665 [A]</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</si>
  <si>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</si>
  <si>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63151531</t>
  </si>
  <si>
    <t>deska tepelně izolační minerální kontaktních fasád podélné vlákno ?=0,036-0,037 tl 140mm</t>
  </si>
  <si>
    <t>142.993*1.02=145.853 [A]</t>
  </si>
  <si>
    <t>632441220.1</t>
  </si>
  <si>
    <t>Potěr anhydritový samonivelační litý tř. C 25, tl. 60 mm</t>
  </si>
  <si>
    <t>Podlaha P2  22.64=22.640 [A]</t>
  </si>
  <si>
    <t>1. Ceny jsou určeny pro roznášecí vrstvu těžkých plovoucích podlah, pro potěr podlahového vytápění, pro potěr na oddělovací vrstvě a jako náhrada cementových potěrů (kromě vlhkých provozů).</t>
  </si>
  <si>
    <t>632481213</t>
  </si>
  <si>
    <t>Separační vrstva z PE fólie</t>
  </si>
  <si>
    <t>Separační vrstva k oddělení podlahových vrstev  z polyetylénové fólie</t>
  </si>
  <si>
    <t>13.5*7.9=106.650 [A]</t>
  </si>
  <si>
    <t>Izolace proti vodě, vlhkosti a plynům</t>
  </si>
  <si>
    <t>11163150</t>
  </si>
  <si>
    <t>lak penetrační asfaltový</t>
  </si>
  <si>
    <t>(82.41+72.2)*0.00030=0.046 [A]</t>
  </si>
  <si>
    <t>62855002</t>
  </si>
  <si>
    <t>pás asfaltový natavitelný modifikovaný SBS tl 5mm s vložkou z polyesterové rohože a spalitelnou PE fólií nebo jemnozrnný minerálním posypem na horním povrchu</t>
  </si>
  <si>
    <t>164.82*1.15+144.4*1.20=362.823 [A]</t>
  </si>
  <si>
    <t>69311172.1</t>
  </si>
  <si>
    <t>geotextilie 300g/m2</t>
  </si>
  <si>
    <t>13.5*7.9*1.15=122.648 [A]</t>
  </si>
  <si>
    <t>69311175.1</t>
  </si>
  <si>
    <t>geotextilie 500g/m2</t>
  </si>
  <si>
    <t>711111001</t>
  </si>
  <si>
    <t>Provedení izolace proti zemní vlhkosti vodorovné za studena nátěrem penetračním</t>
  </si>
  <si>
    <t>Provedení izolace proti zemní vlhkosti natěradly a tmely za studena  na ploše vodorovné V nátěrem penetračním</t>
  </si>
  <si>
    <t>12.3*6.7=82.410 [A]</t>
  </si>
  <si>
    <t>1. Izolace plochy jednotlivě do 10 m2 se oceňují skladebně cenou příslušné izolace a cenou 711 19-9095 Příplatek za plochu do 10 m2.</t>
  </si>
  <si>
    <t>711112001</t>
  </si>
  <si>
    <t>Provedení izolace proti zemní vlhkosti svislé za studena nátěrem penetračním</t>
  </si>
  <si>
    <t>Provedení izolace proti zemní vlhkosti natěradly a tmely za studena  na ploše svislé S nátěrem penetračním</t>
  </si>
  <si>
    <t>(12.3+6.7)*2*1.9=72.200 [A]</t>
  </si>
  <si>
    <t>711141559</t>
  </si>
  <si>
    <t>Provedení izolace proti zemní vlhkosti pásy přitavením vodorovné NAIP</t>
  </si>
  <si>
    <t>Provedení izolace proti zemní vlhkosti pásy přitavením  NAIP na ploše vodorovné V</t>
  </si>
  <si>
    <t>12.3*6.7*2=164.820 [A]</t>
  </si>
  <si>
    <t>1. Izolace plochy jednotlivě do 10 m2 se oceňují skladebně cenou příslušné izolace a cenou 711 19-9097 Příplatek za plochu do 10 m2.</t>
  </si>
  <si>
    <t>711142559</t>
  </si>
  <si>
    <t>Provedení izolace proti zemní vlhkosti pásy přitavením svislé NAIP</t>
  </si>
  <si>
    <t>Provedení izolace proti zemní vlhkosti pásy přitavením  NAIP na ploše svislé S</t>
  </si>
  <si>
    <t>(12.3+6.7)*2*1.9*2=144.400 [A]</t>
  </si>
  <si>
    <t>711491171</t>
  </si>
  <si>
    <t>Provedení izolace proti tlakové vodě vodorovné z textilií vrstva podkladní</t>
  </si>
  <si>
    <t>Provedení izolace proti povrchové a podpovrchové tlakové vodě ostatní  na ploše vodorovné V z textilií, vrstva podkladní</t>
  </si>
  <si>
    <t>13.5*7.9*2=213.300 [A]</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</si>
  <si>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</si>
  <si>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</si>
  <si>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</si>
  <si>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</si>
  <si>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0.631=0.631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</si>
  <si>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</si>
  <si>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712</t>
  </si>
  <si>
    <t>Povlakové krytiny</t>
  </si>
  <si>
    <t>102.222*0.00030=0.031 [A]</t>
  </si>
  <si>
    <t>62853004.1</t>
  </si>
  <si>
    <t>pás asfaltový natavitelný modifikovaný SBS s vložkou ze skleněné tkaniny</t>
  </si>
  <si>
    <t>7.0*12.62*1.15   =101.591 [A] 
vytažení  12.62*0.55*2*1.20=16.658 [B] 
Celkem: A+B=118.249 [C]</t>
  </si>
  <si>
    <t>62855001.1</t>
  </si>
  <si>
    <t>pás asfaltový natavitelný modifikovaný SBS s vložkou z polyesterové rohože vyztužené skleněnými vlákny a s břidličným ochranným posypem</t>
  </si>
  <si>
    <t>62866281.1</t>
  </si>
  <si>
    <t>pás parotěsný asfaltový samolepicí modifikovaný SBS s aktivizovatelnou vrstvou</t>
  </si>
  <si>
    <t>6.4*12.6*1.15   =92.736 [A] 
vytažení  12.6*2*0.45*1.20=13.608 [B] 
Celkem: A+B=106.344 [C]</t>
  </si>
  <si>
    <t>712311101</t>
  </si>
  <si>
    <t>Provedení povlakové krytiny střech do 10° za studena lakem penetračním nebo asfaltovým</t>
  </si>
  <si>
    <t>Provedení povlakové krytiny střech plochých do 10° natěradly a tmely za studena  nátěrem lakem penetračním nebo asfaltovým</t>
  </si>
  <si>
    <t>7.0*12.62 =88.340 [A] 
vytažení  12.62*0.55*2  =13.882 [B] 
Celkem: A+B=102.222 [C]</t>
  </si>
  <si>
    <t>1. Povlakové krytiny střech jednotlivě do 10 m2 se oceňují skladebně cenou příslušné izolace a cenou 712 39-9095 Příplatek za plochu do 10 m2.</t>
  </si>
  <si>
    <t>712331111</t>
  </si>
  <si>
    <t>Provedení povlakové krytiny střech do 10° podkladní vrstvy pásy na sucho samolepící</t>
  </si>
  <si>
    <t>Provedení povlakové krytiny střech plochých do 10° pásy na sucho  podkladní samolepící asfaltový pás</t>
  </si>
  <si>
    <t>6.4*12.6 =80.640 [A] 
vytažení  12.6*2*0.45=11.340 [B] 
Celkem: A+B=91.980 [C]</t>
  </si>
  <si>
    <t>1. Povlakové krytiny střech jednotlivě do 10 m2 se oceňují skladebně cenou příslušné izolace a cenou 712 39-9096 Příplatek za plochu do 10 m2, a to jen při položení pásů za použití natěradel nebo tmelů za horka.</t>
  </si>
  <si>
    <t>712341559</t>
  </si>
  <si>
    <t>Provedení povlakové krytiny střech do 10° pásy NAIP přitavením v plné ploše</t>
  </si>
  <si>
    <t>Provedení povlakové krytiny střech plochých do 10° pásy přitavením  NAIP v plné ploše</t>
  </si>
  <si>
    <t>7.0*12.62*2 =176.680 [A] 
vytažení  12.62*0.55*2*2=27.764 [B] 
Celkem: A+B=204.444 [C]</t>
  </si>
  <si>
    <t>1. Povlakové krytiny střech jednotlivě do 10 m2 se oceňují skladebně cenou příslušné izolace a cenou 712 39-9097 Příplatek za plochu do 10 m2.</t>
  </si>
  <si>
    <t>998712101</t>
  </si>
  <si>
    <t>Přesun hmot tonážní tonážní pro krytiny povlakové v objektech v do 6 m</t>
  </si>
  <si>
    <t>Přesun hmot pro povlakové krytiny stanovený z hmotnosti přesunovaného materiálu vodorovná dopravní vzdálenost do 50 m v objektech výšky do 6 m</t>
  </si>
  <si>
    <t>0.873=0.873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</si>
  <si>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</si>
  <si>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713</t>
  </si>
  <si>
    <t>Izolace tepelné</t>
  </si>
  <si>
    <t>28372316</t>
  </si>
  <si>
    <t>deska EPS 100 pro trvalé zatížení v tlaku (max. 2000 kg/m2) tl 140mm</t>
  </si>
  <si>
    <t>6.4*11.5*1.02=75.072 [A]</t>
  </si>
  <si>
    <t>28376141</t>
  </si>
  <si>
    <t>klín izolační z pěnového polystyrenu EPS 100 spádový</t>
  </si>
  <si>
    <t>spádová vrstva - tl. 20-140 mm  6.4*11.5*0.080*1.02=6.006 [A]</t>
  </si>
  <si>
    <t>28376421.1</t>
  </si>
  <si>
    <t>deska z polystyrénu XPS tl 80mm</t>
  </si>
  <si>
    <t>pod fošnou  6.4*0.55*2*1.02=7.181 [A]</t>
  </si>
  <si>
    <t>28376423.1</t>
  </si>
  <si>
    <t>deska z polystyrénu XPS tl 120mm</t>
  </si>
  <si>
    <t>72.2*1.02=73.644 [A]</t>
  </si>
  <si>
    <t>713131145</t>
  </si>
  <si>
    <t>Montáž izolace tepelné stěn a základů lepením bodově rohoží, pásů, dílců, desek</t>
  </si>
  <si>
    <t>Montáž tepelné izolace stěn rohožemi, pásy, deskami, dílci, bloky (izolační materiál ve specifikaci) lepením bodově</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</si>
  <si>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</si>
  <si>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713141111</t>
  </si>
  <si>
    <t>Montáž izolace tepelné střech plochých lepené asfaltem plně 1 vrstva rohoží, pásů, dílců, desek</t>
  </si>
  <si>
    <t>Montáž tepelné izolace střech plochých rohožemi, pásy, deskami, dílci, bloky (izolační materiál ve specifikaci) přilepenými asfaltem za horka zplna, jednovrstvá</t>
  </si>
  <si>
    <t>EPS  6.4*11.5   =73.600 [A] 
XPS (pod fošnou)  6.4*0.55*2=7.040 [B] 
Celkem: A+B=80.640 [C]</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</si>
  <si>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    
5. Ceny -1381 až -1396 lze použít pro montáž izolace do 1000mm. V případě vyšších střešních konstrukcí se pro izolace stěn použijí položky souboru cen 713 13-11 Montáž tepelné izolace stěn tohoto katalogu.</t>
  </si>
  <si>
    <t>713141321</t>
  </si>
  <si>
    <t>Montáž izolace tepelné střech plochých lepené asfaltem zplna, spádová vrstva</t>
  </si>
  <si>
    <t>Montáž tepelné izolace střech plochých spádovými klíny v ploše přilepenými asfaltem za horka zplna</t>
  </si>
  <si>
    <t>6.4*11.5=73.600 [A]</t>
  </si>
  <si>
    <t>998713101</t>
  </si>
  <si>
    <t>Přesun hmot tonážní pro izolace tepelné v objektech v do 6 m</t>
  </si>
  <si>
    <t>Přesun hmot pro izolace tepelné stanovený z hmotnosti přesunovaného materiálu vodorovná dopravní vzdálenost do 50 m v objektech výšky do 6 m</t>
  </si>
  <si>
    <t>1.196=1.196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</si>
  <si>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</si>
  <si>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764</t>
  </si>
  <si>
    <t>Konstrukce klempířské</t>
  </si>
  <si>
    <t>764212667.1</t>
  </si>
  <si>
    <t>Oplechování střešních prvků z pozinkovaného poplastovaného plechu okapu okapovým plechem střechy rovné rš 600 mm, ozn. K01</t>
  </si>
  <si>
    <t>12.8=12.800 [A]</t>
  </si>
  <si>
    <t>1. V cenách 764 21-1605 až - 3642 nejsou započteny náklady na podkladní plech, tento se oceňuje cenami souboru cen 764 01-16.. Podkladní plech z pozinkovaného plechu s upraveným povrchem v rozvinuté šířce dle rš střešního prvku.</t>
  </si>
  <si>
    <t>764511603.1</t>
  </si>
  <si>
    <t>Žlab podokapní z pozinkovaného poplastovaného plechu včetně háků a čel půlkruhový rš 330 mm, ozn. K02</t>
  </si>
  <si>
    <t>764518623.1</t>
  </si>
  <si>
    <t>Svod z pozinkovaného poplastovaného plechu včetně objímek, kolen a odskoků kruhový, průměru 100 mm s litinovým lapačem střešních splavenin, ozn. K03</t>
  </si>
  <si>
    <t>7.2=7.200 [A]</t>
  </si>
  <si>
    <t>998764101</t>
  </si>
  <si>
    <t>Přesun hmot tonážní pro konstrukce klempířské v objektech v do 6 m</t>
  </si>
  <si>
    <t>Přesun hmot pro konstrukce klempířské stanovený z hmotnosti přesunovaného materiálu vodorovná dopravní vzdálenost do 50 m v objektech výšky do 6 m</t>
  </si>
  <si>
    <t>0.123=0.123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</si>
  <si>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</si>
  <si>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766</t>
  </si>
  <si>
    <t>Konstrukce truhlářské vč. povrchové úpravy a přesunu hmot (bližší specifikace viz PD)</t>
  </si>
  <si>
    <t>766100100.1</t>
  </si>
  <si>
    <t>M+D atikové impregnované fošny ze smrkového dřeva pro ukotvení atiky do žb š 300 mm tl. 80-100 mm vč. kotvení do žb, ozn. T01</t>
  </si>
  <si>
    <t>12.82*2=25.640 [A]</t>
  </si>
  <si>
    <t>766100200.1</t>
  </si>
  <si>
    <t>M+D okapové impregnované fošny ze smrkového dřeva pro ukotvení okapnice š 550 mm tl. 50-60 mm vč. kotvení do žb, ozn. T02</t>
  </si>
  <si>
    <t>6.38*2=12.760 [A]</t>
  </si>
  <si>
    <t>766.1</t>
  </si>
  <si>
    <t>Výplně otvorů vč. povrchové úpravy a přesunu hmot (bližší specifikace viz PD)</t>
  </si>
  <si>
    <t>766100030.1</t>
  </si>
  <si>
    <t>M+D vstupních zateplených ocelových dveří vel. 1100x2500 mm, vč. kování, prahu, zárubně, ozn. D2/P</t>
  </si>
  <si>
    <t>766100060.1</t>
  </si>
  <si>
    <t>M+D vstupních zateplených ocelových dveří vel. 1620x2500 mm, vč. kování, prahu, zárubně, ozn. D1/L</t>
  </si>
  <si>
    <t>766100080.1</t>
  </si>
  <si>
    <t>M+D vnitřních ocelových dveří vel. 800x2100 mm, vč. kování, zárubně, ozn. D3/P</t>
  </si>
  <si>
    <t>767</t>
  </si>
  <si>
    <t>Konstrukce zámečnické vč. povrchové úpravy a přesunu hmot (bližší specifikace viz PD)</t>
  </si>
  <si>
    <t>767421000.1</t>
  </si>
  <si>
    <t>Montáž a dodávka zavěšené provětrávané fasády z poplastovaných vlnitých trapézových ocelových plechů vč. svislého nosného roštu (výška vlny plechu 18 mm), polyu</t>
  </si>
  <si>
    <t>Montáž a dodávka zavěšené provětrávané fasády z poplastovaných vlnitých trapézových ocelových plechů vč. svislého nosného roštu (výška vlny plechu 18 mm), polyuretanový lak+polamid</t>
  </si>
  <si>
    <t>(12.7*4.0*2)+(7.05*3.33*2)+(0.45*0.8*2*2)-(1.1*2.5+1.7*2.5)  =142.993 [A]</t>
  </si>
  <si>
    <t>1. V cenách nejsou započteny náklady na:    
a) úpravu lamel po délce a šikmé krácení; tyto práce se oceňují cenou 767 58-5114 úprava lamel pro nepravoúhlý obklad,    
b) zhotovení otvorů v plechu opláštění; tyto práce se oceňují cenami souboru cen 767 13-76 Zhotovení otvoru v plechu,    
c) opláštění stěn a příček lamelami; tyto práce se oceňují cenami souboru cen 767 13- . . Montáž stěn a příček z plechu.    
2. Množství opláštění se měří v m2 zrozměru plochy opláštění podle projektu.</t>
  </si>
  <si>
    <t>767500120.1</t>
  </si>
  <si>
    <t>M+D vyztuženého poklopu - ocelový z žebrovaného plechu tl. 6 mm, 1000x700mm,  vč. zápustného oka pro zvednutí, ozn. Z01</t>
  </si>
  <si>
    <t>767500130.1</t>
  </si>
  <si>
    <t>M+D ocelového Pz žebříku kotvením, vč. nášlapné plošiny z pororoštu (celkem 110 kg), ozn. Z03</t>
  </si>
  <si>
    <t>5.5=5.500 [A]</t>
  </si>
  <si>
    <t>767500140.1</t>
  </si>
  <si>
    <t>M+D ochranného koše venkovní klimatizační jednotky vel. 750x280x570 mm z ocelových tyčí pr.3mm, vč. kotvení (celkem cca 18 kg), ozn. Z02</t>
  </si>
  <si>
    <t>768</t>
  </si>
  <si>
    <t>Ostatní - prostupy (bližší specifikace viz PD)</t>
  </si>
  <si>
    <t>768000100.1</t>
  </si>
  <si>
    <t>Řešení prostupů pomocí sdružené pažnice s pevnou a volnou přírubou s šesti hrdly o vnitřním O 150 mm a délky 160 mm (tl. žb stěny) v jedné řadě s osovou vzdálen</t>
  </si>
  <si>
    <t>Řešení prostupů pomocí sdružené pažnice s pevnou a volnou přírubou s šesti hrdly o vnitřním O 150 mm a délky 160 mm (tl. žb stěny) v jedné řadě s osovou vzdáleností otvorů 250 mm, příruba 1550 x 300 m</t>
  </si>
  <si>
    <t>768000200.1</t>
  </si>
  <si>
    <t>Řešení prostupů pomocí sdružené pažnice s pevnou a volnou přírubou se třemi hrdly o vnitřním O 150 mm a délky 160 mm (tl. žb stěny) v jedné řadě s osovou vzdále</t>
  </si>
  <si>
    <t>Řešení prostupů pomocí sdružené pažnice s pevnou a volnou přírubou se třemi hrdly o vnitřním O 150 mm a délky 160 mm (tl. žb stěny) v jedné řadě s osovou vzdáleností otvorů 250 mm, příruba 800 x 300 m</t>
  </si>
  <si>
    <t>768000300.1</t>
  </si>
  <si>
    <t>Řešení prostupů pomocí sdružené pažnice s pevnou a volnou přírubou se dvěma hrdly o vnitřním O 150 mm a délky 160 mm (tl. žb stěny) v jedné řadě s osovou vzdále</t>
  </si>
  <si>
    <t>Řešení prostupů pomocí sdružené pažnice s pevnou a volnou přírubou se dvěma hrdly o vnitřním O 150 mm a délky 160 mm (tl. žb stěny) v jedné řadě s osovou vzdáleností otvorů 250 mm, příruba 550 x 300 m</t>
  </si>
  <si>
    <t>776</t>
  </si>
  <si>
    <t>Podlahy povlakové</t>
  </si>
  <si>
    <t>28411009</t>
  </si>
  <si>
    <t>lišta soklová PVC 18x80mm</t>
  </si>
  <si>
    <t>8.34*1.02=8.507 [A]</t>
  </si>
  <si>
    <t>28411017.1</t>
  </si>
  <si>
    <t>krytina z antistatického PVC</t>
  </si>
  <si>
    <t>6.49*1.10 =7.139 [A] 
sokl  ((2.3+2.82)*2-0.8-1.1)*0.080*1.10=0.734 [B] 
Celkem: A+B=7.873 [C]</t>
  </si>
  <si>
    <t>776121111</t>
  </si>
  <si>
    <t>Vodou ředitelná penetrace savého podkladu povlakových podlah ředěná v poměru 1:3</t>
  </si>
  <si>
    <t>Příprava podkladu penetrace vodou ředitelná na savý podklad (válečkováním) ředěná v poměru 1:3 podlah</t>
  </si>
  <si>
    <t>6.49=6.490 [A]</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</si>
  <si>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</si>
  <si>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776221111</t>
  </si>
  <si>
    <t>Lepení pásů z PVC standardním lepidlem</t>
  </si>
  <si>
    <t>Montáž podlahovin z PVC lepením standardním lepidlem z pásů standardních</t>
  </si>
  <si>
    <t>Podlaha P3  6.49=6.490 [A] 
sokl  ((2.3+2.82)*2-0.8-1.1)*0.080=0.667 [B] 
Celkem: A+B=7.157 [C]</t>
  </si>
  <si>
    <t>776421111</t>
  </si>
  <si>
    <t>Montáž obvodových lišt lepením</t>
  </si>
  <si>
    <t>Montáž lišt obvodových lepených</t>
  </si>
  <si>
    <t>(2.3+2.82)*2-0.8-1.1=8.340 [A]</t>
  </si>
  <si>
    <t>998776101</t>
  </si>
  <si>
    <t>Přesun hmot tonážní pro podlahy povlakové v objektech v do 6 m</t>
  </si>
  <si>
    <t>Přesun hmot pro podlahy povlakové  stanovený z hmotnosti přesunovaného materiálu vodorovná dopravní vzdálenost do 50 m v objektech výšky do 6 m</t>
  </si>
  <si>
    <t>0.024=0.024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</si>
  <si>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</si>
  <si>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Dokončovací práce - nátěry</t>
  </si>
  <si>
    <t>783917010.1</t>
  </si>
  <si>
    <t>Bezprašný uzavírací nátěr betonových konstrukcí odolný vůči olejům (na epoxidové bázi)</t>
  </si>
  <si>
    <t>podlahy  75.25+69.68=144.930 [A] 
stropy  75.25+69.68+6.49=151.420 [B] 
průvlaky  6.4*0.3*6=11.520 [C] 
stěny 1pp  (2.78*8+6.38*8)*1.29-(1.6*0.85*18)=70.051 [D] 
stěny 1pp  (12.0+6.4+2.3+2.82)*2*3.22-(1.69*2.535+0.8*2.1*2+1.1*2.5)=141.075 [E] 
Celkem: A+B+C+D+E=518.996 [F]</t>
  </si>
  <si>
    <t>941111121</t>
  </si>
  <si>
    <t>Montáž lešení řadového trubkového lehkého s podlahami zatížení do 200 kg/m2 š do 1,2 m v do 10 m</t>
  </si>
  <si>
    <t>Montáž lešení řadového trubkového lehkého pracovního s podlahami  s provozním zatížením tř. 3 do 200 kg/m2 šířky tř. W09 přes 0,9 do 1,2 m, výšky do 10 m</t>
  </si>
  <si>
    <t>(12.7+1.2*2)*(4.3-1.8)*2+(7.05+1.2*2)*(4.3-1.8)*2=122.750 [A]</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</si>
  <si>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</si>
  <si>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941111221.1</t>
  </si>
  <si>
    <t>Montáž lešení řadového trubkového lehkého pracovního s podlahami  s provozním zatížením tř. 3 do 200 kg/m2 Příplatek za pronájem lešení k ceně -1121</t>
  </si>
  <si>
    <t>122.75=122.750 [A]</t>
  </si>
  <si>
    <t>941111821</t>
  </si>
  <si>
    <t>Demontáž lešení řadového trubkového lehkého s podlahami zatížení do 200 kg/m2 š do 1,2 m v do 10 m</t>
  </si>
  <si>
    <t>Demontáž lešení řadového trubkového lehkého pracovního s podlahami  s provozním zatížením tř. 3 do 200 kg/m2 šířky tř. W09 přes 0,9 do 1,2 m, výšky do 10 m</t>
  </si>
  <si>
    <t>1. Demontáž lešení řadového trubkového lehkého výšky přes 25 m se oceňuje individuálně.</t>
  </si>
  <si>
    <t>949101111</t>
  </si>
  <si>
    <t>Lešení pomocné pro objekty pozemních staveb s lešeňovou podlahou v do 1,9 m zatížení do 150 kg/m2</t>
  </si>
  <si>
    <t>Lešení pomocné pracovní pro objekty pozemních staveb  pro zatížení do 150 kg/m2, o výšce lešeňové podlahy do 1,9 m</t>
  </si>
  <si>
    <t>69.68+6.49=76.170 [A]</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</si>
  <si>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</si>
  <si>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952901111</t>
  </si>
  <si>
    <t>Vyčištění budov bytové a občanské výstavby při výšce podlaží do 4 m</t>
  </si>
  <si>
    <t>Vyčištění budov nebo objektů před předáním do užívání  budov bytové nebo občanské výstavby, světlé výšky podlaží do 4 m</t>
  </si>
  <si>
    <t>12.8*7.15=91.520 [A]</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</si>
  <si>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</si>
  <si>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960150150.2</t>
  </si>
  <si>
    <t>Montáž a dodávka PHP sněhového (CO2) 113B</t>
  </si>
  <si>
    <t>990500100.1</t>
  </si>
  <si>
    <t>Zednické výpomoci specialistům (účtováno na pokyn investora a dle stavebního deníku)</t>
  </si>
  <si>
    <t>předpoklad  30.0=30.000 [A]</t>
  </si>
  <si>
    <t>998</t>
  </si>
  <si>
    <t>Přesun hmot</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</si>
  <si>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</si>
  <si>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</si>
  <si>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</si>
  <si>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374.930=374.930 [A]</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</si>
  <si>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</si>
  <si>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EL70</t>
  </si>
  <si>
    <t>703212</t>
  </si>
  <si>
    <t>KABELOVÝ ŽLAB NOSNÝ/DRÁTĚNÝ ŽÁROVĚ ZINKOVANÝ VČETNĚ UPEVNĚNÍ A PŘÍSLUŠENSTVÍ SVĚTLÉ ŠÍŘKY PŘES 100 DO 250 MM</t>
  </si>
  <si>
    <t>375=375.000 [A]</t>
  </si>
  <si>
    <t>0.5=0.500 [A]</t>
  </si>
  <si>
    <t>EL74</t>
  </si>
  <si>
    <t>741212</t>
  </si>
  <si>
    <t>SPÍNAČ INSTALAČNÍ JEDNODUCHÝ KOMPLETNÍ NÁSTĚNNÝ - KRYTÍ MIN. IP 44</t>
  </si>
  <si>
    <t>řazení 1 + řazení 6  2+2=4.000 [A]</t>
  </si>
  <si>
    <t>741312</t>
  </si>
  <si>
    <t>ZÁSUVKA INSTALAČNÍ JEDNODUCHÁ, NÁSTĚNNÁ VE VYŠŠÍM KRYTÍ - MIN. IP 44</t>
  </si>
  <si>
    <t>bílá + červená  11+4=15.000 [A]</t>
  </si>
  <si>
    <t>741322</t>
  </si>
  <si>
    <t>ZÁSUVKA INSTALAČNÍ JEDNODUCHÁ S PŘEPĚŤOVOU OCHRANOU, NÁSTĚNNÁ VE VYŠŠÍM KRYTÍ - MIN. IP 44</t>
  </si>
  <si>
    <t>741413</t>
  </si>
  <si>
    <t>ZÁSUVKA/PŘÍVODKA PRŮMYSLOVÁ, KRYTÍ IP 44 400 V, DO 63 A</t>
  </si>
  <si>
    <t>741612</t>
  </si>
  <si>
    <t>PŘÍMOTOP S TERMOSTATEM PŘES 1000 DO 2000 W</t>
  </si>
  <si>
    <t>přímotop 1,5 kW + 2 kW  1+2=3.000 [A]</t>
  </si>
  <si>
    <t>741732</t>
  </si>
  <si>
    <t>PROSTOROVÝ TERMOSTAT 0-40 ST.C</t>
  </si>
  <si>
    <t>741D11</t>
  </si>
  <si>
    <t>HROMOSVODOVÝ VODIČ FEZN NA POVRCHU</t>
  </si>
  <si>
    <t>65=65.000 [A]</t>
  </si>
  <si>
    <t>35=35.000 [A]</t>
  </si>
  <si>
    <t>741E11</t>
  </si>
  <si>
    <t>HROMOSVODOVÁ JÍMÁCÍ TYČ KOVOVÁ VČETNĚ STOJANU/DRŽÁKU DÉLKY DO 3 M</t>
  </si>
  <si>
    <t>741G12</t>
  </si>
  <si>
    <t>VODOTĚS.PRŮCHOD.STĚNOU S OCHRAN.PROTI TLAK.VODĚ,PRO 300-400MM,NEREZ DO PRŮM.10MM NEBO PÁSEK 30X3,5, S OBJÍMK.VČ.PŘÍSLUŠ.(ŠTÍTEK,TĚS.MANŽ.DO TL.1 BAR)</t>
  </si>
  <si>
    <t>741I01</t>
  </si>
  <si>
    <t>SPOJOVÁNÍ A PŘIPOJOVÁNÍ HROMOSVODOVÝCH VODIČŮ</t>
  </si>
  <si>
    <t>CYA 4ZŽ + CYA 6ZŽ + CYA 16ZŽ  105+185+60=350.000 [A]</t>
  </si>
  <si>
    <t>CYKY-J 3x1,5 + CYKY-O 3x1,5 + CYKY-J 3x2,5  150+205+285=640.000 [A]</t>
  </si>
  <si>
    <t>CYKY-J 3x4  45=45.000 [A]</t>
  </si>
  <si>
    <t>742H11</t>
  </si>
  <si>
    <t>KABEL NN ČTYŘ- A PĚTIŽÍLOVÝ CU S PLASTOVOU IZOLACÍ DO 2,5 MM2</t>
  </si>
  <si>
    <t>CYKY-J 5x1,5 + CYKY-O 5x1,5 + CYKY-J 5x2,5  35+25+50=110.000 [A]</t>
  </si>
  <si>
    <t>CYKY-J 5x4 + CYKY-J 5x6  30+20=50.000 [A]</t>
  </si>
  <si>
    <t>475=475.000 [A]</t>
  </si>
  <si>
    <t>144=144.000 [A]</t>
  </si>
  <si>
    <t>747541</t>
  </si>
  <si>
    <t>MĚŘENÍ INTENZITY OSVĚTLENÍ INSTALOVANÉHO V ROZSAHU TOHOTO SO/PS</t>
  </si>
  <si>
    <t>R741531-1</t>
  </si>
  <si>
    <t>B - PŘISAZENÉ PRŮMYSLOVÉ LED SVÍTIDLO 9W</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</si>
  <si>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9W, IP66, 4000K, elektronický předřadník</t>
  </si>
  <si>
    <t>R741531-2</t>
  </si>
  <si>
    <t>BN - PŘISAZENÉ PRŮMYSLOVÉ LED SVÍTIDLO 9W S NOUZOVÝM MODULEM</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</si>
  <si>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9W, IP66, 4000K, elektronický předřadník, nouzový modul t=1hod</t>
  </si>
  <si>
    <t>R741533-1</t>
  </si>
  <si>
    <t>A - PŘISAZENÉ PRŮMYSLOVÉ LED SVÍTIDLO 36W</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</si>
  <si>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36W, IP66, 4000K, elektronický předřadník</t>
  </si>
  <si>
    <t>R741533-2</t>
  </si>
  <si>
    <t>AN - PŘISAZENÉ PRŮMYSLOVÉ LED SVÍTIDLO 36W S NOUZOVÝM MODULEM</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</si>
  <si>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36W, IP66, 4000K, elektronický předřadník, nouzový modul t=1hod</t>
  </si>
  <si>
    <t>R741732-1</t>
  </si>
  <si>
    <t>PROSTOROVÝ TERMOSTAT 0-40 ST.C DVOJITÝ</t>
  </si>
  <si>
    <t>1. Položka obsahuje:   
 – zapojení a nastavení přístroje   
2. Položka neobsahuje:   
 X   
3. Způsob měření:   
Udává se počet kusů kompletní konstrukce nebo práce.</t>
  </si>
  <si>
    <t>R741I05-1</t>
  </si>
  <si>
    <t>KRABICE PRO ZKUŠEBNÍ SVORKU PRO ZATEPLOVACÍ SYSTÉMY</t>
  </si>
  <si>
    <t>1. Položka obsahuje:   
– krabice pro zkušební svorku včetně víka   
– zkušební svorka    
– veškerý materiál včetně příslušenstsví   
– montáž   
2. Položka neobsahuje:   
 X   
3. Způsob měření:   
Udává se počet kusů kompletní konstrukce nebo práce.</t>
  </si>
  <si>
    <t>R744113-1</t>
  </si>
  <si>
    <t>Rozvaděč RS2 - NÁSTĚNNÝ OCELOPLECHOVÝ ROZVADĚČ, Š.550 V.950 H.161, KRYTÍ MIN. IP 30/20, In=32A, Ik``? 10kA, PŘÍSTROJOVÉ VYBAVENÍ VIZ. VÝKRESOVÁ DOKUME</t>
  </si>
  <si>
    <t>NTACE, KUSOVĚ ZKOUŠENÝ ROZVADĚČ    
~</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</si>
  <si>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</si>
  <si>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R744115-1</t>
  </si>
  <si>
    <t>Rozvaděč RS1 - NÁSTĚNNÝ OCELOPLECHOVÝ ROZVADĚČ, Š.550 V.950 H.161, KRYTÍ MIN. IP 30/20, In=32A, Ik``? 10kA, PŘÍSTROJOVÉ VYBAVENÍ VIZ. VÝKRESOVÁ DOKUME</t>
  </si>
  <si>
    <t>R747701-1</t>
  </si>
  <si>
    <t>Pomocný, drobný a dále nespecifikovaný materiál</t>
  </si>
  <si>
    <t>Položka zahrnuje veškerý pomocný a drobný materiál, včetně veškerého příslušenství a jeho montáže.</t>
  </si>
  <si>
    <t>CH3</t>
  </si>
  <si>
    <t>Chlazení místnosti č.102 - Sdělovací místnost</t>
  </si>
  <si>
    <t>CH00301</t>
  </si>
  <si>
    <t>Chladící zařízení systém monosplit o celkovém chladícím výkonu min. 2000W.  Standard LG Standard, Hitachi,Toshiba. Sestavené z:</t>
  </si>
  <si>
    <t>Chladící zařízení systém monosplit o celkovém chladícím výkonu min. 2000W.  Standard LG Standard, Hitachi,Toshiba. Sestavené z: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2000 W                                                                                                                elektrický příkon 720 W (155-1050W), provozní proud 3,2A, jištění 1f-C-16A, 230V/50Hz,                           min. EER  3,47,                                                                                                               hlad.akust.tlaku Lp=46 dB(A)</t>
  </si>
  <si>
    <t>CH00302</t>
  </si>
  <si>
    <t>montáž venkovní jednotky</t>
  </si>
  <si>
    <t>CH00303</t>
  </si>
  <si>
    <t>Vnitřní nástěnná výparníková jednotka s nastavitelnými lamelami, vč. infračerveného dálkového ovladače.</t>
  </si>
  <si>
    <t>Vnitřní nástěnná výparníková jednotka s nastavitelnými lamelami, vč. infračerveného dálkového ovladače.                                                                                                                                    Technické parametry:                                                                                                                         chladící výkon 2000 W,                                                                                                                hladina akustického tlaku Lp=35-20 dB(A)</t>
  </si>
  <si>
    <t>CH00304</t>
  </si>
  <si>
    <t>montáž vnitřní jednotky</t>
  </si>
  <si>
    <t>CH00305</t>
  </si>
  <si>
    <t>Chladivové předizolované měděné potrubí o vnitřním průměru 6,35 a 9,52 mm s parotěsnou tepelnou izolací z kaučuku, svazek ovládacích a silových kabelů (3x1,5 mm</t>
  </si>
  <si>
    <t>bm</t>
  </si>
  <si>
    <t>Chladivové předizolované měděné potrubí o vnitřním průměru 6,35 a 9,52 mm s parotěsnou tepelnou izolací z kaučuku, svazek ovládacích a silových kabelů (3x1,5 mm2), vč. doplnění chladiva</t>
  </si>
  <si>
    <t>CH00306</t>
  </si>
  <si>
    <t>montáž chladivového potrubí</t>
  </si>
  <si>
    <t>CH00307</t>
  </si>
  <si>
    <t>Suchý kontakt pro možnost dálkového zapnutí / vypnutí a signalizaci chodu / poruchy. Výr.LG typ PDRYCB000,</t>
  </si>
  <si>
    <t>CH4</t>
  </si>
  <si>
    <t>Obecně</t>
  </si>
  <si>
    <t>CH00401</t>
  </si>
  <si>
    <t>Doplnění chladiva R410a</t>
  </si>
  <si>
    <t>CH00402</t>
  </si>
  <si>
    <t>komplexní vyzkoušení</t>
  </si>
  <si>
    <t>CH00403</t>
  </si>
  <si>
    <t>Doprava, mont. a spojovací materiál</t>
  </si>
  <si>
    <t>kpl.</t>
  </si>
  <si>
    <t>CH00404</t>
  </si>
  <si>
    <t>drobné stavební úpravy</t>
  </si>
  <si>
    <t>CH00405</t>
  </si>
  <si>
    <t>Dokumentace skutečného provedení</t>
  </si>
  <si>
    <t>KAN1</t>
  </si>
  <si>
    <t>Kanalizace kondenzátní</t>
  </si>
  <si>
    <t>KON001</t>
  </si>
  <si>
    <t>potrubí PPR typ 3 PN10  - kondenzát - 25x2,8mm</t>
  </si>
  <si>
    <t>KON002</t>
  </si>
  <si>
    <t>potrubí PPR typ 3 PN10  - kondenzát - 25x2,8mm - montáž</t>
  </si>
  <si>
    <t>KON003</t>
  </si>
  <si>
    <t>návleková izolace proti rosení pro potrubí 25x2,8mm - Tubolit 10mm</t>
  </si>
  <si>
    <t>KON004</t>
  </si>
  <si>
    <t>návleková izolace proti rosení pro potrubí 25x2,8mm - Tubolit 10mm - montáž</t>
  </si>
  <si>
    <t>KON005</t>
  </si>
  <si>
    <t>kotevní materiál</t>
  </si>
  <si>
    <t>KON006</t>
  </si>
  <si>
    <t>malé čerpadlo kondenzátu pro fancoil, plovákový spínač, zpětná klapka</t>
  </si>
  <si>
    <t>KON007</t>
  </si>
  <si>
    <t>montáž čerpadla pro odvod kondenzátu</t>
  </si>
  <si>
    <t>KON008</t>
  </si>
  <si>
    <t>zápachová uzávěrka kondenzátní HL136</t>
  </si>
  <si>
    <t>KON009</t>
  </si>
  <si>
    <t>zápachová uzávěrka kondenzátní HL136 - montáž</t>
  </si>
  <si>
    <t>KON010</t>
  </si>
  <si>
    <t>štítky a označení potrubí</t>
  </si>
  <si>
    <t>KON011</t>
  </si>
  <si>
    <t>ostatní a pomocný materiál</t>
  </si>
  <si>
    <t>KON012</t>
  </si>
  <si>
    <t>Zkouška těsnosti systému</t>
  </si>
  <si>
    <t>KON013</t>
  </si>
  <si>
    <t>Tlaková zkouška systému</t>
  </si>
  <si>
    <t>KON014</t>
  </si>
  <si>
    <t>Předávací dokumentace (protokoly o zkouškách, certifikáty a prohlášení o shodě aj.)</t>
  </si>
  <si>
    <t>KON015</t>
  </si>
  <si>
    <t>Projektová dokumentace skutečného provedení stavby</t>
  </si>
  <si>
    <t>VZT1</t>
  </si>
  <si>
    <t>Zařízení č. 1 - sdružené větrání rozvodny m.č.101</t>
  </si>
  <si>
    <t>VZT01001</t>
  </si>
  <si>
    <t>Axiální ventilátor z ocelového plechu, pro V=1800m3/h, 90Pa, příkon 145W, 400V, 0,4A, Tmax=70°C, Lp=59dB(A). Standard: TXTR/4-355</t>
  </si>
  <si>
    <t>VZT01002</t>
  </si>
  <si>
    <t>montáž 1.1</t>
  </si>
  <si>
    <t>VZT01003</t>
  </si>
  <si>
    <t>Pružná vložka d355. Standard ACOP355</t>
  </si>
  <si>
    <t>VZT01004</t>
  </si>
  <si>
    <t>montáž 1.2</t>
  </si>
  <si>
    <t>VZT01005</t>
  </si>
  <si>
    <t>Zpětná klapka d355. Standard TSK355</t>
  </si>
  <si>
    <t>VZT01006</t>
  </si>
  <si>
    <t>montáž 1.3</t>
  </si>
  <si>
    <t>VZT01007</t>
  </si>
  <si>
    <t>Tlumič hluku do spiro potrubí d355. Standard TAA355</t>
  </si>
  <si>
    <t>VZT01008</t>
  </si>
  <si>
    <t>montáž 1.4</t>
  </si>
  <si>
    <t>VZT01009</t>
  </si>
  <si>
    <t>Žaluziová klapka na výtlak d400, plastová šedá. Standard PMR-355</t>
  </si>
  <si>
    <t>VZT01010</t>
  </si>
  <si>
    <t>montáž 1.5</t>
  </si>
  <si>
    <t>VZT01011</t>
  </si>
  <si>
    <t>Sací dýza s mřížkou d355. Standard TADF355</t>
  </si>
  <si>
    <t>VZT01012</t>
  </si>
  <si>
    <t>montáž 1.6</t>
  </si>
  <si>
    <t>VZT01013</t>
  </si>
  <si>
    <t>Regulační klapka těsná vel. 400x315 se servopohonem 230V pro 2polohové ovládání bez signalizace polohy, typ SM230A. Standard: RKTM 400x315.45 TPM012/00</t>
  </si>
  <si>
    <t>VZT01014</t>
  </si>
  <si>
    <t>montáž 1.7</t>
  </si>
  <si>
    <t>VZT01015</t>
  </si>
  <si>
    <t>Protidešťová žaluzie z pozink. plechu, s pozed.rámem a sítí proti ptactvu, vel. 400x315 Standard PDZM70-400x315.121 TPM 079/10</t>
  </si>
  <si>
    <t>VZT01016</t>
  </si>
  <si>
    <t>montáž 1.8</t>
  </si>
  <si>
    <t>VZT01017</t>
  </si>
  <si>
    <t>Spiro potrubí, d355/30</t>
  </si>
  <si>
    <t>VZT01018</t>
  </si>
  <si>
    <t>montáž 1.9</t>
  </si>
  <si>
    <t>VZT2</t>
  </si>
  <si>
    <t>Zařízení č. 2 - přirozené větrání rozvodny m.č.101</t>
  </si>
  <si>
    <t>VZT02001</t>
  </si>
  <si>
    <t>VZT02002</t>
  </si>
  <si>
    <t>montáž 2.1</t>
  </si>
  <si>
    <t>VZT02003</t>
  </si>
  <si>
    <t>VZT02004</t>
  </si>
  <si>
    <t>montáž 2.2</t>
  </si>
  <si>
    <t>VZT3</t>
  </si>
  <si>
    <t>Obecné</t>
  </si>
  <si>
    <t>VZT03001</t>
  </si>
  <si>
    <t>Doprava, staveništní přeprava</t>
  </si>
  <si>
    <t>VZT03002</t>
  </si>
  <si>
    <t>Mont., těsnící a spojovací materiál</t>
  </si>
  <si>
    <t>VZT03003</t>
  </si>
  <si>
    <t>Individuání a komplexní vyzkoušení, protokol</t>
  </si>
  <si>
    <t>VZT03004</t>
  </si>
  <si>
    <t>měření vzduchových výkonů, protokol</t>
  </si>
  <si>
    <t>VZT03005</t>
  </si>
  <si>
    <t>předání návodů k obsluze a zaškolení obsluhy</t>
  </si>
  <si>
    <t>VZT03006</t>
  </si>
  <si>
    <t>návrh na provozní řád</t>
  </si>
  <si>
    <t>VZT03007</t>
  </si>
  <si>
    <t>dokumentace skutečného provedení</t>
  </si>
  <si>
    <t xml:space="preserve">  SO 94-34-07</t>
  </si>
  <si>
    <t>ŽST PLZEŇ-KOTEROV, PROVOZNÍ BUDOVA, NOVOSTAVBA</t>
  </si>
  <si>
    <t>SO 94-34-07</t>
  </si>
  <si>
    <t>171201211</t>
  </si>
  <si>
    <t>Poplatek za uložení stavebního odpadu - zeminy a kameniva na skládce</t>
  </si>
  <si>
    <t>Poplatek za uložení stavebního odpadu na skládce (skládkovné) zeminy a kameniva zatříděného do Katalogu odpadů pod kódem 170 504</t>
  </si>
  <si>
    <t>(353.91+996.303-132.316)*1.65=2 009.530 [A]</t>
  </si>
  <si>
    <t>1. Ceny uvedené vsouboru cen lze po dohodě upravit podle místních podmínek.</t>
  </si>
  <si>
    <t>997013801</t>
  </si>
  <si>
    <t>Poplatek za uložení na skládce (skládkovné) stavebního odpadu betonového kód odpadu 170 101</t>
  </si>
  <si>
    <t>Poplatek za uložení stavebního odpadu na skládce (skládkovné) z prostého betonu zatříděného do Katalogu odpadů pod kódem 170 101</t>
  </si>
  <si>
    <t>49.696+132.0=181.696 [A]</t>
  </si>
  <si>
    <t>1. Ceny uvedené vsouboru cen je doporučeno upravit podle aktuálních cen místně příslušné skládky odpadů.    
2. Uložení odpadů neuvedených vsouboru cen se oceňuje individuálně.    
3. Vcenách je započítán poplatek za ukládaní odpadu dle zákona 185/2001 Sb.    
4. Případné drcení stavebního odpadu lze ocenit souborem cen 997 00-60 Drcení stavebního odpadu zkatalogu 800-6 Demolice objektů.</t>
  </si>
  <si>
    <t>997013802</t>
  </si>
  <si>
    <t>Poplatek za uložení na skládce (skládkovné) stavebního odpadu železobetonového kód odpadu 170 101</t>
  </si>
  <si>
    <t>Poplatek za uložení stavebního odpadu na skládce (skládkovné) z armovaného betonu zatříděného do Katalogu odpadů pod kódem 170 101</t>
  </si>
  <si>
    <t>42.768=42.768 [A]</t>
  </si>
  <si>
    <t>997013803</t>
  </si>
  <si>
    <t>Poplatek za uložení na skládce (skládkovné) stavebního odpadu cihelného kód odpadu 170 102</t>
  </si>
  <si>
    <t>Poplatek za uložení stavebního odpadu na skládce (skládkovné) cihelného zatříděného do Katalogu odpadů pod kódem 170 102</t>
  </si>
  <si>
    <t>96.228=96.228 [A]</t>
  </si>
  <si>
    <t>997013831</t>
  </si>
  <si>
    <t>Poplatek za uložení na skládce (skládkovné) stavebního odpadu směsného kód odpadu 170 904</t>
  </si>
  <si>
    <t>Poplatek za uložení stavebního odpadu na skládce (skládkovné) směsného stavebního a demoličního zatříděného do Katalogu odpadů pod kódem 170 904</t>
  </si>
  <si>
    <t>0.105=0.105 [A]</t>
  </si>
  <si>
    <t>997020000.1</t>
  </si>
  <si>
    <t>Odpočet kovových prvků vyskladněných ve sběrně (šrotu) - výkup</t>
  </si>
  <si>
    <t>-0.102=-0.102 [A]</t>
  </si>
  <si>
    <t>122201102</t>
  </si>
  <si>
    <t>Odkopávky a prokopávky nezapažené  s přehozením výkopku na vzdálenost do 3 m nebo s naložením na dopravní prostředek v hornině tř. dle IGP přes 100 do 1 000 m3</t>
  </si>
  <si>
    <t>Odkop na úroveň -0,300 (průřezoá plocha P.T. násobená dékou)  14.1*25.1=353.910 [A]</t>
  </si>
  <si>
    <t>1. Odkopávky a prokopávky v roubených prostorech se oceňují podle čl. 3116 Všeobecných podmínek tohoto katalogu.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    
3. Ceny lze použít i pro vykopávky odpadových jam.    
4. Ceny lze použít i pro sejmutí podorničí. Přitom se přihlíží k ustanovení čl. 3112 Všeobecných podmínek tohoto katalogu.</t>
  </si>
  <si>
    <t>hloubení z úrovně -0,300 na -1,970  13.95*23.45*1.67    =546.303 [A] 
rampa  25.0*12.0*1.5=450.000 [B] 
Celkem: A+B=996.303 [C]</t>
  </si>
  <si>
    <t>pro zásyp tam a zpět   132.316*2=264.632 [A]</t>
  </si>
  <si>
    <t>přebytečná zemina  353.91+996.303-132.316=1 217.897 [A]</t>
  </si>
  <si>
    <t>1217.897=1 217.897 [A]</t>
  </si>
  <si>
    <t>zásypová zemina  132.316=132.316 [A]</t>
  </si>
  <si>
    <t>kolem objektu  (10.9+23.45)*2*1.8*1.07=132.316 [A]</t>
  </si>
  <si>
    <t>190200100.1</t>
  </si>
  <si>
    <t>Zřízení a dodávka vsaku vel. 400x400x400 mm ze štěrku obaleného geotextílií</t>
  </si>
  <si>
    <t>12.9*22.4*0.600=173.376 [A]</t>
  </si>
  <si>
    <t>273313611</t>
  </si>
  <si>
    <t>Základy z betonu prostého desky z betonu kamenem neprokládaného tř. C 16/20 XC2</t>
  </si>
  <si>
    <t>šachty  1.4*1.4*0.210*4=1.646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</si>
  <si>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</si>
  <si>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Základy z betonu železového (bez výztuže) desky z betonu bez zvláštních nároků na prostředí tř. C 25/30 XC1</t>
  </si>
  <si>
    <t>10.68*20.18*0.300=64.657 [A]</t>
  </si>
  <si>
    <t>hlavní deska  (10.68+20.18)*2*0.300  =18.516 [A] 
šachty  1.4*4*0.21*4  =4.704 [B] 
Celkem: A+B=23.220 [C]</t>
  </si>
  <si>
    <t>23.22=23.220 [A]</t>
  </si>
  <si>
    <t>dle výkazu výztuže s odpočtem výztuže základových žb zdí  8.5637-0.694=7.870 [A]</t>
  </si>
  <si>
    <t>279113131</t>
  </si>
  <si>
    <t>Základové zdi z tvárnic ztraceného bednění včetně výplně z betonu  bez zvláštních nároků na vliv prostředí třídy C 16/20, tloušťky zdiva 150 mm</t>
  </si>
  <si>
    <t>(2.5*2+0.25*2+2.0*2+1.05+0.55*3+4.7+0.4+4.05+0.2+0.5+0.7+0.8+2.0+4.05*2+0.65+2.45+2.6+0.9*2+1.2*2+3.05*2+0.9+4.35+3.6+3.74+3.0+0.6+0.575*2)*0.8=53.592 [A] 
(0.8*2+1.3*2+0.6*3+2.2*2)*0.8=8.320 [B] 
Celkem: A+B=61.912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</si>
  <si>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</si>
  <si>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279113134</t>
  </si>
  <si>
    <t>Základová zeď tl do 300 mm z tvárnic ztraceného bednění včetně výplně z betonu tř. C 16/20</t>
  </si>
  <si>
    <t>Základové zdi z tvárnic ztraceného bednění včetně výplně z betonu  bez zvláštních nároků na vliv prostředí třídy C 16/20, tloušťky zdiva přes 250 do 300 mm</t>
  </si>
  <si>
    <t>(5.8*2+19.6+4.05)*0.800=28.200 [A]</t>
  </si>
  <si>
    <t>279311911</t>
  </si>
  <si>
    <t>Základové zdi (obetonování šachet) z betonu prostého  bez zvláštních nároků na vliv prostředí tř. C 16/20 XC2</t>
  </si>
  <si>
    <t>šachty  (1.4+1.1)*2*1.0*0.150*4=3.000 [A]</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</si>
  <si>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bednění; tyto se oceňují cenami souboru cen 279 35-11 Bednění základových zdí.</t>
  </si>
  <si>
    <t>279321347</t>
  </si>
  <si>
    <t>Základové zdi z betonu železového (bez výztuže)  bez zvláštních nároků na prostředí tř. C 25/30 XC1</t>
  </si>
  <si>
    <t>(20.18+10.08)*2*0.850*0.300=15.433 [A]</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</si>
  <si>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</si>
  <si>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</si>
  <si>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Zřízení oboustranného bednění základových zdí</t>
  </si>
  <si>
    <t>Bednění základových zdí rovné oboustranné za každou stranu zřízení</t>
  </si>
  <si>
    <t>(20.18+10.08)*2*0.850*2=102.884 [A] 
prostupy  předpoklad  5.0=5.000 [B] 
Celkem: A+B=107.884 [C]</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</si>
  <si>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</si>
  <si>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</si>
  <si>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Odstranění oboustranného bednění základových zdí</t>
  </si>
  <si>
    <t>Bednění základových zdí rovné oboustranné za každou stranu odstranění</t>
  </si>
  <si>
    <t>107.884=107.884 [A]</t>
  </si>
  <si>
    <t>279351311</t>
  </si>
  <si>
    <t>Zřízení jednostranného bednění základových zdí</t>
  </si>
  <si>
    <t>Bednění základových zdí rovné jednostranné zřízení</t>
  </si>
  <si>
    <t>šachty  (1.4+1.1)*2*1.0*4=20.000 [A]</t>
  </si>
  <si>
    <t>279351312</t>
  </si>
  <si>
    <t>Odstranění jednostranného bednění základových zdí</t>
  </si>
  <si>
    <t>Bednění základových zdí rovné jednostranné odstranění</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</si>
  <si>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</si>
  <si>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</si>
  <si>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</si>
  <si>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výztuž základových zdí ze žb - předpoklad dle výkazu výztuže 45kg/m3  15.433*45*0.001  =0.694 [A] 
výztuž ztraceného bednění - předpoklad 6,5kg/m2  (61.912+28.2)*6.5*0.001=0.586 [B] 
Celkem: A+B=1.280 [C]</t>
  </si>
  <si>
    <t>412.0=412.000 [A]</t>
  </si>
  <si>
    <t>311237111</t>
  </si>
  <si>
    <t>Zdivo jednovrstvé tepelně izolační z cihel broušených na tenkovrstvou maltu U přes 0,26 do 0,30 W/m2K tl zdiva 300 mm</t>
  </si>
  <si>
    <t>Zdivo jednovrstvé tepelně izolační z cihel děrovaných broušených na tenkovrstvou maltu, součinitel prostupu tepla U přes 0,26 do 0,30, tl. zdiva 300 mm</t>
  </si>
  <si>
    <t>obvodové zdivo (zakládací řada)  (20.4+10.0)*2*0.275=16.720 [A] 
vnitřní zdivo  (5.7*2+19.5+4.0)*3.025 -(0.8*2.0)=103.973 [B] 
Celkem: A+B=120.693 [C]</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</si>
  <si>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</si>
  <si>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311237141</t>
  </si>
  <si>
    <t>Zdivo jednovrstvé tepelně izolační z cihel broušených na tenkovrstvou maltu U přes 0,18 do 0,22 W/m2K tl zdiva 440 mm</t>
  </si>
  <si>
    <t>Zdivo jednovrstvé tepelně izolační z cihel děrovaných broušených na tenkovrstvou maltu, součinitel prostupu tepla U přes 0,18 do 0,22, tl. zdiva 440 mm</t>
  </si>
  <si>
    <t>obvodové zdivo  (20.4+10.0)*2*2.75-(1.5*2.4*2+0.9*2.4+1.0*2.4+1.6*2.65*2+1.0*2.65)=144.310 [A] 
prostupy  -(0.63*0.8+0.8*0.8+0.45*0.45*2+0.2*0.2+0.04*0.08*4+0.2*0.2*2)=-1.682 [B] 
Celkem: A+B=142.628 [C]</t>
  </si>
  <si>
    <t>311237161</t>
  </si>
  <si>
    <t>Zdivo jednovrstvé tepelně izolační z cihel broušených na tenkovrstvou maltu U přes 0,14 do 0,18 W/m2K tl zdiva 500 mm</t>
  </si>
  <si>
    <t>Zdivo jednovrstvé tepelně izolační z cihel děrovaných broušených na tenkovrstvou maltu, součinitel prostupu tepla U přes 0,14 do 0,18, tl. zdiva 500 mm</t>
  </si>
  <si>
    <t>atika  20.6*2*0.65=26.780 [A]</t>
  </si>
  <si>
    <t>317168051</t>
  </si>
  <si>
    <t>Překlad keramický vysoký v 238 mm dl 1000 mm</t>
  </si>
  <si>
    <t>Překlady keramické vysoké osazené do maltového lože, šířky překladu 70 mm výšky 238 mm, délky 1000 mm</t>
  </si>
  <si>
    <t>5*1+2*2=9.000 [A]</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</si>
  <si>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</si>
  <si>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317168052</t>
  </si>
  <si>
    <t>Překlad keramický vysoký v 238 mm dl 1250 mm</t>
  </si>
  <si>
    <t>Překlady keramické vysoké osazené do maltového lože, šířky překladu 70 mm výšky 238 mm, délky 1250 mm</t>
  </si>
  <si>
    <t>5*4+5*1+2*4=33.000 [A]</t>
  </si>
  <si>
    <t>317168053</t>
  </si>
  <si>
    <t>Překlad keramický vysoký v 238 mm dl 1500 mm</t>
  </si>
  <si>
    <t>Překlady keramické vysoké osazené do maltového lože, šířky překladu 70 mm výšky 238 mm, délky 1500 mm</t>
  </si>
  <si>
    <t>5*1=5.000 [A]</t>
  </si>
  <si>
    <t>317168055</t>
  </si>
  <si>
    <t>Překlad keramický vysoký v 238 mm dl 2000 mm</t>
  </si>
  <si>
    <t>Překlady keramické vysoké osazené do maltového lože, šířky překladu 70 mm výšky 238 mm, délky 2000 mm</t>
  </si>
  <si>
    <t>5*4=20.000 [A]</t>
  </si>
  <si>
    <t>317998115</t>
  </si>
  <si>
    <t>Tepelná izolace mezi překlady v 24 cm z polystyrénu tl 100 mm</t>
  </si>
  <si>
    <t>Izolace tepelná mezi překlady  z pěnového polystyrénu výšky 24 cm, tloušťky 100 mm</t>
  </si>
  <si>
    <t>1.0*1+1.25*4+1.5*1+2.*4=9.500 [A]</t>
  </si>
  <si>
    <t>342244221</t>
  </si>
  <si>
    <t>Příčka z cihel broušených na tenkovrstvou maltu tloušťky 140 mm</t>
  </si>
  <si>
    <t>Příčky jednoduché z cihel děrovaných  broušených, na tenkovrstvou maltu, pevnost cihel do P15, tl. příčky 140 mm</t>
  </si>
  <si>
    <t>(5.7+4.0*3+2.95+2.0)*3.325-(0.9*2.0*2+0.8*2.0+0.7*2.0)=68.711 [A]</t>
  </si>
  <si>
    <t>1. Množství jednotek se určuje v m2 plochy konstrukce.</t>
  </si>
  <si>
    <t>411133902</t>
  </si>
  <si>
    <t>Montáž stropních panelů z betonu předpjatého bez závěsných háků hmotnosti do 3 t budova v do 18 m</t>
  </si>
  <si>
    <t>Montáž stropních panelů z předpjatého betonu  bez závěsných háků, v budovách výšky do 18 m, hmotnosti přes 1,5 do 3 t</t>
  </si>
  <si>
    <t>16+16=32.000 [A]</t>
  </si>
  <si>
    <t>411321414</t>
  </si>
  <si>
    <t>Stropy z betonu železového (bez výztuže)  stropů deskových, plochých střech, desek balkonových, desek hřibových stropů včetně hlavic hřibových sloupů tř. C 25/3</t>
  </si>
  <si>
    <t>Stropy z betonu železového (bez výztuže)  stropů deskových, plochých střech, desek balkonových, desek hřibových stropů včetně hlavic hřibových sloupů tř. C 25/30 XC1</t>
  </si>
  <si>
    <t>přebetonávka panelů  10.7*20.2*0.050=10.807 [A] 
zalití spar panelů  (10.7*20.2*0.010)-0.001=2.160 [B] 
dobetonávky nad věnci kolem panelů  20.2*2*0.18*0.2+10.7*0.2*0.66+10.7*0.2*0.35=3.616 [C] 
Celkem: A+B+C=16.583 [D]</t>
  </si>
  <si>
    <t>1. V cenách pohledového betonu 411 35-4 a 411 35-5 jsou započteny i náklady na pečlivé hutnění zejména při líci konstrukce pro docílení neporušeného maltového povrchu bez vzhledových kazů.</t>
  </si>
  <si>
    <t>411351011</t>
  </si>
  <si>
    <t>Zřízení bednění stropů deskových tl do 25 cm bez podpěrné kce</t>
  </si>
  <si>
    <t>Bednění stropních konstrukcí - bez podpěrné konstrukce desek tloušťky stropní desky přes 5 do 25 cm zřízení</t>
  </si>
  <si>
    <t>(20.2+10.7)*2*0.250=15.450 [A]</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</si>
  <si>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</si>
  <si>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</si>
  <si>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Odstranění bednění stropů deskových tl do 25 cm bez podpěrné kce</t>
  </si>
  <si>
    <t>Bednění stropních konstrukcí - bez podpěrné konstrukce desek tloušťky stropní desky přes 5 do 25 cm odstranění</t>
  </si>
  <si>
    <t>15.45=15.450 [A]</t>
  </si>
  <si>
    <t>411354313</t>
  </si>
  <si>
    <t>Zřízení podpěrné konstrukce stropů výšky do 4 m tl do 25 cm</t>
  </si>
  <si>
    <t>Podpěrná konstrukce stropů - desek, kleneb a skořepin výška podepření do 4 m tloušťka stropu přes 15 do 25 cm zřízení</t>
  </si>
  <si>
    <t>10.7*20.2=216.140 [A]</t>
  </si>
  <si>
    <t>1. Podepření větších výšek než 6 m se oceňuje individuálně.</t>
  </si>
  <si>
    <t>411354314</t>
  </si>
  <si>
    <t>Odstranění podpěrné konstrukce stropů výšky do 4 m tl do 25 cm</t>
  </si>
  <si>
    <t>Podpěrná konstrukce stropů - desek, kleneb a skořepin výška podepření do 4 m tloušťka stropu přes 15 do 25 cm odstranění</t>
  </si>
  <si>
    <t>216.14=216.140 [A]</t>
  </si>
  <si>
    <t>413321414</t>
  </si>
  <si>
    <t>Nosníky z betonu železového (bez výztuže)  včetně stěnových i jeřábových drah, volných trámů, průvlaků, rámových příčlí, ztužidel, konzol, vodorovných táhel apo</t>
  </si>
  <si>
    <t>Nosníky z betonu železového (bez výztuže)  včetně stěnových i jeřábových drah, volných trámů, průvlaků, rámových příčlí, ztužidel, konzol, vodorovných táhel apod., tyčových konstrukcí tř. C 25/30 XC1</t>
  </si>
  <si>
    <t>T01.1  3.0*0.3*0.3=0.270 [A]</t>
  </si>
  <si>
    <t>1. V cenách pohledového betonu 413 32-2 jsou započteny i náklady na pečlivé hutnění zejména při líci konstrukce pro docílení neporušeného maltového povrchu bez vzhledových kazů.</t>
  </si>
  <si>
    <t>413351121</t>
  </si>
  <si>
    <t>Zřízení bednění nosníků a průvlaků bez podpěrné kce výšky přes 100 cm</t>
  </si>
  <si>
    <t>Bednění nosníků a průvlaků - bez podpěrné konstrukce výška nosníku po spodní líc stropní desky přes 100 cm zřízení</t>
  </si>
  <si>
    <t>3.0*0.3*3=2.700 [A]</t>
  </si>
  <si>
    <t>1. Množství měrných jednotek se určuje v m2 rozvinuté plochy nosníku. Výška nosníku je dána jeho spodní hranou a spodním lícem stropní desky.    
2. Ceny jsou určeny pro nosníky, průvlaky, volné trámy, rámové příčle, ztužidla, konzoly, vodorovná táhla, tyčové konstrukce, stěnové i jeřábové dráhy, apod. neproměnného nebo proměnného průřezu, tvaru zalomeného nebo půdorysně zakřiveného.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t>
  </si>
  <si>
    <t>413351122</t>
  </si>
  <si>
    <t>Odstranění bednění nosníků a průvlaků bez podpěrné kce výšky přes 100 cm</t>
  </si>
  <si>
    <t>Bednění nosníků a průvlaků - bez podpěrné konstrukce výška nosníku po spodní líc stropní desky přes 100 cm odstranění</t>
  </si>
  <si>
    <t>2.7=2.700 [A]</t>
  </si>
  <si>
    <t>413352115</t>
  </si>
  <si>
    <t>Zřízení podpěrné konstrukce nosníků výšky podepření do 4 m pro nosník výšky přes 100 cm</t>
  </si>
  <si>
    <t>Podpěrná konstrukce nosníků a průvlaků výšky podepření do 4 m výšky nosníku (po spodní hranu stropní desky) přes 100 cm zřízení</t>
  </si>
  <si>
    <t>3.0*0.3=0.900 [A]</t>
  </si>
  <si>
    <t>1. Množství měrných jednotek se určuje v m2 půdorysné plochy nosníku.    
2. Výška nosníku je dána jeho spodní hranou a spodním lícem stropní desky.</t>
  </si>
  <si>
    <t>413352116</t>
  </si>
  <si>
    <t>Odstranění podpěrné konstrukce nosníků výšky podepření do 4 m pro nosník výšky přes 100 cm</t>
  </si>
  <si>
    <t>Podpěrná konstrukce nosníků a průvlaků výšky podepření do 4 m výšky nosníku (po spodní hranu stropní desky) přes 100 cm odstranění</t>
  </si>
  <si>
    <t>0.9=0.900 [A]</t>
  </si>
  <si>
    <t>413361821</t>
  </si>
  <si>
    <t>Výztuž nosníků, volných trámů nebo průvlaků volných trámů betonářskou ocelí 10 505</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</si>
  <si>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</si>
  <si>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výztuž žb trámů - předpoklad dle výkazu výztuže 150kg/m3  0.27*150*0.001=0.041 [A]</t>
  </si>
  <si>
    <t>417321515</t>
  </si>
  <si>
    <t>Ztužující pásy a věnce z betonu železového (bez výztuže)  tř. C 25/30 XC1</t>
  </si>
  <si>
    <t>V01.1  20.4*2*0.3*0.34=4.162 [A] 
V01.2  16.5*0.3*0.3=1.485 [B] 
V01.3  (5.7*2+4.0+3.0)*0.28*0.3=1.546 [C] 
V01.4  10.3*2*0.3*0.34=2.101 [D] 
na atice  20.6*2*0.5*0.090=1.854 [E] 
Celkem: A+B+C+D+E=11.148 [F]</t>
  </si>
  <si>
    <t>417351115</t>
  </si>
  <si>
    <t>Zřízení bednění ztužujících věnců</t>
  </si>
  <si>
    <t>Bednění bočnic ztužujících pásů a věnců včetně vzpěr  zřízení</t>
  </si>
  <si>
    <t>V01.1  20.4*2*0.3*2=24.480 [A] 
V01.2  16.5*0.3*2=9.900 [B] 
V01.3  (5.7*2+4.0+3.0)*0.28*2=10.304 [C] 
V01.4  10.3*2*0.3*2=12.360 [D] 
na atice  20.6*2*0.090*2=7.416 [E] 
Celkem: A+B+C+D+E=64.460 [F]</t>
  </si>
  <si>
    <t>417351116</t>
  </si>
  <si>
    <t>Odstranění bednění ztužujících věnců</t>
  </si>
  <si>
    <t>Bednění bočnic ztužujících pásů a věnců včetně vzpěr  odstranění</t>
  </si>
  <si>
    <t>64.46=64.460 [A]</t>
  </si>
  <si>
    <t>417361821</t>
  </si>
  <si>
    <t>Výztuž ztužujících pásů a věnců betonářskou ocelí 10 505</t>
  </si>
  <si>
    <t>Výztuž ztužujících pásů a věnců  z betonářské oceli 10 505 (R) nebo BSt 500</t>
  </si>
  <si>
    <t>dle výkazu výztuže s odpočtem výztuže žb trámů  1.4081-0.041=1.367 [A]</t>
  </si>
  <si>
    <t>59342075.2</t>
  </si>
  <si>
    <t>panel stropní předpjatý vel. 4300x1200x200 mm (SP2)</t>
  </si>
  <si>
    <t>59346855.1</t>
  </si>
  <si>
    <t>panel stropní předpjatý vel. 6000x1200x200 mm (SP1)</t>
  </si>
  <si>
    <t>28375980</t>
  </si>
  <si>
    <t>deska EPS 100 fasádní ?=0,037 tl 120mm</t>
  </si>
  <si>
    <t>33.99*1.02=34.670 [A]</t>
  </si>
  <si>
    <t>28376422.1</t>
  </si>
  <si>
    <t>(10.68+20.18)*2*1.45*1.02=91.284 [A]</t>
  </si>
  <si>
    <t>611321121</t>
  </si>
  <si>
    <t>Vápenocementová omítka hladká jednovrstvá vnitřních stropů rovných nanášená ručně</t>
  </si>
  <si>
    <t>Omítka vápenocementová vnitřních ploch  nanášená ručně jednovrstvá, tloušťky do 10 mm hladká vodorovných konstrukcí stropů rovných</t>
  </si>
  <si>
    <t>11.0+22.8+43.32+10.83+17.1+38.33+17.4+9.3=170.080 [A]</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</si>
  <si>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</si>
  <si>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612321121</t>
  </si>
  <si>
    <t>Vápenocementová omítka hladká jednovrstvá vnitřních stěn nanášená ručně</t>
  </si>
  <si>
    <t>Omítka vápenocementová vnitřních ploch  nanášená ručně jednovrstvá, tloušťky do 10 mm hladká svislých konstrukcí stěn</t>
  </si>
  <si>
    <t>m.č. 101  ((2.95+1.85)*2*2.6-(0.9*2.4+0.8*2.0+0.9*2.0))*1.05=20.370 [A] 
m.č. 102  ((1.0*1.85)*2*0.6)*1.05=2.331 [B] 
m.č. 103  ((1.8+1.85)*2*0.6)*1.05=4.599 [C] 
m.č. 104  ((4.0+2.75)*2*3.225-(1.5*2.4))*1.05=41.934 [D] 
m.č. 105  ((5.7+4.0)*2*3.225-(0.9*2.0+0.8*2.0))*1.05=62.123 [E] 
m.č. 106  ((5.7+7.6)*2*3.225-(0.8*2.0+0.9*2.4))*1.05=86.126 [F] 
m.č. 107  ((5.7+1.9)*2*3.225-(0.9*2.0))*1.05=49.581 [G] 
m.č. 108  ((5.7+3.0)*2*3.225-(1.0*2.4))*1.05=56.401 [H] 
m.č. 109  ((6.6+6.25)*2*3.225-(1.5*2.4))*1.05=83.247 [I] 
m.č. 110  ((4.35+4.0)*2*3.225-(1.5*2.4))*1.05=52.770 [J] 
m.č. 111  ((3.0+3.1)*2*3.225-(1.5*2.4))*1.05=37.532 [K] 
Celkem: A+B+C+D+E+F+G+H+I+J+K=497.014 [L]</t>
  </si>
  <si>
    <t>622211011</t>
  </si>
  <si>
    <t>Montáž kontaktního zateplení  z polystyrenových desek nebo z kombinovaných desek na vnější stěny, tloušťky desek přes 40 do 80 mm, vč. všech systémových lišt a</t>
  </si>
  <si>
    <t>Montáž kontaktního zateplení  z polystyrenových desek nebo z kombinovaných desek na vnější stěny, tloušťky desek přes 40 do 80 mm, vč. všech systémových lišt a prvků</t>
  </si>
  <si>
    <t>(10.68+20.18)*2*1.45=89.494 [A]</t>
  </si>
  <si>
    <t>622211021</t>
  </si>
  <si>
    <t>Montáž kontaktního zateplení  z polystyrenových desek nebo z kombinovaných desek na vnější stěny, tloušťky desek přes 80 do 120 mm, vč. všech systémových lišt a</t>
  </si>
  <si>
    <t>Montáž kontaktního zateplení  z polystyrenových desek nebo z kombinovaných desek na vnější stěny, tloušťky desek přes 80 do 120 mm, vč. všech systémových lišt a prvků</t>
  </si>
  <si>
    <t>v místě žb věnce na fasádě  (20.2+10.7)*2*0.550=33.990 [A]</t>
  </si>
  <si>
    <t>východ  20.56*0.275-(1.6+1.0+1.1)*0.175=5.007 [A] 
západ  20.56*0.275-(1.6*3+1.0)*0.175=4.639 [B] 
sever  11.06*0.275=3.042 [C] 
jih  11.06*0.275=3.042 [D] 
Celkem: A+B+C+D=15.730 [E]</t>
  </si>
  <si>
    <t>631311114</t>
  </si>
  <si>
    <t>Mazanina tl do 80 mm z betonu prostého bez zvýšených nároků na prostředí tř. C 16/20</t>
  </si>
  <si>
    <t>Mazanina z betonu  prostého bez zvýšených nároků na prostředí tl. přes 50 do 80 mm tř. C 16/20</t>
  </si>
  <si>
    <t>podlaha P6  38.33*0.050=1.917 [A]</t>
  </si>
  <si>
    <t>podkladní beton pod ZD  20.78*11.28*0.100=23.440 [A] 
pod základovými zdmi 
(2.5*2+0.25*2+2.0*2+1.05+0.55*3+4.7+0.4+4.05+0.2+0.5+0.7+0.8+2.0+4.05*2+0.65+2.45+2.6+0.9*2+1.2*2+3.05*2+0.9+4.35+3.6+3.74+3.0+0.6+0.575*2)*0.05*0.15=0.502 [B] 
(0.8*2+1.3*2+0.6*3+2.2*2)*0.05*0.15=0.078 [C] 
(5.8*2+19.6+4.05)*0.05*0.30=0.529 [D] 
podlahy  
(5.46+1.8+3.24)*0.086 =0.903 [E] 
(11.0+10.83+17.4+3.2)*0.100 =4.243 [F] 
(22.8+43.32+17.1)*0.095=7.906 [G] 
Celkem: A+B+C+D+E+F+G=37.601 [H]</t>
  </si>
  <si>
    <t>631319171</t>
  </si>
  <si>
    <t>Příplatek k mazanině tl do 80 mm za stržení povrchu spodní vrstvy před vložením výztuže</t>
  </si>
  <si>
    <t>Příplatek k cenám mazanin  za stržení povrchu spodní vrstvy mazaniny latí před vložením výztuže nebo pletiva pro tl. obou vrstev mazaniny přes 50 do 80 mm</t>
  </si>
  <si>
    <t>1.917=1.917 [A]</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</si>
  <si>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</si>
  <si>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631319173</t>
  </si>
  <si>
    <t>Příplatek k mazanině tl do 120 mm za stržení povrchu spodní vrstvy před vložením výztuže</t>
  </si>
  <si>
    <t>Příplatek k cenám mazanin  za stržení povrchu spodní vrstvy mazaniny latí před vložením výztuže nebo pletiva pro tl. obou vrstev mazaniny přes 80 do 120 mm</t>
  </si>
  <si>
    <t>13.052=13.052 [A]</t>
  </si>
  <si>
    <t>631342133.1</t>
  </si>
  <si>
    <t>Podlaha z betonu lehkého tepelně-izolačního polystyrénového, objemové hmotnosti 570-630 kg/m3</t>
  </si>
  <si>
    <t>(5.46+1.8+3.24+11.0+10.83+17.4+22.8+43.32+17.1+9.3)*0.850 +38.33*0.100=124.746 [A] 
odpočet IGLŮ tvarovek  -(6.05+3.5+4.0+6.1+31.7+2.2)*0.600-4.8*0.45=-34.290 [B] 
Celkem: A+B=90.456 [C]</t>
  </si>
  <si>
    <t>1. Ceny jsou určeny pro výplňové a vyrovnávací vrstvy podlah a spádové vrstvy plochých střech.</t>
  </si>
  <si>
    <t>631362021</t>
  </si>
  <si>
    <t>Výztuž mazanin svařovanými sítěmi Kari</t>
  </si>
  <si>
    <t>Výztuž mazanin  ze svařovaných sítí z drátů typu KARI</t>
  </si>
  <si>
    <t>Podlahy P1-P6 - kari 100x100x6 mm = 4,44 kg/m2   (5.46+1.8+3.24+11.0+10.83+17.4+22.8+43.32+17.1+9.3+38.33)*4.44*0.001*1.25=1.002 [A]</t>
  </si>
  <si>
    <t>631900100.1</t>
  </si>
  <si>
    <t>Montáž a dodávka zdvojené podlahy s panely z vysoce hutné DT vel. 600x600x38,5mm, spodní strana krytá pozinkovaným   plechem tl. 0,5 mm, boky panelů jsou kryty</t>
  </si>
  <si>
    <t>Montáž a dodávka zdvojené podlahy s panely z vysoce hutné DT vel. 600x600x38,5mm, spodní strana krytá pozinkovaným   plechem tl. 0,5 mm, boky panelů jsou kryty páskou z plastické hmoty, ochrana proti</t>
  </si>
  <si>
    <t>podlaha P6  38.33=38.330 [A]</t>
  </si>
  <si>
    <t>(215.522+89.494)*0.00030=0.092 [A]</t>
  </si>
  <si>
    <t>431.045*1.15+178.988*1.20=710.487 [A]</t>
  </si>
  <si>
    <t>215.522*1.15+89.494*1.20=355.243 [A]</t>
  </si>
  <si>
    <t>10.68*20.18=215.522 [A]</t>
  </si>
  <si>
    <t>10.68*20.18*2=431.045 [A]</t>
  </si>
  <si>
    <t>(10.68+20.18)*2*1.45*2=178.988 [A]</t>
  </si>
  <si>
    <t>711491271</t>
  </si>
  <si>
    <t>Provedení izolace proti tlakové vodě svislé z textilií vrstva podkladní</t>
  </si>
  <si>
    <t>Provedení izolace proti povrchové a podpovrchové tlakové vodě ostatní  na ploše svislé S z textilií, vrstva podkladní</t>
  </si>
  <si>
    <t>711900500.1</t>
  </si>
  <si>
    <t>Provedení a dodávka stěrkové hydroizolace do vlhkých prostor</t>
  </si>
  <si>
    <t>Stěny pod KO - m.č. 102  (1.0*1.85)*2*2.0-(0.7*2.0)=6.000 [A] 
Stěny pod KO - m.č. 103  (1.8+1.85)*2*2.0-(0.7*2.0+0.8*2.0)=11.600 [B] 
Podlahy  5.46+1.8+3.24=10.500 [C] 
Celkem: A+B+C=28.100 [D]</t>
  </si>
  <si>
    <t>1.224=1.224 [A]</t>
  </si>
  <si>
    <t>Přepočtené koeficientem množství  226.2 * 0.0003=0.068 [A]</t>
  </si>
  <si>
    <t>20.4*11.0*1.15=258.060 [A] 
vytažení  (20.4+9.9)*2*0.730*1.20=53.086 [B] 
Celkem: A+B=311.146 [C]</t>
  </si>
  <si>
    <t>20.4*9.9*1.15+(20.4+9.9)*2*0.4*1.20=261.342 [A]</t>
  </si>
  <si>
    <t>20.4*9.9 +(20.4+9.9)*2*0.4=226.200 [A]</t>
  </si>
  <si>
    <t>20.4*11.0*2=448.800 [A] 
vytažení  (20.4+9.9)*2*0.730*2=88.476 [B] 
Celkem: A+B=537.276 [C]</t>
  </si>
  <si>
    <t>2.208=2.208 [A]</t>
  </si>
  <si>
    <t>194.04*1.02=197.921 [A]</t>
  </si>
  <si>
    <t>spádová vrstva polystyrenu tl. 20-220 mm  19.6*9.9*0.120*1.02=23.750 [A]</t>
  </si>
  <si>
    <t>pod fošnou T01  19.8*0.4*1.02=8.078 [A]</t>
  </si>
  <si>
    <t>střecha  19.6*9.9=194.040 [A] 
pod fošnou T01  19.8*0.4=7.920 [B] 
Celkem: A+B=201.960 [C]</t>
  </si>
  <si>
    <t>19.6*9.9=194.040 [A]</t>
  </si>
  <si>
    <t>1.995=1.995 [A]</t>
  </si>
  <si>
    <t>763</t>
  </si>
  <si>
    <t>Konstrukce suché výstavby</t>
  </si>
  <si>
    <t>59030570</t>
  </si>
  <si>
    <t>podhled kazetový bez děrování viditelný rastr tl 10mm 600x600mm</t>
  </si>
  <si>
    <t>(5.46+1.8+3.24)*1.05*1.05=11.576 [A]</t>
  </si>
  <si>
    <t>763121428</t>
  </si>
  <si>
    <t>SDK stěna předsazená tl 87,5 mm profil CW+UW 75 deska 1xH2 12,5 TI 40 mm EI 30</t>
  </si>
  <si>
    <t>Stěna předsazená ze sádrokartonových desek s nosnou konstrukcí z ocelových profilů CW, UW jednoduše opláštěná deskou impregnovanou H2 tl. 12,5 mm, TI tl. 40 mm, EI 30 stěna tl. 87,5 mm, profil 75</t>
  </si>
  <si>
    <t>(1.8+1.0)*2.6=7.280 [A]</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</si>
  <si>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a lepené na pásky jsou určeny pro podklad o nerovnosti přes 20 mm.    
4. Ceny -1611 a -1612 Montáž nosné konstrukce je stanoveny pro m2 plochy předsazené stěny.    
5. Vceně -1611 a -1612 nejsou započteny náklady na profily; tyto se oceňují ve specifikaci. Doporučené množství na 1 m2 stěny je:    
a) 1,9 m profilu CW a 0,8 m profilu UW u ceny. -1611,    
b) 1,9 m profilu CD a 0,5 m profilu UD u ceny -1612.    
6. Vcenách -1621 až -1641 Montáž desek nejsou započteny náklady na desky; tato dodávka se oceňuje ve specifikaci.    
7. Ostatní konstrukce a práce a příplatky, neuvedené vtomto souboru cen, se oceňují cenami 763 11-17.. pro příčky ze sádrokartonových desek.</t>
  </si>
  <si>
    <t>763135102</t>
  </si>
  <si>
    <t>Montáž SDK kazetového podhledu z kazet 600x600 mm na zavěšenou polozapuštěnou nosnou konstrukci</t>
  </si>
  <si>
    <t>Montáž sádrokartonového podhledu kazetového demontovatelného, velikosti kazet 600x600 mm včetně zavěšené nosné konstrukce polozapuštěné</t>
  </si>
  <si>
    <t>5.46+1.8+3.24=10.500 [A]</t>
  </si>
  <si>
    <t>1. Vcenách montáže podhledu -5001 až -5201 jsou započteny náklady na montáž a dodávku nosné konstrukce.    
2. Vcenách nejsou započteny náklady na dodávku desek, kazet, lamel; jejich dodávka se oceňuje ve specifikaci.    
3. Ostatní práce a konstrukce na sádrokartonových podhledech lze ocenit cenami 763 13-17. . .</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</si>
  <si>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</si>
  <si>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</si>
  <si>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</si>
  <si>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0.22=0.220 [A]</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</si>
  <si>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</si>
  <si>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19.8=19.800 [A]</t>
  </si>
  <si>
    <t>Žlab podokapní z pozinkovaného poplastovaného plechu včetně háků a čel půlkruhový rš 400 mm, ozn. K02</t>
  </si>
  <si>
    <t>Svod z pozinkovaného poplastovaného plechu včetně objímek, kolen a odskoků kruhový, průměru 125 mm s litinovým lapačem střešních splavenin, ozn. K03</t>
  </si>
  <si>
    <t>(2.15+1.5)*2=7.300 [A]</t>
  </si>
  <si>
    <t>0.179=0.179 [A]</t>
  </si>
  <si>
    <t>766000100.1</t>
  </si>
  <si>
    <t>M+D okapové impregnované fošny ze smrkového dřeva š 400 mm, v 52-60 mm, mechanicky kotvená, ozn. T01</t>
  </si>
  <si>
    <t>766100010.1</t>
  </si>
  <si>
    <t>M+D vstupních zateplených ocelových dveří vel. 900x2400 mm, vč. kování, prahu, zárubně žárově Pz, ozn. D1/L</t>
  </si>
  <si>
    <t>766100020.1</t>
  </si>
  <si>
    <t>M+D vstupních zateplených kouřotěsných ocelových dveří vel. 900x2400 mm, vč. kování, prahu, zárubně žárově Pz, ozn. D2/P</t>
  </si>
  <si>
    <t>M+D vstupních zateplených ocelových dveří vel. 1000x2400 mm, vč. kování, prahu, zárubně žárově Pz, ozn. D3</t>
  </si>
  <si>
    <t>766100045.1</t>
  </si>
  <si>
    <t>M+D vstupních zateplených ocelových dveří vel. 1500x2400 mm, vč. kování, prahu, zárubně žárově Pz, ozn. D4</t>
  </si>
  <si>
    <t>766100050.1</t>
  </si>
  <si>
    <t>M+D vstupních zateplených ocelových dveří vel. 1500x2400 mm, vč. kování, prahu, větracích mřížek, zárubně žárově Pz, ozn. D5</t>
  </si>
  <si>
    <t>M+D vstupních zateplených ocelových dveří vel. 1500x2400 mm, vč. kování, prahu, větracích mřížek, zárubně žárově Pz, ozn. D6</t>
  </si>
  <si>
    <t>766100070.1</t>
  </si>
  <si>
    <t>M+D vnitřních dřevěných dveří vel. 700x1970 mm, vč. kování, prahu, větrací mřížky, zárubně žárově Pz, ozn. D7/P</t>
  </si>
  <si>
    <t>M+D vnitřních dřevěných dveří vel. 800x1970 mm, vč. kování, prahu, větrací mřížky, zárubně žárově Pz, ozn. D8/L</t>
  </si>
  <si>
    <t>766100090.1</t>
  </si>
  <si>
    <t>M+D protipožárních (EW 15 DP C3 S) vnitřních dřevěných dveří vel. 800x1970 mm, vč. kování, prahu, zárubně žárově Pz, ozn. D9/L</t>
  </si>
  <si>
    <t>M+D vnitřních dřevěných dveří vel. 900x1970 mm, vč. kování, prahu, zárubně žárově Pz, ozn. D10/P</t>
  </si>
  <si>
    <t>766100110.1</t>
  </si>
  <si>
    <t>M+D protipožárních (EW 15 DP C3 S) vnitřních dřevěných dveří vel. 900x1970 mm, vč. kování, prahu, zárubně žárově Pz, ozn. D11/L</t>
  </si>
  <si>
    <t>Montáž a dodávka zavěšené provětrávané fasády z poplastovaných vlnitých ocelových Pz vodorovně kladených plechů tl. 0,63 mm vč. svislého nosného roštu (výška vl</t>
  </si>
  <si>
    <t>Montáž a dodávka zavěšené provětrávané fasády z poplastovaných vlnitých ocelových Pz vodorovně kladených plechů tl. 0,63 mm vč. svislého nosného roštu (výška vlny plechu 18 mm)</t>
  </si>
  <si>
    <t>východ  20.56*4.0 -(1.6+1.0+1.1)*2.225=74.008 [A] 
západ  20.56*4.0 -(1.6*3+1.0)*2.225=69.335 [B] 
sever  11.06*3.25+0.4*0.7*2=36.505 [C] 
jih  (11.06*3.25+0.4*0.7*2)-0.001=36.504 [D] 
Celkem: A+B+C+D=216.352 [E]</t>
  </si>
  <si>
    <t>767500110.1</t>
  </si>
  <si>
    <t>M+D lemování a zakrytí kabelových kanálů z ocelových profilů L, pásoviny, žebrovaného plechu, ozn. Z01</t>
  </si>
  <si>
    <t>985=985.000 [A]</t>
  </si>
  <si>
    <t>M+D kolejnice z profilu I 140 vč. kotvení z pásové oceli, ozn. Z02</t>
  </si>
  <si>
    <t>74.4=74.400 [A]</t>
  </si>
  <si>
    <t>M+D ochranného koše venkovní klimatizační jednotky vel. 750x570x300 mm z ocelových tyčí pr.3mm, vč. kotvení (celkem cca 18 kg), ozn. Z04</t>
  </si>
  <si>
    <t>767500150.1</t>
  </si>
  <si>
    <t>M+D ochranného koše venkovní klimatizační jednotky vel. 850x570x300 mm z ocelových tyčí pr.3mm, vč. kotvení (celkem cca 19 kg), ozn. Z05</t>
  </si>
  <si>
    <t>767500160.1</t>
  </si>
  <si>
    <t>M+D ochranného koše venkovní klimatizační jednotky vel. 850x650x300 mm z ocelových tyčí pr.3mm, vč. kotvení (celkem cca 20 kg), ozn. Z06</t>
  </si>
  <si>
    <t>767500170.1</t>
  </si>
  <si>
    <t>M+D ocelového profilu L 50/50/3 mm dl. 600 mm (1,34 kg), ozn. Z07</t>
  </si>
  <si>
    <t>767500180.1</t>
  </si>
  <si>
    <t>M+D ocelového profilu L 50/50/3 mm dl. 800 mm (1,79 kg), ozn. Z08</t>
  </si>
  <si>
    <t>Ostatní výrobky vč. přesunu mot</t>
  </si>
  <si>
    <t>768500100.1</t>
  </si>
  <si>
    <t>M+D odlehčovacích plastových tvarovek ztraceného bednění 710x710x600 mm, vč. systémových prvků, ozn. OT1</t>
  </si>
  <si>
    <t>86=86.000 [A]</t>
  </si>
  <si>
    <t>768500200.1</t>
  </si>
  <si>
    <t>M+D odlehčovacích plastových tvarovek ztraceného bednění 710x710x450 mm, vč. systémových prvků, ozn. OT2</t>
  </si>
  <si>
    <t>771</t>
  </si>
  <si>
    <t>Podlahy z dlaždic</t>
  </si>
  <si>
    <t>59761011.1</t>
  </si>
  <si>
    <t>dlažba keramická do interiéru</t>
  </si>
  <si>
    <t>(5.46+1.8+3.24)*1.10=11.550 [A]</t>
  </si>
  <si>
    <t>59761011.2</t>
  </si>
  <si>
    <t>keramický řezaný sokl v 80 mm</t>
  </si>
  <si>
    <t>7.0*0.080*1.10=0.616 [A]</t>
  </si>
  <si>
    <t>771121011</t>
  </si>
  <si>
    <t>Nátěr penetrační na podlahu</t>
  </si>
  <si>
    <t>Příprava podkladu před provedením dlažby nátěr penetrační na podlahu</t>
  </si>
  <si>
    <t>(5.46+1.8+3.24)*2=21.000 [A]</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</si>
  <si>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</si>
  <si>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771474112</t>
  </si>
  <si>
    <t>Montáž soklů z dlaždic keramických rovných flexibilní lepidlo v do 90 mm</t>
  </si>
  <si>
    <t>Montáž soklů z dlaždic keramických lepených flexibilním lepidlem rovných, výšky přes 65 do 90 mm</t>
  </si>
  <si>
    <t>m.č. 101  (2.95+1.85)*2-(0.9+0.8+0.9)=7.000 [A]</t>
  </si>
  <si>
    <t>771574112</t>
  </si>
  <si>
    <t>Montáž podlah keramických hladkých lepených flexibilním lepidlem do 12 ks/ m2</t>
  </si>
  <si>
    <t>Montáž podlah z dlaždic keramických lepených flexibilním lepidlem maloformátových hladkých přes 9 do 12 ks/m2</t>
  </si>
  <si>
    <t>1. Položky jsou učeny pro všechy druhy povrchových úprav.</t>
  </si>
  <si>
    <t>998771101</t>
  </si>
  <si>
    <t>Přesun hmot tonážní pro podlahy z dlaždic v objektech v do 6 m</t>
  </si>
  <si>
    <t>Přesun hmot pro podlahy z dlaždic stanovený z hmotnosti přesunovaného materiálu vodorovná dopravní vzdálenost do 50 m v objektech výšky do 6 m</t>
  </si>
  <si>
    <t>0.291=0.291 [A]</t>
  </si>
  <si>
    <t>28411000.1</t>
  </si>
  <si>
    <t>krytina z PVC tl. 2 mm</t>
  </si>
  <si>
    <t>PVC  (22.8*1.10)-0.001=25.079 [A] 
sokl  (5.7+4.0)*2*0.080*1.10-(0.9+0.8)*0.080*1.10 =1.558 [B] 
Celkem: A+B=26.637 [C]</t>
  </si>
  <si>
    <t>83.2*1.02=84.864 [A]</t>
  </si>
  <si>
    <t>antistatické PVC  (43.32+17.1+38.33)*1.10=108.625 [A] 
sokl  (5.7+7.6)*2*0.080*1.10-(0.8+0.9)*0.080*1.10+(5.7+3.0)*2*0.080*1.10-(1.0)*0.080*1.10+(6.6+6.25)*2*0.080*1.10-(1.5)*0.080*1.10=5.764 [B] 
Celkem: A+B=114.389 [C]</t>
  </si>
  <si>
    <t>22.8+43.32+17.1=83.220 [A]</t>
  </si>
  <si>
    <t>776141121</t>
  </si>
  <si>
    <t>Vyrovnání podkladu povlakových podlah stěrkou pevnosti 30 MPa tl 3 mm</t>
  </si>
  <si>
    <t>Příprava podkladu vyrovnání samonivelační stěrkou podlah min.pevnosti 30 MPa, tloušťky do 3 mm</t>
  </si>
  <si>
    <t>PVC  22.8=22.800 [A] 
sokl  (5.7+4.0)*2*0.080-(0.9+0.8)*0.080=1.416 [B] 
antistatické PVC  43.32+17.1+38.33=98.750 [C] 
sokl  (5.7+7.6)*2*0.080-(0.8+0.9)*0.080+(5.7+3.0)*2*0.080-(1.0)*0.080+(6.6+6.25)*2*0.080-(1.5)*0.080=5.240 [D] 
Celkem: A+B+C+D=128.206 [E]</t>
  </si>
  <si>
    <t>sokl PVC krytiny - m.č. 105  (5.7+4.0)*2-(0.9+0.8) =17.700 [A] 
sokl antistatické PVC krytiny - m.č. 106  (5.7+7.6)*2-(0.8+0.9) =24.900 [B] 
sokl antistatické PVC krytiny - m.č. 108  (5.7+3.0)*2-(1.0) =16.400 [C] 
sokl antistatické PVC krytiny - m.č. 109  (6.6+6.25)*2-(1.5) =24.200 [D] 
Celkem: A+B+C+D=83.200 [E]</t>
  </si>
  <si>
    <t>0.797=0.797 [A]</t>
  </si>
  <si>
    <t>781</t>
  </si>
  <si>
    <t>Dokončovací práce - obklady</t>
  </si>
  <si>
    <t>59761255</t>
  </si>
  <si>
    <t>obklad keramický hladký přes 35 do 45ks/m2</t>
  </si>
  <si>
    <t>17.6*1.10=19.360 [A]</t>
  </si>
  <si>
    <t>781474117</t>
  </si>
  <si>
    <t>Montáž obkladů vnitřních keramických hladkých do 45 ks/m2 lepených flexibilním lepidlem</t>
  </si>
  <si>
    <t>Montáž obkladů vnitřních stěn z dlaždic keramických lepených flexibilním lepidlem maloformátových hladkých přes 35 do 45 ks/m2</t>
  </si>
  <si>
    <t>m.č. 102  (1.0*1.85)*2*2.0-(0.7*2.0)=6.000 [A] 
m.č. 103  (1.8+1.85)*2*2.0-(0.7*2.0+0.8*2.0)   =11.600 [B] 
Celkem: A+B=17.600 [C]</t>
  </si>
  <si>
    <t>1. Položky jsou určeny pro všechny druhy povrchových úprav.</t>
  </si>
  <si>
    <t>781494111</t>
  </si>
  <si>
    <t>Plastové profily rohové lepené flexibilním lepidlem</t>
  </si>
  <si>
    <t>Obklad - dokončující práce profily rohové lepené flexibilním lepidlem rohové</t>
  </si>
  <si>
    <t>2.0*8=16.000 [A]</t>
  </si>
  <si>
    <t>1. Množství měrných jednotek u ceny -5185 se stanoví podle počtu řezaných obkladaček, nezávisle na jejich velikosti.    
2. Položku -5185 lze použít při nuceném použití jiného nástroje než řezačky.</t>
  </si>
  <si>
    <t>781494511</t>
  </si>
  <si>
    <t>Plastové profily ukončovací lepené flexibilním lepidlem</t>
  </si>
  <si>
    <t>Obklad - dokončující práce profily ukončovací lepené flexibilním lepidlem ukončovací</t>
  </si>
  <si>
    <t>1.0*2+1.85*2+1.8*2+1.85*2=13.000 [A]</t>
  </si>
  <si>
    <t>998781101</t>
  </si>
  <si>
    <t>Přesun hmot tonážní pro obklady keramické v objektech v do 6 m</t>
  </si>
  <si>
    <t>Přesun hmot pro obklady keramické  stanovený z hmotnosti přesunovaného materiálu vodorovná dopravní vzdálenost do 50 m v objektech výšky do 6 m</t>
  </si>
  <si>
    <t>0.285=0.285 [A]</t>
  </si>
  <si>
    <t>783917000.1</t>
  </si>
  <si>
    <t>Uzavírací bezprašný nátěr na beton (odolný vůči olejům na epoxidové bázi)</t>
  </si>
  <si>
    <t>11.0+10.83+17.4+9.3 =48.530 [A] 
vytažení - m.č. 104  (4.0+2.75)*2*0.100-(1.5*2.4)*0.100=0.990 [B] 
vytažení - m.č. 107  (5.7+1.9)*2*0.100-(0.9*2.0)*0.100=1.340 [C] 
vytažení - m.č. 110  (4.35+4.0)*2*0.100-(1.5*2.4)*0.100=1.310 [D] 
vytažení - m.č. 111  (3.0+3.1)*2*0.100-(1.5*2.4)*0.100=0.860 [E] 
Celkem: A+B+C+D+E=53.030 [F]</t>
  </si>
  <si>
    <t>784</t>
  </si>
  <si>
    <t>Dokončovací práce - malby a tapety</t>
  </si>
  <si>
    <t>784181101</t>
  </si>
  <si>
    <t>Základní akrylátová jednonásobná penetrace podkladu v místnostech výšky do 3,80m</t>
  </si>
  <si>
    <t>Penetrace podkladu jednonásobná základní akrylátová v místnostech výšky do 3,80 m</t>
  </si>
  <si>
    <t>674.749=674.749 [A]</t>
  </si>
  <si>
    <t>784221101</t>
  </si>
  <si>
    <t>Dvojnásobné bílé malby ze směsí za sucha dobře otěruvzdorných v místnostech do 3,80 m</t>
  </si>
  <si>
    <t>Malby z malířských směsí otěruvzdorných za sucha dvojnásobné, bílé za sucha otěruvzdorné dobře v místnostech výšky do 3,80 m</t>
  </si>
  <si>
    <t>stropy  11.0+22.8+43.32+10.83+17.1+38.33+17.4+9.3 =170.080 [A] 
stěny -  m.č. 101  (2.95+1.85)*2*2.6=24.960 [B] 
stěny -  m.č. 102  (1.0*1.85)*2*0.6=2.220 [C] 
stěny -  m.č. 103  (1.8+1.85)*2*0.6=4.380 [D] 
stěny -  m.č. 104  (4.0+2.75)*2*3.225=43.538 [E] 
stěny -  m.č. 105  (5.7+4.0)*2*3.225=62.565 [F] 
stěny -  m.č. 106  (5.7+7.6)*2*3.225=85.785 [G] 
stěny -  m.č. 107  (5.7+1.9)*2*3.225=49.020 [H] 
stěny -  m.č. 108  (5.7+3.0)*2*3.225=56.115 [I] 
stěny -  m.č. 109  (6.6+6.25)*2*3.225=82.883 [J] 
stěny -  m.č. 110  (4.35+4.0)*2*3.225=53.858 [K] 
stěny -  m.č. 111  (3.0+3.1)*2*3.225=39.345 [L] 
Celkem: A+B+C+D+E+F+G+H+I+J+K+L=674.749 [M]</t>
  </si>
  <si>
    <t>(20.6+1.2*2)*(4.32-1.8)*2+(11.1+1.2*2)*(4.32-1.8)*2=183.960 [A]</t>
  </si>
  <si>
    <t>183.96=183.960 [A]</t>
  </si>
  <si>
    <t>5.46+1.8+3.24+11.0+22.8+43.32+10.83+17.1+38.33+17.4+9.3=180.580 [A]</t>
  </si>
  <si>
    <t>20.6*11.1=228.660 [A]</t>
  </si>
  <si>
    <t>960150150.1</t>
  </si>
  <si>
    <t>Montáž a dodávka PHP práškového PG6</t>
  </si>
  <si>
    <t>Montáž a dodávka PHP sněhového (CO2) S5</t>
  </si>
  <si>
    <t>961044111</t>
  </si>
  <si>
    <t>Bourání základů z betonu prostého</t>
  </si>
  <si>
    <t>Bourání základů z betonu  prostého</t>
  </si>
  <si>
    <t>rampa  (25.0*3+12.0*2)*0.3*0.8=23.760 [A] 
patky oplocení   42.5/2.5*0.4*0.4*0.4=1.088 [B] 
Celkem: A+B=24.848 [C]</t>
  </si>
  <si>
    <t>962032231</t>
  </si>
  <si>
    <t>Bourání zdiva z cihel pálených nebo vápenopískových na MV nebo MVC přes 1 m3</t>
  </si>
  <si>
    <t>Bourání zdiva nadzákladového z cihel nebo tvárnic  z cihel pálených nebo vápenopískových, na maltu vápennou nebo vápenocementovou, objemu přes 1 m3</t>
  </si>
  <si>
    <t>(25.0*3+12.0*2)*0.9*0.6=53.460 [A]</t>
  </si>
  <si>
    <t>1. Bourání pilířů o průřezu přes 0,36 m2 se oceňuje příslušnými cenami -2230, -2231, -2240, -2241,-2253 a -2254 jako bourání zdiva nadzákladového cihelného.</t>
  </si>
  <si>
    <t>962052211</t>
  </si>
  <si>
    <t>Bourání zdiva nadzákladového ze ŽB přes 1 m3</t>
  </si>
  <si>
    <t>Bourání zdiva železobetonového  nadzákladového, objemu přes 1 m3</t>
  </si>
  <si>
    <t>(25.0*3+12.0*2)*0.3*0.6=17.820 [A]</t>
  </si>
  <si>
    <t>1. Bourání pilířů o průřezu přes 0,36 m2 se oceňuje cenami - 2210 a -2211 jako bourání zdiva nadzákladového železobetonového.</t>
  </si>
  <si>
    <t>965042241</t>
  </si>
  <si>
    <t>Bourání podkladů pod dlažby nebo mazanin betonových nebo z litého asfaltu tl přes 100 mm pl pře 4 m2</t>
  </si>
  <si>
    <t>Bourání mazanin betonových nebo z litého asfaltu tl. přes 100 mm, plochy přes 4 m2</t>
  </si>
  <si>
    <t>rampa  12.0*25.0*0.200=60.000 [A]</t>
  </si>
  <si>
    <t>966071721</t>
  </si>
  <si>
    <t>Bourání sloupků a vzpěr plotových ocelových do 2,5 m odřezáním</t>
  </si>
  <si>
    <t>Bourání plotových sloupků a vzpěr ocelových trubkových nebo profilovaných výšky do 2,50 m odřezáním</t>
  </si>
  <si>
    <t>42.5/2.5=17.000 [A]</t>
  </si>
  <si>
    <t>1. V cenách jsou započteny i náklady na odklizení materiálu na vzdálenost do 20 m nebo naložení na dopravní prostředek.</t>
  </si>
  <si>
    <t>966071822</t>
  </si>
  <si>
    <t>Rozebrání oplocení z drátěného pletiva se čtvercovými oky výšky do 2,0 m</t>
  </si>
  <si>
    <t>Rozebrání oplocení z pletiva  drátěného se čtvercovými oky, výšky přes 1,6 do 2,0 m</t>
  </si>
  <si>
    <t>42.5=42.500 [A]</t>
  </si>
  <si>
    <t>1. V cenách jsou započteny i náklady na odklizení materiálu na vzdálenost do 20 m nebo naložení na dopravní prostředek.    
2. V cenách nejsou započteny náklady na demontáž sloupků.</t>
  </si>
  <si>
    <t>předpoklad  40.0=40.000 [A]</t>
  </si>
  <si>
    <t>995000100.1</t>
  </si>
  <si>
    <t>Montáž a dodávka plastové šachty z HDPE vel. 1100x1100x1060 mm vč. poklopu</t>
  </si>
  <si>
    <t>997</t>
  </si>
  <si>
    <t>Přesun sutě</t>
  </si>
  <si>
    <t>997013111</t>
  </si>
  <si>
    <t>Vnitrostaveništní doprava suti a vybouraných hmot pro budovy v do 6 m s použitím mechanizace</t>
  </si>
  <si>
    <t>Vnitrostaveništní doprava suti a vybouraných hmot  vodorovně do 50 m svisle s použitím mechanizace pro budovy a haly výšky do 6 m</t>
  </si>
  <si>
    <t>320.899=320.899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</si>
  <si>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</si>
  <si>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997013501</t>
  </si>
  <si>
    <t>Odvoz suti a vybouraných hmot na skládku nebo meziskládku do 1 km se složením</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</si>
  <si>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</si>
  <si>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</si>
  <si>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997013509.1</t>
  </si>
  <si>
    <t>Odvoz suti a vybouraných hmot na skládku nebo meziskládku  se složením, na vzdálenost Příplatek k ceně za další kilometry přes 1 km (skládka dodavatele)</t>
  </si>
  <si>
    <t>1024.943=1 024.943 [A]</t>
  </si>
  <si>
    <t>EL13</t>
  </si>
  <si>
    <t>13273</t>
  </si>
  <si>
    <t>HLOUBENÍ RÝH ŠÍŘ DO 2M PAŽ I NEPAŽ TŘ. I</t>
  </si>
  <si>
    <t>109=109.000 [A]</t>
  </si>
  <si>
    <t>EL17</t>
  </si>
  <si>
    <t>EL18</t>
  </si>
  <si>
    <t>18090</t>
  </si>
  <si>
    <t>VŠEOBECNÉ ÚPRAVY OSTATNÍCH PLOCH</t>
  </si>
  <si>
    <t>38.5=38.500 [A]</t>
  </si>
  <si>
    <t>125=125.000 [A]</t>
  </si>
  <si>
    <t>741111</t>
  </si>
  <si>
    <t>KRABICE (ROZVODKA) INSTALAČNÍ PŘÍSTROJOVÁ PRÁZDNÁ</t>
  </si>
  <si>
    <t>741122</t>
  </si>
  <si>
    <t>KRABICE (ROZVODKA) INSTALAČNÍ ODBOČNÁ SE SVORKOVNICÍ DO 4 MM2</t>
  </si>
  <si>
    <t>741211</t>
  </si>
  <si>
    <t>SPÍNAČ INSTALAČNÍ JEDNODUCHÝ KOMPLETNÍ MONTÁŽ NA KRABICI</t>
  </si>
  <si>
    <t>741311</t>
  </si>
  <si>
    <t>ZÁSUVKA INSTALAČNÍ JEDNODUCHÁ, MONTÁŽ NA KRABICI</t>
  </si>
  <si>
    <t>741321</t>
  </si>
  <si>
    <t>ZÁSUVKA INSTALAČNÍ JEDNODUCHÁ S PŘEPĚŤOVOU OCHRANOU, MONTÁŽ NA KRABICI</t>
  </si>
  <si>
    <t>741611</t>
  </si>
  <si>
    <t>PŘÍMOTOP S TERMOSTATEM DO 1000 W</t>
  </si>
  <si>
    <t>741613</t>
  </si>
  <si>
    <t>PŘÍMOTOP S TERMOSTATEM PŘES 2000 DO 3000 W</t>
  </si>
  <si>
    <t>535=535.000 [A]</t>
  </si>
  <si>
    <t>741C01</t>
  </si>
  <si>
    <t>EKVIPOTENCIÁLNÍ PŘÍPOJNICE</t>
  </si>
  <si>
    <t>741C06</t>
  </si>
  <si>
    <t>110=110.000 [A]</t>
  </si>
  <si>
    <t>72=72.000 [A]</t>
  </si>
  <si>
    <t>855=855.000 [A]</t>
  </si>
  <si>
    <t>1210=1 210.000 [A]</t>
  </si>
  <si>
    <t>95=95.000 [A]</t>
  </si>
  <si>
    <t>200=200.000 [A]</t>
  </si>
  <si>
    <t>746641</t>
  </si>
  <si>
    <t>PLC PRO AUTOMATIZACI - ZÁKLADNÍ JEDNOTKA DO 128 IO</t>
  </si>
  <si>
    <t>LCD ZOBRAZOVACÍ PANEL (TOUCH SCREEN) DO 10", SOFTWARE</t>
  </si>
  <si>
    <t>747414</t>
  </si>
  <si>
    <t>MĚŘENÍ ZEMNÍCH ODPORŮ - ZEMNICÍ SÍTĚ DÉLKY PÁSKU PŘES 100 DO 200 M</t>
  </si>
  <si>
    <t>R741532-1</t>
  </si>
  <si>
    <t>C - PŘISAZENÉ PRŮMYSLOVÉ LED SVÍTIDLO 18W</t>
  </si>
  <si>
    <t>1. Položka obsahuje:   
- kompletní svítidlo vč. zdroje a příslušenství   
- montáž svítidla včetně zapojení   
2. Položka neobsahuje:   
 X   
3. Způsob měření:   
Udává se počet kusů kompletní konstrukce nebo práce.</t>
  </si>
  <si>
    <t>R741532-2</t>
  </si>
  <si>
    <t>CN - PŘISAZENÉ PRŮMYSLOVÉ LED SVÍTIDLO 18W S NOUZOVÝM MODULEM</t>
  </si>
  <si>
    <t>R741532-3</t>
  </si>
  <si>
    <t>D - VESTAVNÉ LED SVÍTIDLO 15W</t>
  </si>
  <si>
    <t>R741534-1</t>
  </si>
  <si>
    <t>B - PŘISAZENÉ/ZAVĚŠENÉ LED SVÍTIDLO 53W</t>
  </si>
  <si>
    <t>R741541-1</t>
  </si>
  <si>
    <t>N2 - PŘISAZENÉ NOUZOVÉ LED SVÍTIDLOS PIKTOGRAMEM 2W</t>
  </si>
  <si>
    <t>R744114-1</t>
  </si>
  <si>
    <t>Rozvaděč RS2 - NÁSTĚNNÝ OCELOPLECHOVÝ ROZVADĚČ, Š.550 V.800 H.161, KRYTÍ MIN. IP 30/20, In=32A, Ik``? 10kA, PŘÍSTROJOVÉ VYBAVENÍ VIZ. VÝKRESOVÁ DOKUME</t>
  </si>
  <si>
    <t>R744114-2</t>
  </si>
  <si>
    <t>Rozvaděč RS3 - NÁSTĚNNÝ OCELOPLECHOVÝ ROZVADĚČ, Š.550 V.650 H.161, KRYTÍ MIN. IP 30/20, In=25A, Ik``? 10kA, PŘÍSTROJOVÉ VYBAVENÍ VIZ. VÝKRESOVÁ DOKUME</t>
  </si>
  <si>
    <t>R744114-3</t>
  </si>
  <si>
    <t>Rozvaděč RS4 - VESTAVNÝ OCELOPLECHOVÝ ROZVADĚČ, Š.550 V.800 H.110, KRYTÍ MIN. IP 30/20, In=63A, Ik``? 10kA, PŘÍSTROJOVÉ VYBAVENÍ VIZ. VÝKRESOVÁ DOKUME</t>
  </si>
  <si>
    <t>Rozvaděč RS1 - NÁSTĚNNÝ OCELOPLECHOVÝ ROZVADĚČ, Š.550 V.950 H.161, KRYTÍ MIN. IP 30/20, In=40A, Ik``? 10kA, PŘÍSTROJOVÉ VYBAVENÍ VIZ. VÝKRESOVÁ DOKUME</t>
  </si>
  <si>
    <t>R744115-2</t>
  </si>
  <si>
    <t>Rozvaděč RSděl - NÁSTĚNNÝ OCELOPLECHOVÝ ROZVADĚČ, Š.550 V.950 H.161, KRYTÍ MIN. IP 30/20, In=40A, Ik``? 10kA, PŘÍSTROJOVÉ VYBAVENÍ VIZ. VÝKRESOVÁ DOKU</t>
  </si>
  <si>
    <t>MENTACE, KUSOVĚ ZKOUŠENÝ ROZVADĚČ    
~</t>
  </si>
  <si>
    <t>CH10</t>
  </si>
  <si>
    <t>Chlazení místnosti č.105 - Dopravní kancelář</t>
  </si>
  <si>
    <t>10.1</t>
  </si>
  <si>
    <t>Chladící zařízení systém monosplit o celkovém chladícím výkonu min. 2000 W. Standard LG Standard, Hitachi,Toshiba. Sestavené z venkovní a vnitřní jednotky.</t>
  </si>
  <si>
    <t>Chladící zařízení systém monosplit o celkovém chladícím výkonu min. 2000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2000 W                                                                                                                elektrický příkon 720 W (155-1050W), provozní proud 3,2A, jištění 1f-C-16A, 230V/50Hz,                           min. EER  3,47,                                                                                                               hlad.akust.tlaku Lp=46 dB(A)</t>
  </si>
  <si>
    <t>10.1a</t>
  </si>
  <si>
    <t>10.2</t>
  </si>
  <si>
    <t>10.2a</t>
  </si>
  <si>
    <t>244</t>
  </si>
  <si>
    <t>10.3</t>
  </si>
  <si>
    <t>Chladivové předizolované měděné potrubí o vnitřním průměru 6,35 a 9,52 mm s parotěsnou tepelnou izolací z kaučuku, svazek ovládacích a silových kabelů (3x1,5 mm2), vč. doplnění chladiva. Délka trasy:</t>
  </si>
  <si>
    <t>245</t>
  </si>
  <si>
    <t>10.3a</t>
  </si>
  <si>
    <t>246</t>
  </si>
  <si>
    <t>10.4</t>
  </si>
  <si>
    <t>CH11</t>
  </si>
  <si>
    <t>Chlazení místnosti č.108 - Sdělovací místnost</t>
  </si>
  <si>
    <t>247</t>
  </si>
  <si>
    <t>11.1.</t>
  </si>
  <si>
    <t>Chladící zařízení systém monosplit o celkovém chladícím výkonu min. 2500 W. Standard LG Standard, Hitachi,Toshiba. Sestavené z venkovní a vnitřní jednotky.</t>
  </si>
  <si>
    <t>Chladící zařízení systém monosplit o celkovém chladícím výkonu min. 2500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3500 W                                                                                                                elektrický příkon 1080 W, provozní proud 4,7A, jištění 1f-C-16A, 230V/50Hz,                           min. EER  3,24,                                                                                                               hlad.akust.tlaku Lp=47dB(A)</t>
  </si>
  <si>
    <t>248</t>
  </si>
  <si>
    <t>11.1a</t>
  </si>
  <si>
    <t>249</t>
  </si>
  <si>
    <t>11.2</t>
  </si>
  <si>
    <t>Vnitřní nástěnná výparníková jednotka s nastavitelnými lamelami, vč. infračerveného dálkového ovladače.                                                                                                                                    Technické parametry:                                                                                                                         chladící výkon 3500 W,                                                                                                                hladina akustického tlaku Lp=41-25 dB(A)</t>
  </si>
  <si>
    <t>250</t>
  </si>
  <si>
    <t>11.2a</t>
  </si>
  <si>
    <t>251</t>
  </si>
  <si>
    <t>11.3</t>
  </si>
  <si>
    <t>252</t>
  </si>
  <si>
    <t>11.3a</t>
  </si>
  <si>
    <t>253</t>
  </si>
  <si>
    <t>11.4</t>
  </si>
  <si>
    <t>CH12</t>
  </si>
  <si>
    <t>Chlazení místnosti č.108 - Akumulátorovna</t>
  </si>
  <si>
    <t>254</t>
  </si>
  <si>
    <t>12.1</t>
  </si>
  <si>
    <t>Chladící zařízení systém monosplit o celkovém chladícím výkonu min. 4500 W. Standard LG Standard, Hitachi,Toshiba. Sestavené z venkovní a vnitřní jednotky. Venk</t>
  </si>
  <si>
    <t>Chladící zařízení systém monosplit o celkovém chladícím výkonu min. 4500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4500 W                                                                                                                elektrický příkon 1780 W, provozní proud 7,8A, jištění 1f-C-16A, 230V/50Hz,                           min. EER  2,81,                                                                                                               hlad.akust.tlaku Lp=50 dB(A)</t>
  </si>
  <si>
    <t>255</t>
  </si>
  <si>
    <t>12.1a</t>
  </si>
  <si>
    <t>256</t>
  </si>
  <si>
    <t>12.2</t>
  </si>
  <si>
    <t>Vnitřní nástěnná výparníková jednotka s nastavitelnými lamelami, vč. infračerveného dálkového ovladače.                                                                                                                                    Technické parametry:                                                                                                                         chladící výkon 4500 W,                                                                                                                hladina akustického tlaku Lp=47-24 dB(A)</t>
  </si>
  <si>
    <t>257</t>
  </si>
  <si>
    <t>12.2a</t>
  </si>
  <si>
    <t>258</t>
  </si>
  <si>
    <t>12.3</t>
  </si>
  <si>
    <t>Chladivové předizolované měděné potrubí o vnitřním průměru 6,35 a 12,7 mm s parotěsnou tepelnou izolací z kaučuku, svazek ovládacích a silových kabelů (3x1,5 mm</t>
  </si>
  <si>
    <t>Chladivové předizolované měděné potrubí o vnitřním průměru 6,35 a 12,7 mm s parotěsnou tepelnou izolací z kaučuku, svazek ovládacích a silových kabelů (3x1,5 mm2), vč. doplnění chladiva. Délka trasy:</t>
  </si>
  <si>
    <t>259</t>
  </si>
  <si>
    <t>12.3a</t>
  </si>
  <si>
    <t>260</t>
  </si>
  <si>
    <t>12.4</t>
  </si>
  <si>
    <t>CH13</t>
  </si>
  <si>
    <t>Chlazení místnosti č.110 - Rozvodna</t>
  </si>
  <si>
    <t>261</t>
  </si>
  <si>
    <t>13.1</t>
  </si>
  <si>
    <t>Chladící zařízení systém monosplit o celkovém chladícím výkonu min. 5000 W. Standard LG Standard, Hitachi,Toshiba. Sestavené z venkovní a vnitřní jednotky.</t>
  </si>
  <si>
    <t>Chladící zařízení systém monosplit o celkovém chladícím výkonu min. 5000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5000 W                                                                                                                elektrický příkon 1780 W, provozní proud 7,8A, jištění 1f-C-16A, 230V/50Hz,                           min. EER  2,81,                                                                                                               hlad.akust.tlaku Lp=50 dB(A)</t>
  </si>
  <si>
    <t>262</t>
  </si>
  <si>
    <t>13.1a</t>
  </si>
  <si>
    <t>263</t>
  </si>
  <si>
    <t>13.2</t>
  </si>
  <si>
    <t>Vnitřní nástěnná výparníková jednotka s nastavitelnými lamelami, vč. infračerveného dálkového ovladače.                                                                                                                                    Technické parametry:                                                                                                                         chladící výkon 5000 W,                                                                                                                hladina akustického tlaku Lp=47-24 dB(A)</t>
  </si>
  <si>
    <t>264</t>
  </si>
  <si>
    <t>13.2a</t>
  </si>
  <si>
    <t>265</t>
  </si>
  <si>
    <t>13.3</t>
  </si>
  <si>
    <t>266</t>
  </si>
  <si>
    <t>13.3a</t>
  </si>
  <si>
    <t>267</t>
  </si>
  <si>
    <t>13.4</t>
  </si>
  <si>
    <t>CH14</t>
  </si>
  <si>
    <t>268</t>
  </si>
  <si>
    <t>11.5a</t>
  </si>
  <si>
    <t>269</t>
  </si>
  <si>
    <t>14.1</t>
  </si>
  <si>
    <t>Chladící zařízení systém monosplit o celkovém chladícím výkonu min. 3500W. Standard LG Standard, Hitachi, Toshiba. Sestavené z:</t>
  </si>
  <si>
    <t>Chladící zařízení systém monosplit o celkovém chladícím výkonu min. 3500W. Standard LG Standard, Hitachi, Toshiba. Sestavené z: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3500 W                                                                                                                elektrický příkon 1080 W, provozní proud 4,7A, jištění 1f-C-16A, 230V/50Hz,                           min. EER  3,24,                                                                                                               hlad.akust.tlaku Lp=47dB(A)</t>
  </si>
  <si>
    <t>270</t>
  </si>
  <si>
    <t>14.1a</t>
  </si>
  <si>
    <t>271</t>
  </si>
  <si>
    <t>14.2</t>
  </si>
  <si>
    <t>272</t>
  </si>
  <si>
    <t>14.2a</t>
  </si>
  <si>
    <t>273</t>
  </si>
  <si>
    <t>14.3</t>
  </si>
  <si>
    <t>Chladící zařízení systém monosplit o celkovém chladícím výkonu min. 2500W. Standard LG Standard, Hitachi, Toshiba. Sestavené z:</t>
  </si>
  <si>
    <t>Chladící zařízení systém monosplit o celkovém chladícím výkonu min. 2500W. Standard LG Standard, Hitachi, Toshiba. Sestavené z: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2500 W                                                                                                                elektrický příkon 720 W, provozní proud 3,2A, jištění 1f-C-16A, 230V/50Hz,                           min. EER  3,47,                                                                                                               hlad.akust.tlaku Lp=46dB(A)</t>
  </si>
  <si>
    <t>274</t>
  </si>
  <si>
    <t>14.3a</t>
  </si>
  <si>
    <t>275</t>
  </si>
  <si>
    <t>14.4</t>
  </si>
  <si>
    <t>Vnitřní nástěnná výparníková jednotka s nastavitelnými lamelami, vč. infračerveného dálkového ovladače.                                                                                                                                    Technické parametry:                                                                                                                         chladící výkon 2500 W,                                                                                                                hladina akustického tlaku Lp=38-20 dB(A)</t>
  </si>
  <si>
    <t>276</t>
  </si>
  <si>
    <t>14.4a</t>
  </si>
  <si>
    <t>277</t>
  </si>
  <si>
    <t>14.5</t>
  </si>
  <si>
    <t>278</t>
  </si>
  <si>
    <t>14.6</t>
  </si>
  <si>
    <t>CH15</t>
  </si>
  <si>
    <t>279</t>
  </si>
  <si>
    <t>15.1</t>
  </si>
  <si>
    <t>280</t>
  </si>
  <si>
    <t>15.2</t>
  </si>
  <si>
    <t>Komplexní vyzkoušení, protokol</t>
  </si>
  <si>
    <t>281</t>
  </si>
  <si>
    <t>15.3</t>
  </si>
  <si>
    <t>Mont. a spojovací materiál, instalační lišty</t>
  </si>
  <si>
    <t>282</t>
  </si>
  <si>
    <t>15.4</t>
  </si>
  <si>
    <t>Doprava a staveništní přeprava</t>
  </si>
  <si>
    <t>283</t>
  </si>
  <si>
    <t>15.5</t>
  </si>
  <si>
    <t>Drobné stavební úpravy, vč.prostupů pro potrubí a kabely</t>
  </si>
  <si>
    <t>284</t>
  </si>
  <si>
    <t>15.6</t>
  </si>
  <si>
    <t>VOD1</t>
  </si>
  <si>
    <t>Vnitřní vodovod</t>
  </si>
  <si>
    <t>285</t>
  </si>
  <si>
    <t>pol01</t>
  </si>
  <si>
    <t>potrubí PPR PN20 - studená voda - 20x3,4mm</t>
  </si>
  <si>
    <t>286</t>
  </si>
  <si>
    <t>pol02</t>
  </si>
  <si>
    <t>potrubí PPR PN20 - studená voda - 20x3,4mm - montáž</t>
  </si>
  <si>
    <t>287</t>
  </si>
  <si>
    <t>pol03</t>
  </si>
  <si>
    <t>izolace dle vyhlášky 193/2007Sb. pro potrubí PPR PN20 - studená voda 20x3,4mm</t>
  </si>
  <si>
    <t>288</t>
  </si>
  <si>
    <t>pol04</t>
  </si>
  <si>
    <t>izolace dle vyhlášky 193/2007Sb. pro potrubí PPR PN20 - studená voda 20x3,4 - montáž</t>
  </si>
  <si>
    <t>289</t>
  </si>
  <si>
    <t>pol05</t>
  </si>
  <si>
    <t>potrubí PPR PN20 - studená voda - 25x4,2mm</t>
  </si>
  <si>
    <t>290</t>
  </si>
  <si>
    <t>pol06</t>
  </si>
  <si>
    <t>potrubí PPR PN20 - studená voda - 25x4,2mm - montáž</t>
  </si>
  <si>
    <t>291</t>
  </si>
  <si>
    <t>pol07</t>
  </si>
  <si>
    <t>izolace dle vyhlášky 193/2007Sb. pro potrubí PPR PN20 - studená voda 25x4,2mm</t>
  </si>
  <si>
    <t>292</t>
  </si>
  <si>
    <t>pol08</t>
  </si>
  <si>
    <t>izolace dle vyhlášky 193/2007Sb. pro potrubí PPR PN20 - studená voda 25x4,2mm - montáž</t>
  </si>
  <si>
    <t>293</t>
  </si>
  <si>
    <t>pol09</t>
  </si>
  <si>
    <t>potrubí PPR PN20 - teplá voda - 20x3,4mm</t>
  </si>
  <si>
    <t>294</t>
  </si>
  <si>
    <t>pol10</t>
  </si>
  <si>
    <t>potrubí PPR PN20 - teplá voda - 20x3,4mm - montáž</t>
  </si>
  <si>
    <t>295</t>
  </si>
  <si>
    <t>pol11</t>
  </si>
  <si>
    <t>izolace dle vyhlášky 193/2007Sb. pro potrubí PPR PN20 - teplá voda 20x3,4mm</t>
  </si>
  <si>
    <t>296</t>
  </si>
  <si>
    <t>pol12</t>
  </si>
  <si>
    <t>izolace dle vyhlášky 193/2007Sb. pro potrubí PPR PN20 - teplá voda 20x3,4 - montáž</t>
  </si>
  <si>
    <t>297</t>
  </si>
  <si>
    <t>pol13</t>
  </si>
  <si>
    <t>298</t>
  </si>
  <si>
    <t>pol14</t>
  </si>
  <si>
    <t>směšovací páková baterie stojánková umyvadlová</t>
  </si>
  <si>
    <t>299</t>
  </si>
  <si>
    <t>pol15</t>
  </si>
  <si>
    <t>směšovací páková baterie stojánková umyvadlová - montáž</t>
  </si>
  <si>
    <t>300</t>
  </si>
  <si>
    <t>pol16</t>
  </si>
  <si>
    <t>směšovací páková baterie výlevková nástěnná</t>
  </si>
  <si>
    <t>301</t>
  </si>
  <si>
    <t>pol17</t>
  </si>
  <si>
    <t>směšovací páková baterie výlevková nástěnná  - montáž</t>
  </si>
  <si>
    <t>302</t>
  </si>
  <si>
    <t>pol18</t>
  </si>
  <si>
    <t>rohový kulový ventil DN 15 ( G1/2" / M10 )</t>
  </si>
  <si>
    <t>303</t>
  </si>
  <si>
    <t>pol19</t>
  </si>
  <si>
    <t>rohový kulový ventil DN 15 ( G1/2" / M10 ) - montáž</t>
  </si>
  <si>
    <t>304</t>
  </si>
  <si>
    <t>pol20</t>
  </si>
  <si>
    <t>kulový kohout uzavírací DN20</t>
  </si>
  <si>
    <t>305</t>
  </si>
  <si>
    <t>pol21</t>
  </si>
  <si>
    <t>kulový kohout uzavírací DN20 - montáž</t>
  </si>
  <si>
    <t>306</t>
  </si>
  <si>
    <t>pol22</t>
  </si>
  <si>
    <t>zpětný ventil DN20</t>
  </si>
  <si>
    <t>307</t>
  </si>
  <si>
    <t>pol23</t>
  </si>
  <si>
    <t>zpětný ventil DN20 - montáž</t>
  </si>
  <si>
    <t>308</t>
  </si>
  <si>
    <t>pol24</t>
  </si>
  <si>
    <t>připojovací protišroubení PPR k armaturám DN20</t>
  </si>
  <si>
    <t>309</t>
  </si>
  <si>
    <t>pol25</t>
  </si>
  <si>
    <t>montáž šroubení DN20</t>
  </si>
  <si>
    <t>310</t>
  </si>
  <si>
    <t>pol26</t>
  </si>
  <si>
    <t>vodoměr Qn = 1,5m3/h - studená voda</t>
  </si>
  <si>
    <t>311</t>
  </si>
  <si>
    <t>pol27</t>
  </si>
  <si>
    <t>vodoměr Qn = 1,5m3/h - studená voda - montáž</t>
  </si>
  <si>
    <t>312</t>
  </si>
  <si>
    <t>pol28</t>
  </si>
  <si>
    <t>připojovací protišroubení vodoměrové plombovatelné</t>
  </si>
  <si>
    <t>313</t>
  </si>
  <si>
    <t>pol29</t>
  </si>
  <si>
    <t>montáž vodoměrového plombovatelného šroubení</t>
  </si>
  <si>
    <t>314</t>
  </si>
  <si>
    <t>pol30</t>
  </si>
  <si>
    <t>elektrický tlakový průtokový ohřívák TUV 10l ( 14kW ) s bezpečnostní připojovací armaturou</t>
  </si>
  <si>
    <t>315</t>
  </si>
  <si>
    <t>pol31</t>
  </si>
  <si>
    <t>montáž elektrického tlakového průtokového ohříváku TUV 10l ( 14kW ) s bezpečnostní připojovací armaturou</t>
  </si>
  <si>
    <t>316</t>
  </si>
  <si>
    <t>pol32</t>
  </si>
  <si>
    <t>317</t>
  </si>
  <si>
    <t>pol33</t>
  </si>
  <si>
    <t>318</t>
  </si>
  <si>
    <t>pol34</t>
  </si>
  <si>
    <t>Propláchnutí systému</t>
  </si>
  <si>
    <t>319</t>
  </si>
  <si>
    <t>pol35</t>
  </si>
  <si>
    <t>320</t>
  </si>
  <si>
    <t>pol36</t>
  </si>
  <si>
    <t>Napuštění a odvzdušnění systému</t>
  </si>
  <si>
    <t>321</t>
  </si>
  <si>
    <t>pol37</t>
  </si>
  <si>
    <t>322</t>
  </si>
  <si>
    <t>pol38</t>
  </si>
  <si>
    <t>VOD2</t>
  </si>
  <si>
    <t>323</t>
  </si>
  <si>
    <t>pol39</t>
  </si>
  <si>
    <t>potrubí PP - systém HT - splašky - HTEM 50</t>
  </si>
  <si>
    <t>324</t>
  </si>
  <si>
    <t>pol40</t>
  </si>
  <si>
    <t>potrubí PP - systém HT - splašky - HTEM 50 - montáž</t>
  </si>
  <si>
    <t>325</t>
  </si>
  <si>
    <t>pol41</t>
  </si>
  <si>
    <t>potrubí PP - systém HT - splašky - HTEM 75</t>
  </si>
  <si>
    <t>326</t>
  </si>
  <si>
    <t>pol42</t>
  </si>
  <si>
    <t>potrubí PP - systém HT - splašky - HTEM 75 - montáž</t>
  </si>
  <si>
    <t>327</t>
  </si>
  <si>
    <t>pol43</t>
  </si>
  <si>
    <t>potrubí PP - systém HT - splašky - HTEM 110</t>
  </si>
  <si>
    <t>328</t>
  </si>
  <si>
    <t>pol44</t>
  </si>
  <si>
    <t>potrubí PP - systém HT - splašky - HTEM 110 - montáž</t>
  </si>
  <si>
    <t>329</t>
  </si>
  <si>
    <t>pol45</t>
  </si>
  <si>
    <t>potrubí PVC - systém KG - splašky - KGEM 125</t>
  </si>
  <si>
    <t>330</t>
  </si>
  <si>
    <t>pol46</t>
  </si>
  <si>
    <t>potrubí PVC - systém KG - splašky - KGEM 125 - montáž</t>
  </si>
  <si>
    <t>331</t>
  </si>
  <si>
    <t>pol47</t>
  </si>
  <si>
    <t>potrubí PVC - systém KG - splašky - KGEM 160</t>
  </si>
  <si>
    <t>332</t>
  </si>
  <si>
    <t>pol48</t>
  </si>
  <si>
    <t>333</t>
  </si>
  <si>
    <t>pol49</t>
  </si>
  <si>
    <t>334</t>
  </si>
  <si>
    <t>pol50</t>
  </si>
  <si>
    <t>335</t>
  </si>
  <si>
    <t>pol51</t>
  </si>
  <si>
    <t>336</t>
  </si>
  <si>
    <t>pol52</t>
  </si>
  <si>
    <t>337</t>
  </si>
  <si>
    <t>pol53</t>
  </si>
  <si>
    <t>338</t>
  </si>
  <si>
    <t>pol54</t>
  </si>
  <si>
    <t>339</t>
  </si>
  <si>
    <t>pol55</t>
  </si>
  <si>
    <t>záchodová mísa závěsná keramická</t>
  </si>
  <si>
    <t>340</t>
  </si>
  <si>
    <t>pol56</t>
  </si>
  <si>
    <t>instalační WC modul samonosný</t>
  </si>
  <si>
    <t>341</t>
  </si>
  <si>
    <t>pol57</t>
  </si>
  <si>
    <t>ovládací deska splachování</t>
  </si>
  <si>
    <t>342</t>
  </si>
  <si>
    <t>pol58</t>
  </si>
  <si>
    <t>záchodová mísa - montáž</t>
  </si>
  <si>
    <t>343</t>
  </si>
  <si>
    <t>pol59</t>
  </si>
  <si>
    <t>úkidová výlevka nerezová</t>
  </si>
  <si>
    <t>344</t>
  </si>
  <si>
    <t>pol60</t>
  </si>
  <si>
    <t>úklidová výlevka nerezová - montáž</t>
  </si>
  <si>
    <t>345</t>
  </si>
  <si>
    <t>pol61</t>
  </si>
  <si>
    <t>umyvadlo keramické závěsné 550mm</t>
  </si>
  <si>
    <t>346</t>
  </si>
  <si>
    <t>pol62</t>
  </si>
  <si>
    <t>umyvadlo závěsné - montáž</t>
  </si>
  <si>
    <t>347</t>
  </si>
  <si>
    <t>pol63</t>
  </si>
  <si>
    <t>zápachová uzávěrka umyvadlová trubková nerezová</t>
  </si>
  <si>
    <t>348</t>
  </si>
  <si>
    <t>pol64</t>
  </si>
  <si>
    <t>zápachová uzávěrka umyvadlová trubková nerezová - montáž</t>
  </si>
  <si>
    <t>349</t>
  </si>
  <si>
    <t>pol65</t>
  </si>
  <si>
    <t>zápachová uzávěrka výlevková trubková</t>
  </si>
  <si>
    <t>350</t>
  </si>
  <si>
    <t>pol66</t>
  </si>
  <si>
    <t>zápachová uzávěrka výlevková trubková - montáž</t>
  </si>
  <si>
    <t>351</t>
  </si>
  <si>
    <t>pol67</t>
  </si>
  <si>
    <t>352</t>
  </si>
  <si>
    <t>pol68</t>
  </si>
  <si>
    <t>353</t>
  </si>
  <si>
    <t>pol69</t>
  </si>
  <si>
    <t>354</t>
  </si>
  <si>
    <t>pol70</t>
  </si>
  <si>
    <t>355</t>
  </si>
  <si>
    <t>pol71</t>
  </si>
  <si>
    <t>ventilační hlavice HTHL110</t>
  </si>
  <si>
    <t>356</t>
  </si>
  <si>
    <t>pol72</t>
  </si>
  <si>
    <t>ventilační hlavice HTHL110 - montáž</t>
  </si>
  <si>
    <t>357</t>
  </si>
  <si>
    <t>pol73</t>
  </si>
  <si>
    <t>požární těsnění a tmely</t>
  </si>
  <si>
    <t>358</t>
  </si>
  <si>
    <t>pol74</t>
  </si>
  <si>
    <t>359</t>
  </si>
  <si>
    <t>pol75</t>
  </si>
  <si>
    <t>360</t>
  </si>
  <si>
    <t>pol76</t>
  </si>
  <si>
    <t>361</t>
  </si>
  <si>
    <t>pol77</t>
  </si>
  <si>
    <t>362</t>
  </si>
  <si>
    <t>pol78</t>
  </si>
  <si>
    <t>363</t>
  </si>
  <si>
    <t>pol79</t>
  </si>
  <si>
    <t>VOD3</t>
  </si>
  <si>
    <t>VRN</t>
  </si>
  <si>
    <t>364</t>
  </si>
  <si>
    <t>pol80</t>
  </si>
  <si>
    <t>vedlejší rozpočtové náklady</t>
  </si>
  <si>
    <t>%</t>
  </si>
  <si>
    <t>Zařízení č. 1 - odsávání sociálních zařízení, m.č.102, 103</t>
  </si>
  <si>
    <t>365</t>
  </si>
  <si>
    <t>1.1</t>
  </si>
  <si>
    <t>Potrubní ventilátor diagonální tichý plastový, vč. příslušenství, pro odvod V=100m3/hod., pcel = 200 Pa, N=63W, 230V, 0,3A, 50 Hz, Lp=46 dB(A). standard RK100L</t>
  </si>
  <si>
    <t>366</t>
  </si>
  <si>
    <t>1.1a</t>
  </si>
  <si>
    <t>mont.1.1</t>
  </si>
  <si>
    <t>367</t>
  </si>
  <si>
    <t>1.2</t>
  </si>
  <si>
    <t>Spojovací manžeta d100, standard: VBM100</t>
  </si>
  <si>
    <t>368</t>
  </si>
  <si>
    <t>1.2a</t>
  </si>
  <si>
    <t>mont.1.2</t>
  </si>
  <si>
    <t>369</t>
  </si>
  <si>
    <t>1.3</t>
  </si>
  <si>
    <t>Tlumič hluku , standard MAA100/600</t>
  </si>
  <si>
    <t>370</t>
  </si>
  <si>
    <t>1.3a</t>
  </si>
  <si>
    <t>mont.1.3</t>
  </si>
  <si>
    <t>371</t>
  </si>
  <si>
    <t>1.4</t>
  </si>
  <si>
    <t>Talířový ventil pro odvod vzduchu, Vo=50m3/h, plastový bílý. Standard IT-PRO 100</t>
  </si>
  <si>
    <t>372</t>
  </si>
  <si>
    <t>1.4a</t>
  </si>
  <si>
    <t>mont.1.4</t>
  </si>
  <si>
    <t>373</t>
  </si>
  <si>
    <t>1.5</t>
  </si>
  <si>
    <t>Žaluziová klapka samočinná DN100, plastová bílá. Standard PER100</t>
  </si>
  <si>
    <t>374</t>
  </si>
  <si>
    <t>1.5a</t>
  </si>
  <si>
    <t>mont.1.5</t>
  </si>
  <si>
    <t>375</t>
  </si>
  <si>
    <t>1.6</t>
  </si>
  <si>
    <t>Vzduchotechnické potrubí z pozink.plechu sk.I SPIRO DN100-160/20% tvarovek</t>
  </si>
  <si>
    <t>376</t>
  </si>
  <si>
    <t>1.6a</t>
  </si>
  <si>
    <t>mont.1.6</t>
  </si>
  <si>
    <t>377</t>
  </si>
  <si>
    <t>1.7</t>
  </si>
  <si>
    <t>Doběhový spínač na zpoždění vypnutí o 8 +/-1 min., do krabice vypínače. Standard ZN708</t>
  </si>
  <si>
    <t>378</t>
  </si>
  <si>
    <t>1.7a</t>
  </si>
  <si>
    <t>mont.1.7</t>
  </si>
  <si>
    <t>Zařízení č. 3 - sdružené větrání rozvodny NN, m.č.109</t>
  </si>
  <si>
    <t>379</t>
  </si>
  <si>
    <t>3.1</t>
  </si>
  <si>
    <t>Axiální ventilátor do potrubí, z ocelového plechu, pro V=2000m3/h, 75Pa, příkon 145W, 400V, 0,4A, Tmax=70°C, Lp=59dB(A). Standard: TXTR/4-355</t>
  </si>
  <si>
    <t>380</t>
  </si>
  <si>
    <t>3.10</t>
  </si>
  <si>
    <t>Čtyřhranné pozinkované potrubí, vč. závěsů, montážního a těsnícího materiálu - do obvodu 3000/30% tvarovek</t>
  </si>
  <si>
    <t>381</t>
  </si>
  <si>
    <t>3.10a</t>
  </si>
  <si>
    <t>mont.3.10</t>
  </si>
  <si>
    <t>382</t>
  </si>
  <si>
    <t>3.1a</t>
  </si>
  <si>
    <t>mont.3.1</t>
  </si>
  <si>
    <t>383</t>
  </si>
  <si>
    <t>3.2</t>
  </si>
  <si>
    <t>384</t>
  </si>
  <si>
    <t>3.2a</t>
  </si>
  <si>
    <t>mont.3.2</t>
  </si>
  <si>
    <t>385</t>
  </si>
  <si>
    <t>3.3</t>
  </si>
  <si>
    <t>386</t>
  </si>
  <si>
    <t>3.3a</t>
  </si>
  <si>
    <t>mont.3.3</t>
  </si>
  <si>
    <t>387</t>
  </si>
  <si>
    <t>3.4</t>
  </si>
  <si>
    <t>Tlumič hluku do spiro potrubí d355-600. Standard TAA355</t>
  </si>
  <si>
    <t>388</t>
  </si>
  <si>
    <t>3.4a</t>
  </si>
  <si>
    <t>mont.3.4</t>
  </si>
  <si>
    <t>389</t>
  </si>
  <si>
    <t>3.5</t>
  </si>
  <si>
    <t>Žaluziová klapka na výtlak d355, plastová šedá. Standard PMR-355</t>
  </si>
  <si>
    <t>390</t>
  </si>
  <si>
    <t>3.5a</t>
  </si>
  <si>
    <t>mont.3.5</t>
  </si>
  <si>
    <t>391</t>
  </si>
  <si>
    <t>3.6</t>
  </si>
  <si>
    <t>392</t>
  </si>
  <si>
    <t>3.6a</t>
  </si>
  <si>
    <t>mont.3.6</t>
  </si>
  <si>
    <t>393</t>
  </si>
  <si>
    <t>3.7</t>
  </si>
  <si>
    <t>Regulační klapka těsná vel. 630x800 se servopohonem 230V pro 2polohové ovládání bez signalizace polohy, typ SM230A. Standard: RKTM 630x800.45 TPM012/00</t>
  </si>
  <si>
    <t>394</t>
  </si>
  <si>
    <t>3.7a</t>
  </si>
  <si>
    <t>mont.3.7</t>
  </si>
  <si>
    <t>395</t>
  </si>
  <si>
    <t>3.8</t>
  </si>
  <si>
    <t>Protidešťová žaluzie z pozink. plechu, s pozed.rámem a sítí proti ptactvu, vel. 630x800. Standard PDZM70-630x800-.121 TPM 079/10</t>
  </si>
  <si>
    <t>396</t>
  </si>
  <si>
    <t>3.8a</t>
  </si>
  <si>
    <t>mont.3.8</t>
  </si>
  <si>
    <t>397</t>
  </si>
  <si>
    <t>3.9</t>
  </si>
  <si>
    <t>Vzduchotechnické potrubí z pozink.plechu sk.I SPIRO DN355/20% tvarovek</t>
  </si>
  <si>
    <t>398</t>
  </si>
  <si>
    <t>3.9a</t>
  </si>
  <si>
    <t>mont.3.9</t>
  </si>
  <si>
    <t>VZT4</t>
  </si>
  <si>
    <t>Zařízení č. 4 - sdružené větrání stání trafo, m.č.111</t>
  </si>
  <si>
    <t>399</t>
  </si>
  <si>
    <t>4.1</t>
  </si>
  <si>
    <t>Axiální ventilátor do potrubí, z ocelového plechu, pro V=2700m3/h, 90Pa, příkon 258W, 400V, 0,5A, Tmax=70°C, Lp=62dB(A). Standard: TXTR/4-400</t>
  </si>
  <si>
    <t>400</t>
  </si>
  <si>
    <t>4.10</t>
  </si>
  <si>
    <t>401</t>
  </si>
  <si>
    <t>4.10a</t>
  </si>
  <si>
    <t>mont.4.10</t>
  </si>
  <si>
    <t>402</t>
  </si>
  <si>
    <t>4.1a</t>
  </si>
  <si>
    <t>mont.4.1</t>
  </si>
  <si>
    <t>403</t>
  </si>
  <si>
    <t>4.2</t>
  </si>
  <si>
    <t>Pružná vložka d400. Standard ACOP400</t>
  </si>
  <si>
    <t>404</t>
  </si>
  <si>
    <t>4.2a</t>
  </si>
  <si>
    <t>mont.4.2</t>
  </si>
  <si>
    <t>405</t>
  </si>
  <si>
    <t>4.3</t>
  </si>
  <si>
    <t>Zpětná klapka d400. Standard TSK400</t>
  </si>
  <si>
    <t>406</t>
  </si>
  <si>
    <t>4.3a</t>
  </si>
  <si>
    <t>mont.4.3</t>
  </si>
  <si>
    <t>407</t>
  </si>
  <si>
    <t>4.4</t>
  </si>
  <si>
    <t>Tlumič hluku do spiro potrubí d400-600. Standard TAA400</t>
  </si>
  <si>
    <t>408</t>
  </si>
  <si>
    <t>4.4a</t>
  </si>
  <si>
    <t>mont.4.4</t>
  </si>
  <si>
    <t>409</t>
  </si>
  <si>
    <t>4.5</t>
  </si>
  <si>
    <t>Žaluziová klapka na výtlak d400, plastová šedá. Standard PMR-400</t>
  </si>
  <si>
    <t>410</t>
  </si>
  <si>
    <t>4.5a</t>
  </si>
  <si>
    <t>mont.4.5</t>
  </si>
  <si>
    <t>411</t>
  </si>
  <si>
    <t>4.6</t>
  </si>
  <si>
    <t>Sací dýza s mřížkou d400. Standard TADF400</t>
  </si>
  <si>
    <t>412</t>
  </si>
  <si>
    <t>4.6a</t>
  </si>
  <si>
    <t>mont.4.6</t>
  </si>
  <si>
    <t>413</t>
  </si>
  <si>
    <t>4.7</t>
  </si>
  <si>
    <t>Regulační klapka těsná vel. 800x800 se servopohonem 230V pro 2polohové ovládání bez signalizace polohy, typ SM230A. Standard: RKTM 800x800.45 TPM012/00</t>
  </si>
  <si>
    <t>414</t>
  </si>
  <si>
    <t>4.7a</t>
  </si>
  <si>
    <t>mont.4.7</t>
  </si>
  <si>
    <t>415</t>
  </si>
  <si>
    <t>4.8</t>
  </si>
  <si>
    <t>Protidešťová žaluzie z pozink. plechu, s pozed.rámem a sítí proti ptactvu, vel. 800x800. Standard PDZM70-800x800-.121 TPM 079/10</t>
  </si>
  <si>
    <t>416</t>
  </si>
  <si>
    <t>4.8a</t>
  </si>
  <si>
    <t>mont.4.8</t>
  </si>
  <si>
    <t>417</t>
  </si>
  <si>
    <t>4.9</t>
  </si>
  <si>
    <t>418</t>
  </si>
  <si>
    <t>4.9a</t>
  </si>
  <si>
    <t>mont.4.9</t>
  </si>
  <si>
    <t>VZT5</t>
  </si>
  <si>
    <t>419</t>
  </si>
  <si>
    <t>5.1</t>
  </si>
  <si>
    <t>420</t>
  </si>
  <si>
    <t>5.2</t>
  </si>
  <si>
    <t>421</t>
  </si>
  <si>
    <t>5.3</t>
  </si>
  <si>
    <t>422</t>
  </si>
  <si>
    <t>5.4</t>
  </si>
  <si>
    <t>423</t>
  </si>
  <si>
    <t>5.5</t>
  </si>
  <si>
    <t>424</t>
  </si>
  <si>
    <t>5.6</t>
  </si>
  <si>
    <t>425</t>
  </si>
  <si>
    <t>5.7</t>
  </si>
  <si>
    <t>D.2.2.2</t>
  </si>
  <si>
    <t>Zastřešení nástupišť, přístřešky na nástupištích</t>
  </si>
  <si>
    <t xml:space="preserve">  SO 93-34-30</t>
  </si>
  <si>
    <t>ZAST.PLZEŇ-SLOVANY, PŘÍSTŘEŠKY 1+2 PRO CESTUJÍCÍ</t>
  </si>
  <si>
    <t>SO 93-34-30</t>
  </si>
  <si>
    <t>273321611</t>
  </si>
  <si>
    <t>Základové desky ze ŽB bez zvýšených nároků na prostředí tř. C 30/37</t>
  </si>
  <si>
    <t>Základy z betonu železového (bez výztuže) desky z betonu bez zvláštních nároků na prostředí tř. C 30/37</t>
  </si>
  <si>
    <t>1.Přístřešek  11.43*2.56*0.225  =6.584 [A] 
2.Přístřešek  6.584=6.584 [B] 
Celkem: A+B=13.168 [C]</t>
  </si>
  <si>
    <t>1.Přístřešek  11.43*0.2+11.43*0.25+2*2.56*2.25  =16.664 [A] 
2.Přístřešek  16.664  =16.664 [B] 
Celkem: A+B=33.328 [C]</t>
  </si>
  <si>
    <t>33.328=33.328 [A]</t>
  </si>
  <si>
    <t>273362021</t>
  </si>
  <si>
    <t>Výztuž základových desek svařovanými sítěmi Kari</t>
  </si>
  <si>
    <t>Výztuž základů desek ze svařovaných sítí z drátů typu KARI</t>
  </si>
  <si>
    <t>1.Přístřešek hmotnost sítě 5,39kg/m2 + přesah 20% - síť 2x  11.43*2.56*5.39*0.001*1.2*2  =0.379 [A] 
2.Přístřešek  0.379  =0.379 [B] 
Celkem: A+B=0.758 [C]</t>
  </si>
  <si>
    <t>631311112</t>
  </si>
  <si>
    <t>Mazanina tl do 80 mm z betonu prostého bez zvýšených nároků na prostředí tř. C 8/10</t>
  </si>
  <si>
    <t>Mazanina z betonu  prostého bez zvýšených nároků na prostředí tl. přes 50 do 80 mm tř. C 8/10</t>
  </si>
  <si>
    <t>1.Přístřešek  (11.43+2*0.05)*(2.56+2*0.05)*0.05  =1.533 [A] 
2.Přístřešek  1.533  =1.533 [B] 
Celkem: A+B=3.066 [C]</t>
  </si>
  <si>
    <t>Elektroinstalace - silnoproud</t>
  </si>
  <si>
    <t>741320001.1</t>
  </si>
  <si>
    <t>Montáž a dodávka chráničky pro přívod elektro (NN) z HDPE DN 50mm od napojení s vyvedením nad ŽB desku (předpoklad 1bm na přístřešek)</t>
  </si>
  <si>
    <t>1.Přístřešek + 2.Přístřešek  1+1=2.000 [A]</t>
  </si>
  <si>
    <t>Konstrukce zámečnické vč. přesunu hmot</t>
  </si>
  <si>
    <t>767893111.1a</t>
  </si>
  <si>
    <t>Montáž a dodávka typového (alternativně netypového) přístřešku pro cestující dle výkresové PD</t>
  </si>
  <si>
    <t>Montáž nosné ocelové konstrukce přístřešku vč. spojovacího materiálu</t>
  </si>
  <si>
    <t>1.Přístřešek + 2.Přístřešek  1202+1202=2 404.000 [A]</t>
  </si>
  <si>
    <t>1. Ceny -3111 až -3192 jsou učeny pro konstrukce bez vnější izolace.</t>
  </si>
  <si>
    <t>767893111.1b</t>
  </si>
  <si>
    <t>Dodávka nosné ocelové konstrukce přístřešku vč. spojovacího materiálu</t>
  </si>
  <si>
    <t>767893111.2</t>
  </si>
  <si>
    <t>Povrchová úprava nosné ok přístřešku žárovým zinkováním</t>
  </si>
  <si>
    <t>2404=2 404.000 [A]</t>
  </si>
  <si>
    <t>767893111.3</t>
  </si>
  <si>
    <t>Povrchová úprava ocelové konstrukce přístřešku systémovým základním (tl. 80 µm) a vrchním polyuretanovým nátěrem (tl. 80 µm) dle tz</t>
  </si>
  <si>
    <t>1.Přístřešek + 2.Přístřešek  66.3+66.3=132.600 [A]</t>
  </si>
  <si>
    <t>767893111.4</t>
  </si>
  <si>
    <t>Montáž a dodávka střešního trapézového plechu tl. 35/0,75 mm s finální povrchovou úpravou</t>
  </si>
  <si>
    <t>30.00*2=60.000 [A]</t>
  </si>
  <si>
    <t>767893111.5</t>
  </si>
  <si>
    <t>Montáž a dodávka boční výplně přístřešku z lakované žaluzie</t>
  </si>
  <si>
    <t>2*8.00=16.000 [A]</t>
  </si>
  <si>
    <t>767893111.6</t>
  </si>
  <si>
    <t>Montáž a dodávka boční a zadní výplně přístřešku z perforovaného lakovaného plechu</t>
  </si>
  <si>
    <t>2*27.70=55.400 [A]</t>
  </si>
  <si>
    <t>767893111.7</t>
  </si>
  <si>
    <t>Montáž a dodávka lavicového kompletu se čtyřmi dělenými ergonomickými sedáky vč. povrchové úpravy</t>
  </si>
  <si>
    <t>2*2=4.000 [A]</t>
  </si>
  <si>
    <t>767893111.8</t>
  </si>
  <si>
    <t>Montáž a dodávka uzamykatelné vitríny na jízdní řády, vel. 680x480 mm</t>
  </si>
  <si>
    <t>767893111.9</t>
  </si>
  <si>
    <t>Montáž a dodávka LED venkovního svítidla v provedení antivandal</t>
  </si>
  <si>
    <t>952901411.1</t>
  </si>
  <si>
    <t>Vyčištění, úklid, kompletace (výměra = půdorys objektu)</t>
  </si>
  <si>
    <t>1.Přístřešek + 2.Přístřešek  11.43*2.56+11.43*2.56=58.522 [A]</t>
  </si>
  <si>
    <t>952901499.1</t>
  </si>
  <si>
    <t>Osazení a dodávka závitových tyčí do otvorů v zákl.desce vč. chemické malty</t>
  </si>
  <si>
    <t>Osazení závitových tyčí do otvorů v patkách vč. chemické malty</t>
  </si>
  <si>
    <t>1.Přístřešek + 2.Přístřešek  64+64=128.000 [A]</t>
  </si>
  <si>
    <t>952901599.1</t>
  </si>
  <si>
    <t>Podlití sloupků plastmaltou v tl. 200mm</t>
  </si>
  <si>
    <t>Podlití sloupků plastmaltou v tl. 20mm</t>
  </si>
  <si>
    <t>1.Přístřešek + 2.Přístřešek  16+16=32.000 [A]</t>
  </si>
  <si>
    <t>998012021</t>
  </si>
  <si>
    <t>Přesun hmot pro budovy monolitické v do 6 m</t>
  </si>
  <si>
    <t>Přesun hmot pro budovy občanské výstavby, bydlení, výrobu a služby  s nosnou svislou konstrukcí monolitickou betonovou tyčovou nebo plošnou s jakýkoliv obvodovým pláštěm kromě vyzdívaného vodorovná dopravní vzdálenost do 100 m pro budovy výšky do 6 m</t>
  </si>
  <si>
    <t>1.Přístřešek + 2.Přístřešek  40.111+40.111=80.222 [A]</t>
  </si>
  <si>
    <t>D.2.2.4</t>
  </si>
  <si>
    <t>Orientační systém</t>
  </si>
  <si>
    <t xml:space="preserve">  SO 93-34-21</t>
  </si>
  <si>
    <t>Zastávka Plzeň Slovany, orientační systém</t>
  </si>
  <si>
    <t>SO 93-34-21</t>
  </si>
  <si>
    <t>viz příl. Řezy; výkop = rozměry základů pro umístění tabulí + 200mm  10.295=10.295 [A]</t>
  </si>
  <si>
    <t>viz příl. Řezy; výkop - základy pro umístění tabulí  1.593=1.593 [A]</t>
  </si>
  <si>
    <t>461313</t>
  </si>
  <si>
    <t>PATKY Z PROSTÉHO BETONU C16/20</t>
  </si>
  <si>
    <t>viz příl. Řezy; rozměry základů pro umístění tabulí  8.703=8.703 [A]</t>
  </si>
  <si>
    <t>Konstrukce zámečnické</t>
  </si>
  <si>
    <t>76799</t>
  </si>
  <si>
    <t>OSTATNÍ KOVOVÉ DOPLŇK KONSTRUKCE</t>
  </si>
  <si>
    <t>viz příl. Ocelové konstrukce a Výpis materiálu  1.603=1.603 [A]</t>
  </si>
  <si>
    <t>78325</t>
  </si>
  <si>
    <t>PROTIKOROZ OCHRANA DOPLŇK OK ŽÁR ZINKOVÁNÍM PONOREM</t>
  </si>
  <si>
    <t>viz příl. Výpis materiálu, nátěrová plocha celková  32=32.000 [A]</t>
  </si>
  <si>
    <t>Doplň_žel</t>
  </si>
  <si>
    <t>R923711-03</t>
  </si>
  <si>
    <t>TABULE ORIENT. SYSTÉMU - NÁZEV ŽEL. ZAST. (T1) - 600X3800 MM. 8 KS</t>
  </si>
  <si>
    <t>viz TZ a příl. Prvky orientačního systému  18.24=18.240 [A]</t>
  </si>
  <si>
    <t>1. Položka obsahuje:  
-  dodávku a montáž tabulí orientačního systému v provedení uvedeném v textu včetně upevňovacího a pomocného materiálu  
2. Položka neobsahuje:  
-  dodávku nosných ocelových konstrukcí včetně základů a zemních prací</t>
  </si>
  <si>
    <t>R923731-02</t>
  </si>
  <si>
    <t>TABULE ORIENT. SYSTÉMU - SMĚRY JÍZDY (T2a,b) - 360X1300 MM. 2 KS</t>
  </si>
  <si>
    <t>viz TZ a příl. Prvky orientačního systému  0.936=0.936 [A]</t>
  </si>
  <si>
    <t>R923761-01</t>
  </si>
  <si>
    <t>TABULE ORIENT. SYSTÉMU - OZNAČENÍ VÝCHODU (T3a - d) - 240X1160 MM. 4 KS</t>
  </si>
  <si>
    <t>viz TZ a příl. Prvky orientačního systému  1.112=1.112 [A]</t>
  </si>
  <si>
    <t>R923761-12</t>
  </si>
  <si>
    <t>TABULE ORIENT. SYSTÉMU - OZNAČENÍ CÍLŮ VÝCHODU (T4a,b) - 320X920 MM. 2 KS</t>
  </si>
  <si>
    <t>viz TZ a příl. Prvky orientačního systému  0.588=0.588 [A]</t>
  </si>
  <si>
    <t>R923761-02</t>
  </si>
  <si>
    <t>TABULE ORIENT. SYSTÉMU - ZÁKAZ KOUŘENÍ (T5) - 240X240 MM. 4 KS</t>
  </si>
  <si>
    <t>viz TZ a příl. Prvky orientačního systému  0.232=0.232 [A]</t>
  </si>
  <si>
    <t>R923761-13</t>
  </si>
  <si>
    <t>TABULE ORIENT. SYSTÉMU - OZNAČENÍ SMĚRŮ PŘÍSTUPŮ K NÁST. (T7) - 240X960 MM. 1 KS</t>
  </si>
  <si>
    <t>viz TZ a příl. Prvky orientačního systému  0.23=0.230 [A]</t>
  </si>
  <si>
    <t>TABULE ORIENT. SYSTÉMU - OZNAČENÍ PŘÍSTUPŮ K NÁST. (T8a - c) - 360X1300 MM. 3 KS</t>
  </si>
  <si>
    <t>viz TZ a příl. Prvky orientačního systému  1.404=1.404 [A]</t>
  </si>
  <si>
    <t>R923761-05</t>
  </si>
  <si>
    <t>TABULE ORIENT. SYSTÉMU - OZNAČENÍ SEKTORŮ (TA1.1 - TB2.2) - 340X450 MM. 8 KS</t>
  </si>
  <si>
    <t>viz TZ a příl. Prvky orientačního systému  1.224=1.224 [A]</t>
  </si>
  <si>
    <t>nabídka A</t>
  </si>
  <si>
    <t>ORIENTAČNÍ HLASOVÝ MAJÁČEK (OHM) S AKUMULÁTOREM</t>
  </si>
  <si>
    <t>viz TZ a příl. Prvky orientačního systému  1=1.000 [A]</t>
  </si>
  <si>
    <t>1. Položka obsahuje:  
- dodávku a montáž orientačních hlasových majáčků  
2. Položka neobsahuje:  
- zhotovení přívodu napájení</t>
  </si>
  <si>
    <t>D.2.2.5</t>
  </si>
  <si>
    <t>Demolice</t>
  </si>
  <si>
    <t xml:space="preserve">  SO 93-34-60</t>
  </si>
  <si>
    <t>ŽST Plzeň-Koterov, demolice – křížení se silnící i/20</t>
  </si>
  <si>
    <t>SO 93-34-60</t>
  </si>
  <si>
    <t>015120</t>
  </si>
  <si>
    <t>POPLATKY ZA LIKVIDACŮ ODPADŮ NEKONTAMINOVANÝCH - 17 01 02 STAVEBNÍ A DEMOLIČNÍ SUŤ (CIHLY)</t>
  </si>
  <si>
    <t>70 % z pol. DEMOLICE CELKEM  325.8=325.800 [A]</t>
  </si>
  <si>
    <t>10% z pol. DEMOLICE CELKEM  89.4=89.400 [A]</t>
  </si>
  <si>
    <t>015170</t>
  </si>
  <si>
    <t>POPLATKY ZA LIKVIDACŮ ODPADŮ NEKONTAMINOVANÝCH - 17 02 01 DŘEVO PO STAVEBNÍM POUŽITÍ, Z DEMOLIC</t>
  </si>
  <si>
    <t>4 % z pol. DEMOLICE CELKEM  35.76=35.760 [A]</t>
  </si>
  <si>
    <t>POPLATKY ZA LIKVIDACŮ ODPADŮ NEKONTAMINOVANÝCH - 20 03 99 ODPAD PODOBNÝ KOMUNÁLNÍMU ODPADU</t>
  </si>
  <si>
    <t>16 % z pol. DEMOLICE CELKEM  143.04=143.040 [A]</t>
  </si>
  <si>
    <t>981337</t>
  </si>
  <si>
    <t>DEMOLICE BUDOV CIHEL S PODÍLEM KONSTR DO 30%, ODVOZ DO 16KM</t>
  </si>
  <si>
    <t>M3OP</t>
  </si>
  <si>
    <t>ve sl. hmotnost je uvedena hmotnost T/mj. bouraných hmot; množství vychází z hodnoty uvedené u odpovídající ppoložky v DB KROS</t>
  </si>
  <si>
    <t>viz technický list  1620=1 620.000 [A]</t>
  </si>
  <si>
    <t>R9800010</t>
  </si>
  <si>
    <t>Odpojení objektů od inženýrských sítí - elektro</t>
  </si>
  <si>
    <t>viz tech. list  30=30.000 [A]</t>
  </si>
  <si>
    <t>Položka zahrnuje veškeré náklady nutné k odpojení objektu od příslušné IS, vč. jejího zaslepaní, uzavření apod.</t>
  </si>
  <si>
    <t xml:space="preserve">  SO 94-34-60</t>
  </si>
  <si>
    <t>Zastávka Plzeň-Slovany, demolice</t>
  </si>
  <si>
    <t>SO 94-34-60</t>
  </si>
  <si>
    <t>59 % z pol. DEMOLICE CELKEM  563.71=563.710 [A]</t>
  </si>
  <si>
    <t>17 % z pol. DEMOLICE CELKEM  162.425=162.425 [A]</t>
  </si>
  <si>
    <t>8 % z pol. DEMOLICE CELKEM  76.435=76.435 [A]</t>
  </si>
  <si>
    <t>16 % z pol. DEMOLICE CELKEM  152.87=152.870 [A]</t>
  </si>
  <si>
    <t>viz technický list, výpravní budova  1470=1 470.000 [A]</t>
  </si>
  <si>
    <t>981237</t>
  </si>
  <si>
    <t>DEMOLICE BUDOV CIHEL S PODÍLEM KONSTR DO 20%, ODVOZ DO 16KM</t>
  </si>
  <si>
    <t>viz technický list, garáž  130=130.000 [A]</t>
  </si>
  <si>
    <t>981257</t>
  </si>
  <si>
    <t>DEMOLICE BUDOV ŽELBET S PODÍLEM KONSTR DO 20%, ODVOZ DO 16KM</t>
  </si>
  <si>
    <t>viz technický list, budova pro diesel  232=232.000 [A]</t>
  </si>
  <si>
    <t>R980001</t>
  </si>
  <si>
    <t>Odpojení objektů od inženýrských sítí</t>
  </si>
  <si>
    <t>VB 4x; garáž 1x; DA 3x  4+1+3=8.000 [A]</t>
  </si>
  <si>
    <t>D.2.2.6</t>
  </si>
  <si>
    <t>Drobná architektura a oplocení</t>
  </si>
  <si>
    <t xml:space="preserve">  SO 93-34-70</t>
  </si>
  <si>
    <t>Plzeň-Koterov, úpravy oplocení</t>
  </si>
  <si>
    <t>SO 93-34-70</t>
  </si>
  <si>
    <t>výkop pro patky + odkopávka  (3.676+12.941)*1.808=30.044 [A]</t>
  </si>
  <si>
    <t>70 % z pol. DEMOLICE CELKEM  28.63*0.7=20.041 [A]</t>
  </si>
  <si>
    <t>10% z pol. DEMOLICE CELKEM +patky bouraného oplocení  28.63*0.1+(37.5+210.25)/2.5*0.3*0.3*1*2.4=24.269 [A]</t>
  </si>
  <si>
    <t>4 % z pol. DEMOLICE CELKEM + dřevěné oplocení  28.63*0.04+0.94=2.085 [A]</t>
  </si>
  <si>
    <t>16 % z pol. DEMOLICE CELKEM  4.581=4.581 [A]</t>
  </si>
  <si>
    <t>122738</t>
  </si>
  <si>
    <t>ODKOPÁVKY A PROKOPÁVKY OBECNÉ TŘ. I, ODVOZ DO 20KM</t>
  </si>
  <si>
    <t>245.08*0.1*0.15=3.676 [A]</t>
  </si>
  <si>
    <t>133738</t>
  </si>
  <si>
    <t>HLOUBENÍ ŠACHET ZAPAŽ I NEPAŽ TŘ. I, ODVOZ DO 20KM</t>
  </si>
  <si>
    <t>patky oplocení</t>
  </si>
  <si>
    <t>3.14*0.2*0.2*1.0*(245.08/2.5+5)=12.941 [A]</t>
  </si>
  <si>
    <t>122739</t>
  </si>
  <si>
    <t>7*(3.676+12.941)=116.319 [A]</t>
  </si>
  <si>
    <t>bet 15/20</t>
  </si>
  <si>
    <t>viz výkopy patky 133738  12.941*0.9=11.647 [A]</t>
  </si>
  <si>
    <t>27212</t>
  </si>
  <si>
    <t>ZÁKLADY Z DÍLCŮ ŽELEZOBETONOVÝCH</t>
  </si>
  <si>
    <t>podhrabové desky</t>
  </si>
  <si>
    <t>0.05*0.25*245.08=3.064 [A]</t>
  </si>
  <si>
    <t>viz výkopy patky  12.941*0.1=1.294 [A]</t>
  </si>
  <si>
    <t>245.08/2.5+5+0.968=104.000 [A]</t>
  </si>
  <si>
    <t>Konstrukce zámečnické - oplocení</t>
  </si>
  <si>
    <t>76792</t>
  </si>
  <si>
    <t>OPLOCENÍ Z DRÁTĚNÉHO PLETIVA POTAŽENÉHO PLASTEM</t>
  </si>
  <si>
    <t>2,2*1245,08  539.176=539.176 [A]</t>
  </si>
  <si>
    <t>966841</t>
  </si>
  <si>
    <t>ODSTRANĚNÍ OPLOCENÍ DŘEVĚNÉHO</t>
  </si>
  <si>
    <t>viz tech list - dřevěné oplocení  37.5=37.500 [A]</t>
  </si>
  <si>
    <t>966842</t>
  </si>
  <si>
    <t>ODSTRANĚNÍ OPLOCENÍ Z DRÁT PLETIVA</t>
  </si>
  <si>
    <t>viz tech list - drátěné oplocení  161.5+48.75=210.250 [A]</t>
  </si>
  <si>
    <t>80 základových patek sloupků 0,3*0,3*1*2,4</t>
  </si>
  <si>
    <t>18.144=18.144 [A]</t>
  </si>
  <si>
    <t>96618B</t>
  </si>
  <si>
    <t>BOURÁNÍ KONSTRUKCÍ KOVOVÝCH - DOPRAVA</t>
  </si>
  <si>
    <t>5.26*8=42.080 [A]</t>
  </si>
  <si>
    <t>96617B</t>
  </si>
  <si>
    <t>BOURÁNÍ KONSTRUKCÍ ZE DŘEVA - DOPRAVA</t>
  </si>
  <si>
    <t>0.94*12=11.280 [A]</t>
  </si>
  <si>
    <t>viz technický list  51.5=51.500 [A]</t>
  </si>
  <si>
    <t>garáž  3=3.000 [A]</t>
  </si>
  <si>
    <t xml:space="preserve">  SO 94-34-70</t>
  </si>
  <si>
    <t>SO 94-34-70</t>
  </si>
  <si>
    <t>POPLATKY ZA LIKVIDACŮ ODPADŮ NEKONTAMINOVANÝCH - 17 05 04 VYTĚŽENÉ ZEMINY A HORNINY - I. TŘÍDA TĚŽITELNOSTI</t>
  </si>
  <si>
    <t>výkop pro patky + odkopávka - zásyp kolem patek =(43,17+10,065-3)*1,808</t>
  </si>
  <si>
    <t>POPLATKY ZA LIKVIDACŮ ODPADŮ NEKONTAMINOVANÝCH - 17 01 01 BETON Z DEMOLIC OBJEKTŮ, ZÁKLADŮ TV</t>
  </si>
  <si>
    <t>viz bourní - betonový plot</t>
  </si>
  <si>
    <t>=671*0,1*0,15</t>
  </si>
  <si>
    <t>7 x</t>
  </si>
  <si>
    <t>=3,14*0,2*0,2*1,0*(140+18+90+38)+120,8/2*0,3*0,4*1</t>
  </si>
  <si>
    <t>sekce 3, kolem patek =60*0,05</t>
  </si>
  <si>
    <t>=3,14*0,2*0,2*0,9*(140+18+90+38)+120,8/2*0,3*0,4*0,9</t>
  </si>
  <si>
    <t>=0,05*0,25*(336,3+208,12+85,56)</t>
  </si>
  <si>
    <t>sekce 1, 2, 4</t>
  </si>
  <si>
    <t>=140+18+90+38 (sekce 1, 1z, 2, 4)</t>
  </si>
  <si>
    <t>34711</t>
  </si>
  <si>
    <t>STĚNY PROTIHLUKOVÉ Z DÍLCŮ BETON</t>
  </si>
  <si>
    <t>betonový plot v sekci 3; kompletní dodávka a montáž nadzemní částí; zemní práce a patky viz příslušné položky odd. 1 a 2</t>
  </si>
  <si>
    <t>=120,8*2,2</t>
  </si>
  <si>
    <t>76793</t>
  </si>
  <si>
    <t>OPLOCENÍ Z RÁMEČKOVÉHO PLETIVA</t>
  </si>
  <si>
    <t>sekce 1, 2, 4 - svařované těžké sítě se svislými hroty 30 mm na horní části plotu - viz TZ, odst. 3.4</t>
  </si>
  <si>
    <t>=2,5*(336,3-2*4-1,2+208,12+85,56-4-2*1,2)</t>
  </si>
  <si>
    <t>76796</t>
  </si>
  <si>
    <t>VRATA A VRÁTKA</t>
  </si>
  <si>
    <t>=4*2*(2+1)+1,2*2*(1+2)</t>
  </si>
  <si>
    <t>76291</t>
  </si>
  <si>
    <t>DŘEVĚNÉ OPLOCENÍ Z ŘEZIVA</t>
  </si>
  <si>
    <t>sekce 1Z</t>
  </si>
  <si>
    <t>=41,31*2,5</t>
  </si>
  <si>
    <t>966845</t>
  </si>
  <si>
    <t>ODSTRANĚNÍ OPLOCENÍ Z BETON DÍLCŮ</t>
  </si>
  <si>
    <t>sekce 1 západ</t>
  </si>
  <si>
    <t>sekce 3</t>
  </si>
  <si>
    <t>=2,25*12</t>
  </si>
  <si>
    <t>=3,02*8</t>
  </si>
  <si>
    <t>D.2.3.1</t>
  </si>
  <si>
    <t>Trakční vedení</t>
  </si>
  <si>
    <t xml:space="preserve">  SO 93-35-01</t>
  </si>
  <si>
    <t>Lobzy – Plzeň-Koterov, trakční vedení</t>
  </si>
  <si>
    <t>SO 93-35-01</t>
  </si>
  <si>
    <t>74A</t>
  </si>
  <si>
    <t>Základy TV</t>
  </si>
  <si>
    <t>74A110</t>
  </si>
  <si>
    <t>ZÁKLAD TV HLOUBENÝ V JAKÉKOLIV TŘÍDĚ ZEMINY</t>
  </si>
  <si>
    <t>OTSKP</t>
  </si>
  <si>
    <t>viz Výkaz výměr</t>
  </si>
  <si>
    <t>74A150</t>
  </si>
  <si>
    <t>ODVOZ ZEMINY Z VÝKOPU (NA LIKVIDACI ODPADŮ NEBO JINÉ URČENÉ MÍSTO)</t>
  </si>
  <si>
    <t>m3.km</t>
  </si>
  <si>
    <t>74A310</t>
  </si>
  <si>
    <t>PŘÍDAVNÁ VÝZTUŽ PRO ZÁKLAD TV</t>
  </si>
  <si>
    <t>74A320</t>
  </si>
  <si>
    <t>KOVANÝ SVORNÍK PRO ZÁKLAD TV</t>
  </si>
  <si>
    <t>74A330</t>
  </si>
  <si>
    <t>SVORNÍKOVÝ KOŠ PRO ZÁKLAD TV</t>
  </si>
  <si>
    <t>74A440</t>
  </si>
  <si>
    <t>ZAJIŠTĚNÍ SVAHU U ZÁKLADU PREFABRIKÁTEM</t>
  </si>
  <si>
    <t>74A450</t>
  </si>
  <si>
    <t>ÚPRAVA KABELŮ U ZÁKLADU TV</t>
  </si>
  <si>
    <t>viz Technická zpráva</t>
  </si>
  <si>
    <t>74AF11</t>
  </si>
  <si>
    <t>Tažné hnací vozidlo k pracovním soupravám (pro základy - montáž)</t>
  </si>
  <si>
    <t>74B</t>
  </si>
  <si>
    <t>Stožáry TV</t>
  </si>
  <si>
    <t>R74B217</t>
  </si>
  <si>
    <t>STOŽÁR TV OCELOVÝ TRUBKOVÝ JEDNODUCHÝ BRÁNOVÝ NA SVORNÍKY, TYPU TBS324, DÉLKY DO 10 M VČETNĚ</t>
  </si>
  <si>
    <t>74B233</t>
  </si>
  <si>
    <t>STOŽÁR TV OCELOVÝ TRUBKOVÝ JEDNODUCHÝ BRÁNOVÝ NA SVORNÍKY, TYPU TBS245 NEBO TBSI245, DÉLKY DO 10 M VČETNĚ</t>
  </si>
  <si>
    <t>74B311</t>
  </si>
  <si>
    <t>STOŽÁR TV OCELOVÝ PROFILOVÝ NA SVORNÍKY, TYPU DS12, DÉLKY DO 10 M VČETNĚ</t>
  </si>
  <si>
    <t>74B313</t>
  </si>
  <si>
    <t>STOŽÁR TV OCELOVÝ PROFILOVÝ NA SVORNÍKY, TYPU DS14, DÉLKY DO 10 M VČETNĚ</t>
  </si>
  <si>
    <t>74B601</t>
  </si>
  <si>
    <t>STOŽÁR TV OCELOVÝ PŘÍHRADOVÝ TYPU BP DÉLKY  9 M</t>
  </si>
  <si>
    <t>74B602</t>
  </si>
  <si>
    <t>STOŽÁR TV OCELOVÝ PŘÍHRADOVÝ TYPU BP DÉLKY 10 M</t>
  </si>
  <si>
    <t>74B603</t>
  </si>
  <si>
    <t>STOŽÁR TV OCELOVÝ PŘÍHRADOVÝ TYPU BP DÉLKY 11 M</t>
  </si>
  <si>
    <t>viz Soupis</t>
  </si>
  <si>
    <t>74B604</t>
  </si>
  <si>
    <t>STOŽÁR TV OCELOVÝ PŘÍHRADOVÝ TYPU BP DÉLKY 12,5 M</t>
  </si>
  <si>
    <t>74B605</t>
  </si>
  <si>
    <t>STOŽÁR TV OCELOVÝ PŘÍHRADOVÝ TYPU BP DÉLKY 14 M</t>
  </si>
  <si>
    <t>74B711</t>
  </si>
  <si>
    <t>BRÁNY NEBO VÝLOŽNÍKY - BŘEVNO TYPU 23L</t>
  </si>
  <si>
    <t>74B721</t>
  </si>
  <si>
    <t>PŘIPEVNĚNÍ BŘEVNA BRÁNY NEBO VÝLOŽNÍKU S UKONČENÍM TYPU A NA 1T</t>
  </si>
  <si>
    <t>74B723</t>
  </si>
  <si>
    <t>PŘIPEVNĚNÍ BŘEVNA BRÁNY NEBO VÝLOŽNÍKU S UKONČENÍM TYPU C NA BP</t>
  </si>
  <si>
    <t>74B724</t>
  </si>
  <si>
    <t>PŘIPEVNĚNÍ BŘEVNA BRÁNY NEBO VÝLOŽNÍKU KLUZNÉ S UKONČENÍM TYPU D NA BP</t>
  </si>
  <si>
    <t>74B743</t>
  </si>
  <si>
    <t>VYVĚŠENÍ BŘEVNA BRÁNY NEBO VÝLOŽNÍKU NA BP</t>
  </si>
  <si>
    <t>74B830</t>
  </si>
  <si>
    <t>OCELOVÁ KONSTRUKCE NESTANDARDNÍ</t>
  </si>
  <si>
    <t>viz Soupis sestavení</t>
  </si>
  <si>
    <t>74B911</t>
  </si>
  <si>
    <t>PŘÍPLATEK ZA MONTÁŽ BŘEVNA BRÁNY NEBO VÝLOŽNÍKU NAD STÁVAJÍCÍM VEDENÍM</t>
  </si>
  <si>
    <t>74BF11</t>
  </si>
  <si>
    <t>Tažné hnací vozidlo k pracovním soupravám (pro stožáry a brány - montáž)</t>
  </si>
  <si>
    <t>74C</t>
  </si>
  <si>
    <t>Vodiče TV</t>
  </si>
  <si>
    <t>74C111</t>
  </si>
  <si>
    <t>ZÁVĚS TV NA KONZOLE BEZ PŘÍDAVNÉHO LANA</t>
  </si>
  <si>
    <t>74C121</t>
  </si>
  <si>
    <t>PŘÍPLATEK ZA PLASTOVÝ IZOLÁTOR</t>
  </si>
  <si>
    <t>74C134</t>
  </si>
  <si>
    <t>VÝŠKOVÁ A SMĚROVÁ REGULACE KONZOLY NEBO SIK</t>
  </si>
  <si>
    <t>74C135</t>
  </si>
  <si>
    <t>SVISLÝ POSUN KONZOLY NA STOŽÁRU</t>
  </si>
  <si>
    <t>74C137</t>
  </si>
  <si>
    <t>UVOLNĚNÍ A ZPĚTNÁ MONTÁŽ TR NEBO NL V ZÁVĚSU</t>
  </si>
  <si>
    <t>74C221</t>
  </si>
  <si>
    <t>ZÁVĚS SESTAVY TROLEJOVÉHO VEDENÍ NA BRÁNĚ BEZ PŘÍDAVNÉHO LANA</t>
  </si>
  <si>
    <t>74C231</t>
  </si>
  <si>
    <t>ZÁVĚS SIK BEZ PŘÍDAVNÉHO LANA</t>
  </si>
  <si>
    <t>74C233</t>
  </si>
  <si>
    <t>ZÁVĚS SIK KOMBINOVANÝ</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</si>
  <si>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</si>
  <si>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</si>
  <si>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</si>
  <si>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</si>
  <si>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</si>
  <si>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</si>
  <si>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</si>
  <si>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</si>
  <si>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</si>
  <si>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</si>
  <si>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74C341</t>
  </si>
  <si>
    <t>PEVNÝ BOD KOMPENZOVANÉ SESTAVY</t>
  </si>
  <si>
    <t>74C344</t>
  </si>
  <si>
    <t>KOTVENÍ PEVNÉHO BODU NA JEDNODUCHOU BRÁNU</t>
  </si>
  <si>
    <t>74C411</t>
  </si>
  <si>
    <t>KOTVENÍ SMĚROVÝCH LAN PEVNÉ, 1 NEBO 2 LANA 50-70 MM2</t>
  </si>
  <si>
    <t>74C412</t>
  </si>
  <si>
    <t>KOTVENÍ SMĚROVÝCH LAN PÉROVÉ, 1 NEBO 2 LANA 50-70 MM2</t>
  </si>
  <si>
    <t>74C432</t>
  </si>
  <si>
    <t>SMĚROVÁ LANA - VLOŽENÁ IZOLACE V PŘÍČNÝCH POLÍCH</t>
  </si>
  <si>
    <t>74C441</t>
  </si>
  <si>
    <t>TAŽENÍ SMĚROVÝCH A PŘÍČNÝCH LAN 50 MM2 BZ NEBO FE</t>
  </si>
  <si>
    <t>74C512</t>
  </si>
  <si>
    <t>POHYBLIVÉ KOTVENÍ SESTAVY TV NA STOŽÁRU - 10 KN</t>
  </si>
  <si>
    <t>R74C512</t>
  </si>
  <si>
    <t>PŘESUNUTÍ POHYBLIVÉHO KOTVENÍ SESTAVY TV NA STOŽÁRU - 10 KN</t>
  </si>
  <si>
    <t>R74C542</t>
  </si>
  <si>
    <t>PŘÍPLATEK ZA POUŽITÍ ÚZKÉ SADY ZÁVAŽÍ - 10 KN</t>
  </si>
  <si>
    <t>74C571</t>
  </si>
  <si>
    <t>TAŽENÍ NOSNÉHO LANA 50 MM2 BZ, FE</t>
  </si>
  <si>
    <t>viz Tabulka kotvení</t>
  </si>
  <si>
    <t>74C582</t>
  </si>
  <si>
    <t>TAŽENÍ TROLEJE 100 MM2 CU</t>
  </si>
  <si>
    <t>74C591</t>
  </si>
  <si>
    <t>VÝŠKOVÁ REGULACE TROLEJE</t>
  </si>
  <si>
    <t>74C596</t>
  </si>
  <si>
    <t>ZAJIŠTĚNÍ KOTVENÍ  NL A TR VŠECH SESTAV</t>
  </si>
  <si>
    <t>74C5A1</t>
  </si>
  <si>
    <t>DEFINITIVNÍ REGULACE POHYBLIVÉHO KOTVENÍ TROLEJE</t>
  </si>
  <si>
    <t>74C5A2</t>
  </si>
  <si>
    <t>DEFINITIVNÍ REGULACE POHYBLIVÉHO KOTVENÍ NOSNÉHO LANA</t>
  </si>
  <si>
    <t>R74C711</t>
  </si>
  <si>
    <t>PŘESUN POHONU ODPOJOVAČE MOTOROVÝ včetně všech potřebných úprav</t>
  </si>
  <si>
    <t>R74C713</t>
  </si>
  <si>
    <t>PŘESUN ODPOJOVAČE NEBO ODPÍNAČE NA STOŽÁRU TV včetně všech potřebných úprav</t>
  </si>
  <si>
    <t>74C722</t>
  </si>
  <si>
    <t>KOTVENÍ DVOU SVODŮ Z ODPOJOVAČE S PŘIPOJENÍM NA TV</t>
  </si>
  <si>
    <t>74C733</t>
  </si>
  <si>
    <t>PROUDOVÉ PROPOJENÍ SESTAV TV</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</si>
  <si>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</si>
  <si>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</si>
  <si>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</si>
  <si>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</si>
  <si>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</si>
  <si>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</si>
  <si>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</si>
  <si>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</si>
  <si>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74C917</t>
  </si>
  <si>
    <t>PŘIPOJENÍ STOŽÁRU NEBO IZOLOVANÉHO SVODU NA ZEMNIČ VČETNĚ ZŘÍZENÍ UZEMNĚNÍ</t>
  </si>
  <si>
    <t>74C951</t>
  </si>
  <si>
    <t>MONTÁŽNÍ LÁVKA NA STOŽÁR</t>
  </si>
  <si>
    <t>R74C955</t>
  </si>
  <si>
    <t>ŽEBŘÍK PRO OVLÁDACÍ LÁVKU včetně úprav pro přístup ze stáv. výklenku ke st. č. 206</t>
  </si>
  <si>
    <t>74C961</t>
  </si>
  <si>
    <t>OCHRANNÁ SÍŤ NA STOŽÁRU</t>
  </si>
  <si>
    <t>R74C962</t>
  </si>
  <si>
    <t>ODRAZNÉ TYČE NA MOSTU</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</si>
  <si>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</si>
  <si>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</si>
  <si>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</si>
  <si>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</si>
  <si>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</si>
  <si>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</si>
  <si>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</si>
  <si>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</si>
  <si>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</si>
  <si>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</si>
  <si>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</si>
  <si>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</si>
  <si>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74F2</t>
  </si>
  <si>
    <t>Nátěry TV</t>
  </si>
  <si>
    <t>74F231</t>
  </si>
  <si>
    <t>BEZPEČNOSTNÍ PRUH NA PODPĚŘE TV ČERNOŽLUTÝ</t>
  </si>
  <si>
    <t>74F232</t>
  </si>
  <si>
    <t>BEZPEČNOSTNÍ PRUH NA PODPĚŘE TV BÍLOČERVENÝ</t>
  </si>
  <si>
    <t>74F3</t>
  </si>
  <si>
    <t>Revize, zkoušky a měření TV</t>
  </si>
  <si>
    <t>74F311</t>
  </si>
  <si>
    <t>MĚŘENÍ PARAMETRŮ TV DYNAMICKÉ (MĚŘÍCÍM VOZEM)</t>
  </si>
  <si>
    <t>74F312</t>
  </si>
  <si>
    <t>MĚŘENÍ PARAMETRŮ TV STATICKÉ</t>
  </si>
  <si>
    <t>74F313</t>
  </si>
  <si>
    <t>MĚŘENÍ ELEKTRICKÝCH VLASTNOSTÍ TV</t>
  </si>
  <si>
    <t>74F321</t>
  </si>
  <si>
    <t>PROTOKOL ZPŮSOBILOSTI</t>
  </si>
  <si>
    <t>74F322</t>
  </si>
  <si>
    <t>REVIZNÍ ZPRÁVA</t>
  </si>
  <si>
    <t>74F323</t>
  </si>
  <si>
    <t>74F331</t>
  </si>
  <si>
    <t>TECHNICKÁ POMOC PŘI VÝSTAVBĚ TV</t>
  </si>
  <si>
    <t>74F332</t>
  </si>
  <si>
    <t>VÝKON ORGANIZAČNÍCH JEDNOTEK SPRÁVCE</t>
  </si>
  <si>
    <t>74F4</t>
  </si>
  <si>
    <t>Demontáže TV</t>
  </si>
  <si>
    <t>74F411</t>
  </si>
  <si>
    <t>DEMONTÁŽ BETONOVÝCH ZÁKLADŮ TV</t>
  </si>
  <si>
    <t>74F421</t>
  </si>
  <si>
    <t>DEMONTÁŽ KOTEVNÍCH SLOUPKŮ</t>
  </si>
  <si>
    <t>74F422</t>
  </si>
  <si>
    <t>DEMONTÁŽ OCELOVÝCH STOŽÁRŮ TRUBKOVÝCH NEBO PROFILOVÝCH</t>
  </si>
  <si>
    <t>74F423</t>
  </si>
  <si>
    <t>DEMONTÁŽ OCELOVÝCH STOŽÁRŮ PŘÍHRADOVÝCH</t>
  </si>
  <si>
    <t>74F426</t>
  </si>
  <si>
    <t>DEMONTÁŽ MONTÁŽNÍ LÁVKY PRO ODPOJOVAČ</t>
  </si>
  <si>
    <t>74F429</t>
  </si>
  <si>
    <t>DEMONTÁŽ NESTANDARDNÍCH KOVOVÝCH KONSTRUKCÍ</t>
  </si>
  <si>
    <t>74F433</t>
  </si>
  <si>
    <t>DEMONTÁŽ OTOČNÝCH KONZOL TV VČETNĚ UPEVNĚNÍ</t>
  </si>
  <si>
    <t>74F437</t>
  </si>
  <si>
    <t>DEMONTÁŽ KONZOL ZV NEBO OV VČETNĚ ZÁVĚSŮ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</si>
  <si>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</si>
  <si>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</si>
  <si>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</si>
  <si>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</si>
  <si>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</si>
  <si>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</si>
  <si>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</si>
  <si>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</si>
  <si>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</si>
  <si>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</si>
  <si>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</si>
  <si>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</si>
  <si>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</si>
  <si>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</si>
  <si>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</si>
  <si>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</si>
  <si>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</si>
  <si>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</si>
  <si>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</si>
  <si>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</si>
  <si>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74F465</t>
  </si>
  <si>
    <t>DEMONTÁŽ TROLEJE VČETNĚ NÁSTAVKŮ STOČENÍM NA BUBEN</t>
  </si>
  <si>
    <t>74F467</t>
  </si>
  <si>
    <t>DEMONTÁŽ LAN NOSNÝCH VČETNĚ NÁSTAVKŮ STOČENÍM NA BUBEN</t>
  </si>
  <si>
    <t>74F469</t>
  </si>
  <si>
    <t>DEMONTÁŽ LAN ZV, NV, OV STOČENÍM NA BUBEN</t>
  </si>
  <si>
    <t>74F492</t>
  </si>
  <si>
    <t>t.km</t>
  </si>
  <si>
    <t>74EF11</t>
  </si>
  <si>
    <t>HNACÍ KOLEJOVÁ VOZIDLA DEMONTÁŽNÍCH SOUPRAV PRO PRÁCE NA TV</t>
  </si>
  <si>
    <t>74R</t>
  </si>
  <si>
    <t>Různé TV</t>
  </si>
  <si>
    <t>74R000R</t>
  </si>
  <si>
    <t>Kontrolní zaměření základu TV</t>
  </si>
  <si>
    <t>74R001R</t>
  </si>
  <si>
    <t>Vytýčení výšky TK projektované koleje</t>
  </si>
  <si>
    <t>BOD</t>
  </si>
  <si>
    <t>74R002R</t>
  </si>
  <si>
    <t>Stabilizace plastikovým mezníkem</t>
  </si>
  <si>
    <t>74R010R</t>
  </si>
  <si>
    <t>Zaměření skutečného stavu trakčního vedení - 1 stožár</t>
  </si>
  <si>
    <t>990</t>
  </si>
  <si>
    <t>POPLATKY ZA LIKVIDACŮ ODPADŮ NEKONTAMINOVANÝCH - 17 05 04  VYTĚŽENÉ ZEMINY A HORNINY -  I. TŘÍDA TĚŽITELNOSTI</t>
  </si>
  <si>
    <t>015270</t>
  </si>
  <si>
    <t>POPLATKY ZA LIKVIDACŮ ODPADŮ NEKONTAMINOVANÝCH - 17 01 03  IZOLÁTORY PORCELÁNOVÉ</t>
  </si>
  <si>
    <t>015280</t>
  </si>
  <si>
    <t>POPLATKY ZA LIKVIDACŮ ODPADŮ NEKONTAMINOVANÝCH - 17 01 03  ODPOJOVAČE-OCEL, PORCELÁN 100KG</t>
  </si>
  <si>
    <t xml:space="preserve">  SO 93-35-01.1</t>
  </si>
  <si>
    <t>Lobzy - Plzeň-Koterov, trakční vedení, provizorní stav - křížení se silnicí I/20</t>
  </si>
  <si>
    <t>SO 93-35-01.1</t>
  </si>
  <si>
    <t>Ostatní (zemní práce a silnoproudé rozvody)</t>
  </si>
  <si>
    <t>R742541</t>
  </si>
  <si>
    <t>KABEL VN - JEDNOŽÍLOVÝ, 1-CHBU DO 70 MM2</t>
  </si>
  <si>
    <t>R742C12</t>
  </si>
  <si>
    <t>KABELOVÁ KONCOVKA VN VENKOVNÍ JEDNOŽÍLOVÁ PRO KABELY DO 1 KV OD 50 MM2</t>
  </si>
  <si>
    <t>KABELOVÁ KONCOVKA VN VENKOVNÍ JEDNOŽÍLOVÁ PRO KABELY DO 50 KV 240 MM2</t>
  </si>
  <si>
    <t>742Z24</t>
  </si>
  <si>
    <t>DEMONTÁŽ KABELOVÉHO VEDENÍ VN</t>
  </si>
  <si>
    <t>74A340</t>
  </si>
  <si>
    <t>KOTEVNÍ SLOUPEK PRO ZÁKLAD TV</t>
  </si>
  <si>
    <t>74B215</t>
  </si>
  <si>
    <t>STOŽÁR TV OCELOVÝ TRUBKOVÝ JEDNODUCHÝ NA SVORNÍKY, TYPU TS245 NEBO TSI245, DÉLKY DO 10 M VČETNĚ</t>
  </si>
  <si>
    <t>R74C331</t>
  </si>
  <si>
    <t>IZOLOVANÁ TYČ</t>
  </si>
  <si>
    <t>74C342</t>
  </si>
  <si>
    <t>KOTVENÍ PEVNÉHO BODU NA STOŽÁRU (VŠECH TYPŮ), 1 LANO</t>
  </si>
  <si>
    <t>74C351</t>
  </si>
  <si>
    <t>LANO PEVNÝCH BODŮ A ODTAHŮ 50 MM2 BZ NEBO FE</t>
  </si>
  <si>
    <t>R74C564</t>
  </si>
  <si>
    <t>PŘEVĚŠENÍ NOSNÉHO LANA</t>
  </si>
  <si>
    <t>R74C571</t>
  </si>
  <si>
    <t>TAŽENÍ NOSNÉHO LANA 50 MM2 BZ, FE včetně připojení na převěšené nosné lano</t>
  </si>
  <si>
    <t>74C592</t>
  </si>
  <si>
    <t>PŘÍPLATEK ZA ROZVINUTÍ NOSNÉHO LANA NAD DOLNÍM SMĚROVÝM LANEM</t>
  </si>
  <si>
    <t>74C5A3</t>
  </si>
  <si>
    <t>DEFINITIVNÍ REGULACE POHYBLIVÉHO KOTVENÍ SPOLEČNÉHO (NL A TR)</t>
  </si>
  <si>
    <t>74C671</t>
  </si>
  <si>
    <t>TAŽENÍ LANA PRO ZV, NV, OV - 120 MM2 CU</t>
  </si>
  <si>
    <t>POHON ODPOJOVAČE MOTOROVÝ S GSM DÁLKOVÝM OVLÁDNÍM vč. potřebných úprav pro umístění na stožáru</t>
  </si>
  <si>
    <t>74C713</t>
  </si>
  <si>
    <t>ODPOJOVAČ NEBO ODPÍNAČ NA STOŽÁRU TV</t>
  </si>
  <si>
    <t>74C721</t>
  </si>
  <si>
    <t>KOTVENÍ SVODU Z ODPOJOVAČE S PŘIPOJENÍM NA TV</t>
  </si>
  <si>
    <t>74C762</t>
  </si>
  <si>
    <t>UKONČENÍ 2 NAPÁJECÍCH KABELŮ NA STOŽÁRU, VČETNĚ OMEZOVAČE PŘEPĚTÍ</t>
  </si>
  <si>
    <t>74C767</t>
  </si>
  <si>
    <t>PŘIPEVNĚNÍ 1-2 KABELŮ NA STOŽÁR P, T</t>
  </si>
  <si>
    <t>74C768</t>
  </si>
  <si>
    <t>PŘIPEVNĚNÍ 1-4 KABELŮ NA STOŽÁR BP</t>
  </si>
  <si>
    <t>74C773</t>
  </si>
  <si>
    <t>PŘIPEVNĚNÍ 2 KRYTŮ NA STOŽÁR P, T, BP</t>
  </si>
  <si>
    <t>R74C781</t>
  </si>
  <si>
    <t>PŘIPOJENÍ ZPĚTNÉHO VEDENÍ NA KOLEJNICI KOLÍKOVÝM SPOJEM S TABULKOU ZÁKAZU</t>
  </si>
  <si>
    <t>74C922</t>
  </si>
  <si>
    <t>PŘÍMÉ UKOLEJNĚNÍ KONSTRUKCE VŠECH TYPŮ (VČETNĚ VÝZTUŽNÝCH DVOJIC) - 2 VODIČE</t>
  </si>
  <si>
    <t>74C962</t>
  </si>
  <si>
    <t>PROTIDOTYKOVÁ ZÁBRANA NA MOSTU</t>
  </si>
  <si>
    <t>74F441</t>
  </si>
  <si>
    <t>DEMONTÁŽ DĚLIČŮ</t>
  </si>
  <si>
    <t>74F461</t>
  </si>
  <si>
    <t>DEMONTÁŽ SVODŮ A UCHYCENÍ KABELU VN NA STOŽÁRU VČETNĚ KRYTU</t>
  </si>
  <si>
    <t>74F463</t>
  </si>
  <si>
    <t>DEMONTÁŽ NÁVĚSTÍ PRO ELEKTRICKÝ PROVOZ</t>
  </si>
  <si>
    <t xml:space="preserve">  SO 93-35-02</t>
  </si>
  <si>
    <t>Lobzy – Plzeň-Koterov, připojení SpS Slovany na  trakční vedení</t>
  </si>
  <si>
    <t>SO 93-35-02</t>
  </si>
  <si>
    <t>742541</t>
  </si>
  <si>
    <t>KABEL VN - JEDNOŽÍLOVÝ, 6-CHBU DO 70 MM2</t>
  </si>
  <si>
    <t>KABELOVÁ KONCOVKA VN VENKOVNÍ JEDNOŽÍLOVÁ PRO KABELY DO 6 KV 50 MM2</t>
  </si>
  <si>
    <t>74C611</t>
  </si>
  <si>
    <t>PŘIPEVNĚNÍ JEDNOSTRANNÉ LIŠTY PRO KOTVENÍ ZV, NV, OV</t>
  </si>
  <si>
    <t>74C621</t>
  </si>
  <si>
    <t>KOTVENÍ 1-3 LAN ZV, NV, OV S JEDNODUCHÝMI IZOLÁTORY</t>
  </si>
  <si>
    <t>74C632</t>
  </si>
  <si>
    <t>PŘIPEVNĚNÍ KONZOLY ZV, NV, OV PRO "V" ZÁVĚS NA STOŽÁR</t>
  </si>
  <si>
    <t>74C643</t>
  </si>
  <si>
    <t>V ZÁVĚS  1-2 LAN ZV, NV, OV</t>
  </si>
  <si>
    <t>74C711</t>
  </si>
  <si>
    <t>POHON ODPOJOVAČE MOTOROVÝ</t>
  </si>
  <si>
    <t>74C783</t>
  </si>
  <si>
    <t>PŘIPOJENÍ KABELŮ A LAN VE SKŘÍNI ZPĚTNÉHO VEDENÍ 3-5 PRAPORCŮ VČETNĚ SKŘÍNĚ A PODSTAVCE</t>
  </si>
  <si>
    <t>74C953</t>
  </si>
  <si>
    <t>OVLÁDACÍ A BOČNÍ LÁVKA DO "L"</t>
  </si>
  <si>
    <t>74C955</t>
  </si>
  <si>
    <t>ŽEBŘÍK PRO OVLÁDACÍ LÁVKU</t>
  </si>
  <si>
    <t xml:space="preserve">  SO 93-35-30</t>
  </si>
  <si>
    <t>Lobzy – Plzeň-Koterov, úpravy ZOK</t>
  </si>
  <si>
    <t>SO 93-35-30</t>
  </si>
  <si>
    <t>74E</t>
  </si>
  <si>
    <t>Závěsný kabel na TV</t>
  </si>
  <si>
    <t>74E701</t>
  </si>
  <si>
    <t>DEMONTÁŽ KONZOL VČETNĚ UPEVNĚNÍ, ZÁVĚSU A DALŠÍHO PŘÍSLUŠENSTVÍ</t>
  </si>
  <si>
    <t>74E702</t>
  </si>
  <si>
    <t>DEMONTÁŽ KOTVENÍ VČETNĚ UPEVNĚNÍ A DALŠÍHO PŘÍSLUŠENSTVÍ</t>
  </si>
  <si>
    <t>74E703</t>
  </si>
  <si>
    <t>DEMONTÁŽ NÁSTAVCE NA STOŽÁRU</t>
  </si>
  <si>
    <t>74E705</t>
  </si>
  <si>
    <t>DEMONTÁŽ SPOJKY</t>
  </si>
  <si>
    <t>74E706</t>
  </si>
  <si>
    <t>DEMONTÁŽ REZERVY</t>
  </si>
  <si>
    <t>74E854</t>
  </si>
  <si>
    <t>DEMONTÁŽ OPTOKABELU (STOČENÍM)</t>
  </si>
  <si>
    <t>74E855</t>
  </si>
  <si>
    <t>ODVOZ ZDEMONTOVANÉHO MATERIÁLU VČETNĚ KABELU NA SKLÁDKU, RECYKLACI NEBO JINÉ URČENÉ MÍSTO</t>
  </si>
  <si>
    <t>74F</t>
  </si>
  <si>
    <t xml:space="preserve">  SO 94-35-01</t>
  </si>
  <si>
    <t>ŽST Plzeň-Koterov, trakční vedení</t>
  </si>
  <si>
    <t>SO 94-35-01</t>
  </si>
  <si>
    <t>viz příloha Soupis sestavení</t>
  </si>
  <si>
    <t>7425B4</t>
  </si>
  <si>
    <t>KABEL VN - JEDNOŽÍLOVÝ, 50-AXEKVCE(Y) PŘES 300 MM2</t>
  </si>
  <si>
    <t>KABELOVÁ KONCOVKA VN VENKOVNÍ JEDNOŽÍLOVÁ PRO KABELY DO 50 KV NAD 300 MM2</t>
  </si>
  <si>
    <t>viz příloha Výkaz výměr základů, stožárů a bran</t>
  </si>
  <si>
    <t>viz příloha Stavební tabulka</t>
  </si>
  <si>
    <t>74A350</t>
  </si>
  <si>
    <t>KORUGOVANÁ ROURA PRO ZÁKLAD TV</t>
  </si>
  <si>
    <t>74B113</t>
  </si>
  <si>
    <t>STOŽÁR TV OCELOVÝ TRUBKOVÝ DO DUTINY, TYPU T219 NEBO TB219, DÉLKY DO 10 M VČETNĚ</t>
  </si>
  <si>
    <t>74B115</t>
  </si>
  <si>
    <t>STOŽÁR TV OCELOVÝ TRUBKOVÝ DO DUTINY, TYPU T245 NEBO TB245, DÉLKY DO 10 M VČETNĚ</t>
  </si>
  <si>
    <t>74B116</t>
  </si>
  <si>
    <t>STOŽÁR TV OCELOVÝ TRUBKOVÝ DO DUTINY, TYPU T245 NEBO TB245, DÉLKY PŘES 10 M DO 14 M VČETNĚ</t>
  </si>
  <si>
    <t>74B213</t>
  </si>
  <si>
    <t>STOŽÁR TV OCELOVÝ TRUBKOVÝ JEDNODUCHÝ NA SVORNÍKY, TYPU TS219 NEBO TSI219, DÉLKY DO 10 M VČETNĚ</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</si>
  <si>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</si>
  <si>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</si>
  <si>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</si>
  <si>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</si>
  <si>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</si>
  <si>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</si>
  <si>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74B412</t>
  </si>
  <si>
    <t>STOŽÁR TV OCELOVÝ TRUBKOVÝ DVOJITÝ NA SVORNÍKY, TYPU 2TS245 NEBO 2TSI245, DÉLKY PŘES 10 M DO 14 M VČETNĚ</t>
  </si>
  <si>
    <t>74B414</t>
  </si>
  <si>
    <t>STOŽÁR TV OCELOVÝ TRUBKOVÝ DVOJITÝ BRÁNOVÝ NA SVORNÍKY, TYPU 2TBS219 NEBO 2TBSI219, DÉLKY PŘES 10 M DO 14 M VČETNĚ</t>
  </si>
  <si>
    <t>74B416</t>
  </si>
  <si>
    <t>STOŽÁR TV OCELOVÝ TRUBKOVÝ DVOJITÝ BRÁNOVÝ NA SVORNÍKY, TYPU 2TBS245 NEBO 2TBSI245, DÉLKY PŘES 10 M DO 14 M VČETNĚ</t>
  </si>
  <si>
    <t>74B712</t>
  </si>
  <si>
    <t>BRÁNY NEBO VÝLOŽNÍKY - BŘEVNO TYPU 34L A VĚTŠÍ</t>
  </si>
  <si>
    <t>74B722</t>
  </si>
  <si>
    <t>PŘIPEVNĚNÍ BŘEVNA BRÁNY NEBO VÝLOŽNÍKU S UKONČENÍM TYPU B NA 2T</t>
  </si>
  <si>
    <t>74B741</t>
  </si>
  <si>
    <t>VYVĚŠENÍ BŘEVNA BRÁNY NEBO VÝLOŽNÍKU NA 1T</t>
  </si>
  <si>
    <t>74B742</t>
  </si>
  <si>
    <t>VYVĚŠENÍ BŘEVNA BRÁNY NEBO VÝLOŽNÍKU NA 2T</t>
  </si>
  <si>
    <t>74B750</t>
  </si>
  <si>
    <t>SPOJENÍ DVOJICE T STOŽÁRŮ BŘEVÍNKEM</t>
  </si>
  <si>
    <t>74C311</t>
  </si>
  <si>
    <t>KŘÍŽENÍ SESTAV</t>
  </si>
  <si>
    <t>74C331</t>
  </si>
  <si>
    <t>DĚLIČ V TROLEJI VČETNĚ TABULKY</t>
  </si>
  <si>
    <t>74C332</t>
  </si>
  <si>
    <t>DĚLIČ V TROLEJI REGULOVATELNÝ NEBO NEUTRÁLNÍ VČETNĚ TABULKY</t>
  </si>
  <si>
    <t>74C345</t>
  </si>
  <si>
    <t>KOTVENÍ PEVNÉHO BODU NA DVOJICI BRAN</t>
  </si>
  <si>
    <t>74C431</t>
  </si>
  <si>
    <t>SMĚROVÁ LANA - PROUDOVÉ PROPOJENÍ</t>
  </si>
  <si>
    <t>74C511</t>
  </si>
  <si>
    <t>POHYBLIVÉ KOTVENÍ SESTAVY TV NA STOŽÁRU - 8 KN</t>
  </si>
  <si>
    <t>74C561</t>
  </si>
  <si>
    <t>PEVNÉ KOTVENÍ NA STOŽÁRU DO 15 KN - SESTAVA TV</t>
  </si>
  <si>
    <t>74C581</t>
  </si>
  <si>
    <t>TAŽENÍ TROLEJE 80 MM2 CU</t>
  </si>
  <si>
    <t>74C612</t>
  </si>
  <si>
    <t>PŘIPEVNĚNÍ OBOUSTRANNÉ LIŠTY PRO KOTVENÍ ZV, NV, OV</t>
  </si>
  <si>
    <t>74C633</t>
  </si>
  <si>
    <t>PŘIPEVNĚNÍ KONZOLY ZV, NV, OV PRO SVISLÝ ZÁVĚS PŘEPONKY NA STOŽÁR</t>
  </si>
  <si>
    <t>74C641</t>
  </si>
  <si>
    <t>SVISLÝ ZÁVĚS 1-2 LAN ZV, NV, OV</t>
  </si>
  <si>
    <t>74C651</t>
  </si>
  <si>
    <t>PŘIPOJENÍ LANA 95 CU NEBO 120 CU NA LANO ZV, NV, OV</t>
  </si>
  <si>
    <t>74C714</t>
  </si>
  <si>
    <t>ODPOJOVAČ NEBO ODPÍNAČ S UZEMŇOVACÍM NOŽEM NA STOŽÁRU TV</t>
  </si>
  <si>
    <t>74C723</t>
  </si>
  <si>
    <t>SVOD Z NAPÁJECÍHO PŘEVĚSU NA TV LANEM 120 CU</t>
  </si>
  <si>
    <t>74C731</t>
  </si>
  <si>
    <t>VLOŽENÁ IZOLACE V LANĚ NAPÁJECÍHO PŘEVĚSU BZ NEBO CU</t>
  </si>
  <si>
    <t>74C741</t>
  </si>
  <si>
    <t>PŘIPEVNĚNÍ KOTEVNÍ LIŠTY NAPÁJECÍHO PŘEVĚSU S 1 TŘMENEM NA STOŽÁR TV</t>
  </si>
  <si>
    <t>74C743</t>
  </si>
  <si>
    <t>PŘIPEVNĚNÍ KOTEVNÍ LIŠTY NAPÁJECÍHO PŘEVĚSU SE 3-6 TŘMENY NA STOŽÁR TV</t>
  </si>
  <si>
    <t>74C745</t>
  </si>
  <si>
    <t>KOTVENÍ LANA NAPÁJECÍHO PŘEVĚSU - 120 MM2 CU  S IZOLACÍ</t>
  </si>
  <si>
    <t>74C752</t>
  </si>
  <si>
    <t>PODPĚRNÝ IZOLÁTOR PRO NV NA LIŠTĚ, BRÁNĚ, STOŽÁRU</t>
  </si>
  <si>
    <t>74C761</t>
  </si>
  <si>
    <t>UKONČENÍ 1 NAPÁJECÍHO KABELU NA STOŽÁRU, VČETNĚ OMEZOVAČE PŘEPĚTÍ</t>
  </si>
  <si>
    <t>74C765</t>
  </si>
  <si>
    <t>UKONČENÍ 1 NAPÁJECÍHO KABELU NA STOŽÁRU S POJISTKOVÝM SPODKEM A OMEZOVAČEM PŘEPĚTÍ</t>
  </si>
  <si>
    <t>74C771</t>
  </si>
  <si>
    <t>POJISTKOVÁ PATRONA</t>
  </si>
  <si>
    <t>74C772</t>
  </si>
  <si>
    <t>PŘIPEVNĚNÍ 1 KRYTU NA STOŽÁR P, T, BP</t>
  </si>
  <si>
    <t>74C793</t>
  </si>
  <si>
    <t>RUČNÍ TAŽENÍ LANA NAPÁJECÍCH PŘEVĚSŮ 120 MM2 CU</t>
  </si>
  <si>
    <t>74C913</t>
  </si>
  <si>
    <t>OMEZOVAČ PŘEPĚTÍ NA STOŽÁRU VČETNĚ PŘIPOJENÍ NA TV, OV, NV</t>
  </si>
  <si>
    <t>viz příloha Technická zpráva</t>
  </si>
  <si>
    <t>74F425</t>
  </si>
  <si>
    <t>DEMONTÁŽ BRAN A KRAKORCŮ (VČETNĚ VYVĚŠENÍ A UKONČENÍ)</t>
  </si>
  <si>
    <t>74F427</t>
  </si>
  <si>
    <t>DEMONTÁŽ OVLÁDACÍ LÁVKY PRO ODPOJOVAČ VČETNĚ ŽEBŘÍKU</t>
  </si>
  <si>
    <t>74F428</t>
  </si>
  <si>
    <t>DEMONTÁŽ BŘEVÍNKA (PROPOJENÍ STOŽÁROVÝCH DVOJIC)</t>
  </si>
  <si>
    <t>74F432</t>
  </si>
  <si>
    <t>DEMONTÁŽ PŘÍČNÝCH LAN SMĚROVÝCH (VČETNĚ KOTVENÍ)</t>
  </si>
  <si>
    <t>74F434</t>
  </si>
  <si>
    <t>DEMONTÁŽ KONZOL SIK VČETNĚ ZÁVĚSŮ</t>
  </si>
  <si>
    <t>74F435</t>
  </si>
  <si>
    <t>DEMONTÁŽ ZÁVĚSŮ TV NA BRÁNĚ</t>
  </si>
  <si>
    <t>74F438</t>
  </si>
  <si>
    <t>DEMONTÁŽ ODTAHŮ TR A NL (SPOLEČNÝCH NEBO ODDĚLENÝCH)</t>
  </si>
  <si>
    <t>74F448</t>
  </si>
  <si>
    <t>DEMONTÁŽ KOTVENÍ PŘEVĚSU - JEDNODUCHÉ LANO</t>
  </si>
  <si>
    <t>74R400R</t>
  </si>
  <si>
    <t>Betonový dílec 40-60</t>
  </si>
  <si>
    <t xml:space="preserve">  SO 94-35-30</t>
  </si>
  <si>
    <t>ŽST Plzeň-Koterov, úpravy ZOK</t>
  </si>
  <si>
    <t>SO 94-35-30</t>
  </si>
  <si>
    <t>74E111</t>
  </si>
  <si>
    <t>NOSNÁ A PŘÍCHYTNÁ ARMATURA VŠECH TYPŮ NA STOŽÁR TV PRO KONZOLU PROSTOU</t>
  </si>
  <si>
    <t>74E112</t>
  </si>
  <si>
    <t>NOSNÁ A PŘÍCHYTNÁ ARMATURA VŠECH TYPŮ NA STOŽÁR TV PRO KONZOLU PODEPŘENOU NEBO VYVĚŠENOU</t>
  </si>
  <si>
    <t>74E121</t>
  </si>
  <si>
    <t>KONZOLA PRO ZOK PROSTÁ NA STOŽÁR TV NEBO NA NÁSTAVEC</t>
  </si>
  <si>
    <t>74E122</t>
  </si>
  <si>
    <t>KONZOLA PRO ZOK PODEPŘENÁ NEBO VYVĚŠENÁ NA STOŽÁR TV NEBO NA NÁSTAVEC</t>
  </si>
  <si>
    <t>74E211</t>
  </si>
  <si>
    <t>JEDNODUCHÉ KOTVENÍ ZOK NA STOŽÁR TV</t>
  </si>
  <si>
    <t>74E213</t>
  </si>
  <si>
    <t>OBOUSTRANNÉ KOTVENÍ ZOK NA PŘÍHRADOVÝ STOŽÁR TV</t>
  </si>
  <si>
    <t>74E325</t>
  </si>
  <si>
    <t>SPOJKA (NA STOŽÁRU NEBO V ZEMI), REZERVA A SVOD ZOK DO ZEMĚ NA STOŽÁRU TV VČETNĚ KRYTU</t>
  </si>
  <si>
    <t>74E421</t>
  </si>
  <si>
    <t>NOSNÁ ARMATURA ZOK SPIRÁLOVÁ NA KLADCE DO 70 M</t>
  </si>
  <si>
    <t>74E521</t>
  </si>
  <si>
    <t>KOTEVNÍ SPIRÁLOVÁ ARMATURA ZOK PRO TĚŽKÝ KABEL</t>
  </si>
  <si>
    <t>74E843</t>
  </si>
  <si>
    <t>VÝŠKOVÁ REGULACE ZÁVĚSNÉHO KABELU VN NEBO ZOK</t>
  </si>
  <si>
    <t>74ER01</t>
  </si>
  <si>
    <t>MĚŘENÍ PRŮCHODNOSTI OPTICKÝCH VLÁKEN (36 VL.)</t>
  </si>
  <si>
    <t xml:space="preserve">  SO 96-35-01</t>
  </si>
  <si>
    <t>ŽST Plzeň-Koterov - Starý Plzenec, trakční vedení</t>
  </si>
  <si>
    <t>SO 96-35-01</t>
  </si>
  <si>
    <t>viz. příloha výkaz výměr základů, stožárů a bran</t>
  </si>
  <si>
    <t>viz. příloha technická zpráva</t>
  </si>
  <si>
    <t>vit. příloha technická zpráva</t>
  </si>
  <si>
    <t>74B312</t>
  </si>
  <si>
    <t>STOŽÁR TV OCELOVÝ PROFILOVÝ NA SVORNÍKY, TYPU DS12, DÉLKY PŘES 10M DO 14 M VČETNĚ</t>
  </si>
  <si>
    <t>viz. příloha soupis sestavení</t>
  </si>
  <si>
    <t>viz. příloha příčné řezy</t>
  </si>
  <si>
    <t>viz. příloha tabulka kotvení</t>
  </si>
  <si>
    <t>TAŽENÍ NEREZOVÉHO LANA NÁSTAVKŮ 50 MM2 ,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</si>
  <si>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</si>
  <si>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74C631</t>
  </si>
  <si>
    <t>PŘIPEVNĚNÍ KONZOLY ZV, NV, OV PRO SVISLÝ ZÁVĚS NA STOŽÁR</t>
  </si>
  <si>
    <t>viz. příloha tabulka kotvení obcházecího vedení</t>
  </si>
  <si>
    <t>990  Poplatky za skládky</t>
  </si>
  <si>
    <t>D.2.3.4</t>
  </si>
  <si>
    <t>Ohřev výměn</t>
  </si>
  <si>
    <t xml:space="preserve">  SO 94-36-03</t>
  </si>
  <si>
    <t>ŽST Plzeň-Koterov, EOV</t>
  </si>
  <si>
    <t>SO 94-36-03</t>
  </si>
  <si>
    <t>dle pol. č. 13373B, bez dopravy 140km, přepočet m3 na tuny  6501.040/140*1.6=74.298 [A] 
dle pol. č. 13273B, bez dopravy 140km, přepočet m3 na tuny  11387.040/140*1.6=130.138 [B] 
dle pol. č. 13173B, bez dopravy 40km, přepočet m3 na tuny  (3302.768/140*1.6)-0.001=37.745 [C] 
Celkem: A+B+C=242.181 [D]</t>
  </si>
  <si>
    <t>dle pol. č. 746Z34, přepočet m3 na tuny  4*2.5=10.000 [A]</t>
  </si>
  <si>
    <t>dle pol. č. 111208 včetně koeficientu převodu m2 na tuny  2225*0.006=13.350 [A]</t>
  </si>
  <si>
    <t>50m žlabu po 15kg  50*0.015=0.750 [A] 
190m trubek po 5kg  190*0.005=0.950 [B] 
1ks kiosku hmotnosti 4tuny  1*4=4.000 [C] 
po 1 tuně z TS25kV (3ks)  3*1=3.000 [D] 
Celkem: A+B+C+D=8.700 [E]</t>
  </si>
  <si>
    <t>POPLATKY ZA LIKVIDACŮ ODPADŮ NEKONTAMINOVANÝCH - 16 02 14  ELEKTROŠROT (VYŘAZENÁ EL. ZAŘÍZENÍ A - PŘÍSTR. - AL, CU A VZ. KOVY)</t>
  </si>
  <si>
    <t>6ks ohřevů výhybek (EOV a POV) po 80kg  6*0.08=0.480 [A] 
4ks rozvaděčů (EOV a POV) po 150kg  4*0.15=0.600 [B] 
2ks čidel (EOV a POV) po 65kg  2*0.065=0.130 [C] 
2ks ovládacích rozvaděčů (EOV a POV) po 50kg  2*0.05=0.100 [D] 
Celkem: A+B+C+D=1.310 [E]</t>
  </si>
  <si>
    <t>POPLATKY ZA LIKVIDACŮ ODPADŮ NEBEZPEČNÝCH - 16 02 13*  TRAFA S OLEJEM NEBO S JINÝMI ŠKODLIVINAMI</t>
  </si>
  <si>
    <t>1ks transformátor hmotnosti 0,5tuny, odvoz 25km  1*0.5*25=12.500 [A]</t>
  </si>
  <si>
    <t>20m kabelu vn25kV po 5kg  20*0.005=0.100 [A] 
2000m kabelu nn po 5kg  2000*0.005=10.000 [B] 
Celkem: A+B=10.100 [C]</t>
  </si>
  <si>
    <t>délka výkopových prací na situaci č. 4  444+24+3*18+152+106+26+86+26+44+112+50+102+15+125+130+17+40+18=1 571.000 [A] 
délka výkopových prací na situaci č. 3  76+232+18+46+282=654.000 [B] 
Celkem: A+B=2 225.000 [C]</t>
  </si>
  <si>
    <t>délka plochy v šíři 2m dle pol. č.02911 na 50%  2*2225*0.5=2 225.000 [A]</t>
  </si>
  <si>
    <t>3ks jámy pro spojkování kabelu nn, objem spojkoviště  3,6m3  3*3.6=10.800 [A] 
základy pro 3ks rozvaděče REOV, po 1m3  3*1=3.000 [B] 
výkop pro základ 3ks trafokiosku  3*(2.4*2.4*0.5)=8.640 [C] 
výkop 35/30 pro hloubku uložení zemničů 300mm  3*(0.35*0.3*10.4)=3.276 [D] 
výkop 35/50 pro hloubku uložení zemničů 500mm  3*(0.35*0.5*15.2)=7.980 [E] 
výkop 35/70 pro hloubku uložení zemničů 700mm  3*(0.35*0.7*20)=14.700 [F] 
výkop 35/80 pro hloubku uložení zemničů 800mm  3*(0.35*0.8*20)=16.800 [G] 
výkop 35/80 pro oddálené uzemnění TS2-UNZ  0.35*0.8*(15+50)=18.200 [H] 
Celkem: A+B+C+D+E+F+G+H=83.396 [I]</t>
  </si>
  <si>
    <t>140km sanace a rekultivace odkaliště k.ú. Olešník 
3ks spojkoviště - odvoz 20% výkopku Olešník  3*3.6*0.2*140=302.400 [A] 
výkop pro základ 3ks trafokiosku - odvoz 100% výkopku Olešník  3*(2.4*2.4*0.5)*140=1 209.600 [B] 
základy pro 3ks rozvaděče REOV, po 1m3 - odvoz 20% výkopku Olešník  3*1*0.2*140=84.000 [C] 
výkop 35/30 pro hloubku uložení zemničů 300mm - odvoz 20% výkopku Olešník  3*(0.35*0.3*10.4)*0.2*140=91.728 [D] 
výkop 35/50 pro hloubku uložení zemničů 500mm - odvoz 20% výkopku Olešník  3*(0.35*0.5*15.2)*0.2*140=223.440 [E] 
výkop 35/70 pro hloubku uložení zemničů 700mm - odvoz 20% výkopku Olešník  3*(0.35*0.7*20)*0.2*140=411.600 [F] 
výkop 35/80 pro hloubku uložení zemničů 800mm - odvoz 20% výkopku Olešník  3*(0.35*0.8*20)*0.2*140=470.400 [G] 
výkop 35/80 pro oddálené uzemnění TS2-UNZ - odvoz 20% výkopku Olešník  0.35*0.8*(15+50)*0.2*140=509.600 [H] 
Celkem: A+B+C+D+E+F+G+H=3 302.768 [I]</t>
  </si>
  <si>
    <t>výkopy 65/120 v situaci č.4  0.65*1.2*(18+18+18)=42.120 [A] 
výkopy 35/80 v situaci č.4  0.35*0.8*(15+102)=32.760 [B] 
výkopy 35/50 v situaci č.4  0.35*0.5*(444+152+106+86+44+112+50+125+130+17+40)=228.550 [C] 
výkopy 35/50 v situaci č.3  0.35*0.5*(76+232+282)=103.250 [D] 
Celkem: A+B+C+D=406.680 [E]</t>
  </si>
  <si>
    <t>140km sanace a rekultivace odkaliště k.ú. Olešník 
výkopy 65/120 v situaci č.4 - odvoz 20% výkopkuOlešník  0.2*0.65*1.2*(18+18+18)*140=1 179.360 [A] 
výkopy 35/80 v situaci č.4- odvoz 20% výkopku Olešník  0.2*0.35*0.8*(15+102)*140=917.280 [B] 
výkopy 35/50 v situaci č.4- odvoz 20% výkopku Olešník  0.2*0.35*0.5*(444+152+106+86+44+112+50+125+130+17+40)*140=6 399.400 [C] 
výkopy 35/50 v situaci č.3- odvoz 20% výkopku Olešník  0.2*0.35*0.5*(76+232+282)*140=2 891.000 [D] 
Celkem: A+B+C+D=11 387.040 [E]</t>
  </si>
  <si>
    <t>pažená šachta 65/190, délky 18m, v km 343,770  0.65*1.9*18=22.230 [A] 
pažená šachta 65/240, délky 24m, v km 344,552  0.65*2.4*24=37.440 [B] 
pažená šachta 65/290, délky 26m, v km 344,786  0.65*2.9*26=49.010 [C] 
pažená šachta 65/280, délky 26m, v km 344,897  0.65*2.8*26=47.320 [D] 
pažená šachta 65/250, délky 26m, v km 345,488  0.65*2.5*26=42.250 [E] 
pažená šachta 65/290, délky 18m, v km 345,965  0.65*2.5*18=29.250 [F] 
Celkem: A+B+C+D+E+F=227.500 [G]</t>
  </si>
  <si>
    <t>140km sanace a rekultivace odkaliště k.ú. Olešník 
pažená šachta 65/190, délky 18m, v km 343,770 - odvoz 20% výkopku odvoz  0.65*1.9*18*0.2*140=622.440 [A] 
pažená šachta 65/240, délky 24m, v km 344,552 - odvoz 20% výkopku odvoz  0.65*2.4*24*0.2*140=1 048.320 [B] 
pažená šachta 65/290, délky 26m, v km 344,712 - odvoz 20% výkopku odvoz  0.65*2.9*26*0.2*140=1 372.280 [C] 
pažená šachta 65/280, délky 26m, v km 344,897 - odvoz 20% výkopku odvoz  0.65*2.8*26*0.2*140=1 324.960 [D] 
pažená šachta 65/250, délky 26m, v km 345,488 - odvoz 20% výkopku odvoz  0.65*2.5*26*0.2*140=1 183.000 [E] 
pažená šachta 65/290, délky 18m, v km 345,965 - odvoz 20% výkopku odvoz  0.65*2.9*18*0.2*140=950.040 [F] 
Celkem: A+B+C+D+E+F=6 501.040 [G]</t>
  </si>
  <si>
    <t>dle pol. č. 13373  227.5=227.500 [A] 
dle pol. č. 13273  406.68=406.680 [B] 
dle pol. č. 13173  83.396=83.396 [C] 
Celkem: A+B+C=717.576 [D]</t>
  </si>
  <si>
    <t>3ks spojkoviště po 3,6m3 - zásyp spojky pískem v objemu 15% výkopku  3*3.6*0.15=1.620 [A] 
podkladní štěrkodrť frakce 0-32 pod železobetonový základ kiosku  3*((2.6*2.6*0.5)-(2.6*2.6*0.2))=6.084 [B] 
Celkem: A+B=7.704 [C]</t>
  </si>
  <si>
    <t>dle pol. č. 111208  4450=4 450.000 [A]</t>
  </si>
  <si>
    <t>obetonování chrániček v šachtách, 1,5 násobek DN160 = výška betonu 24cm  0.24*0.65*(18+24+18+26+26+26)=21.528 [A] 
podkladní beton pod železobetonový základ  2.6*2.6*0.1*3=2.028 [B] 
Celkem: A+B=23.556 [C]</t>
  </si>
  <si>
    <t>936384</t>
  </si>
  <si>
    <t>DROBNÉ DOPLŇK KONSTR BETON MONOLIT DO C25/30 S VÝZTUŽÍ</t>
  </si>
  <si>
    <t>železobetonový základ pro trafostanici TS25kV (3ks), viz popis armování ve Výkresu uzemnění č. 6  2.6*2.6*0.2*3=4.056 [A]</t>
  </si>
  <si>
    <t>plastový žlab šíře 100mm, dle situace č. 4  152+106+86+44+112+50+102+15+125+130+17+40=979.000 [A] 
plastový žlab šíře 100mm, dle situace č. 3  76=76.000 [B] 
Celkem: A+B=1 055.000 [C]</t>
  </si>
  <si>
    <t>betonový žlab TK2 dle situace č. 4  3*18=54.000 [A] 
plastový žlab šíře 200mm, dle situace č. 4  444+234=678.000 [B] 
plastový žlab šíře 200mm, dle situace č. 3  232+46+282=560.000 [C] 
Celkem: A+B+C=1 292.000 [D]</t>
  </si>
  <si>
    <t>dle popisu výkopu šachet na situaci č. 4  3*24+4*26+1*26+9*26+2*18=472.000 [A] 
dle popisu výkopu šachet na situaci č. 3  3*18=54.000 [B] 
Celkem: A+B=526.000 [C]</t>
  </si>
  <si>
    <t>702901</t>
  </si>
  <si>
    <t>ZASYPÁNÍ KABELOVÉHO ŽLABU VRSTVOU Z PŘESÁTÉHO PÍSKU SVĚTLÉ ŠÍŘKY DO 120 MM</t>
  </si>
  <si>
    <t>dle pol. č. 702111  1055=1 055.000 [A]</t>
  </si>
  <si>
    <t>702902</t>
  </si>
  <si>
    <t>ZASYPÁNÍ KABELOVÉHO ŽLABU VRSTVOU Z PŘESÁTÉHO PÍSKU SVĚTLÉ ŠÍŘKY PŘES 120 DO 250 MM</t>
  </si>
  <si>
    <t>dle pol. č. 702112  1292=1 292.000 [A]</t>
  </si>
  <si>
    <t>12 polí rozvaděče RH v rozvodně nn, TS22/0,4kV Koterov  12=12.000 [A] 
počet hlavních tras do rozvaděče REOV3 dle situace č. 4  5=5.000 [B] 
počet hlavních tras do rozvaděče RZZ v rozvodně nn, dle situace č. 4  1=1.000 [C] 
počet hlavních tras do trafostanice TS3-EOV dle situace č. 4  2=2.000 [D] 
počet hlavních tras do trafostanice TS2-UNZ dle situace č. 4  2=2.000 [E] 
počet hlavních tras do trafostanice TS1-EOV dle situace č. 4  3=3.000 [F] 
počet hlavních tras do rozvaděče REOV2 dle situace č. 4  6=6.000 [G] 
počet hlavních tras do rozvaděče REOV1 dle situace č. 3  3=3.000 [H] 
Celkem: A+B+C+D+E+F+G+H=34.000 [I]</t>
  </si>
  <si>
    <t>703755</t>
  </si>
  <si>
    <t>PROTIPOŽÁRNÍ UCPÁVKA PROSTUPU KABELOVÉHO PR. DO 200MM, DO EI 90 MIN.</t>
  </si>
  <si>
    <t>kabelová ucpávka DN160 kabelové šachty (2ks 9-ti komor, vstup / výstup) do objektu TS22kV  2*2*9=36.000 [A] 
prostup 3x DN160 v podlaze mezi rozvodnou nn a Stavědlovou ústřednou, v TS220,4kV Koterov (napájení UNZ z trakce)  2*3=6.000 [B] 
Celkem: A+B=42.000 [C]</t>
  </si>
  <si>
    <t>součet pol. č. 703751 + pol. č. 703755  34+42=76.000 [A]</t>
  </si>
  <si>
    <t>dle pol. č. 02911, křížení cca po 25m  2225/25=89.000 [A]</t>
  </si>
  <si>
    <t>dle pol. č. 702222  526=526.000 [A]</t>
  </si>
  <si>
    <t>ekvipotenciální práh dle výkresu uzemnění č. 6  1.1*(3*104.4+3*152.+3*20+3*20)=</t>
  </si>
  <si>
    <t>zemnící tyče délky 2m, dle výkresu uzemnění č. 6  3*4+5=17.000 [A]</t>
  </si>
  <si>
    <t>dle výkresu uzemnění č. 6  3*20=60.000 [A]</t>
  </si>
  <si>
    <t>dle pol. č. 741C02  60=60.000 [A]</t>
  </si>
  <si>
    <t>po 1ks pro každou TS25kV  3=3.000 [A]</t>
  </si>
  <si>
    <t>741C12</t>
  </si>
  <si>
    <t>ZKUŠEBNÍ JÍMKA, UZEMNĚNÍ VENKOVNÍ DO ZPEVNĚNÉ PLOCHY</t>
  </si>
  <si>
    <t>pro TS2-UNZ dle výkresu uzemnění č. 6  1=1.000 [A]</t>
  </si>
  <si>
    <t>741I03</t>
  </si>
  <si>
    <t>ODDĚLOVACÍ JISKŘIŠTĚ UZAVŘENÉ V PLASTOVÉM POUZDRU</t>
  </si>
  <si>
    <t>průrazka UPO 500 - součást TS25/0,4kV - viz Výkres uzemnění č. 6  3=3.000 [A]</t>
  </si>
  <si>
    <t>741I07</t>
  </si>
  <si>
    <t>SMRŠTITELNÁ TRUBIČKA ČERNÁ PRO PRŮMĚR DO 16 MM, PÁSEK 30 MM PRO JEDEN PŘIPOJOVACÍ BOD ZEMĚ/VZDUCH</t>
  </si>
  <si>
    <t>7425A2</t>
  </si>
  <si>
    <t>KABEL VN - JEDNOŽÍLOVÝ, 35-AXEKVCE(Y) OD 95 DO 150 MM2</t>
  </si>
  <si>
    <t>kabel AXEKCEY 28,9/50kV 1x150, dle kabelového seznamu  3*100=300.000 [A]</t>
  </si>
  <si>
    <t>742A23</t>
  </si>
  <si>
    <t>KABELOVÁ KONCOVKA VN VNITŘNÍ JEDNOŽÍLOVÁ PRO KABELY PŘES 6 KV OD 185 DO 300 MM2</t>
  </si>
  <si>
    <t>pro TS25/0,4kV  3=3.000 [A]</t>
  </si>
  <si>
    <t>pro připojení odpojovače Z108, Z118, Z128  3=3.000 [A]</t>
  </si>
  <si>
    <t>kabel H07V-K (CYA) zž 50mm2  240=240.000 [A] 
kabel H07V-K (CYA) zž 35mm2  240=240.000 [B] 
Celkem: A+B=480.000 [C]</t>
  </si>
  <si>
    <t>CHBU zž 120mm2, dle kabelového seznamu  700=700.000 [A] 
kabel 1-YY černý 95mm2  3*24=72.000 [B] 
Celkem: A+B=772.000 [C]</t>
  </si>
  <si>
    <t>kabel 1-YY černý 240mm2  3*24=72.000 [A]</t>
  </si>
  <si>
    <t>kabel CYKY-O 2x1  60=60.000 [A]</t>
  </si>
  <si>
    <t>kabel PRAZov 4x6, viz Seznam kabelů EOV napájecích  2113=2 113.000 [A] 
kabel PRAZov 4x4, viz Seznam kabelů EOV napájecích  2340=2 340.000 [B] 
kabel CYKY-O 4x4, viz Seznam kabelů EOV ovládacích  355=355.000 [C] 
Celkem: A+B+C=4 808.000 [D]</t>
  </si>
  <si>
    <t>kabel 1-CYKY-J 4x95  8=8.000 [A]</t>
  </si>
  <si>
    <t>742H25</t>
  </si>
  <si>
    <t>KABEL NN ČTYŘ- A PĚTIŽÍLOVÝ AL S PLASTOVOU IZOLACÍ OD 150 DO 240 MM2</t>
  </si>
  <si>
    <t>kabel 1-AYKY-O 4x150  150=150.000 [A] 
kabel 1-AYKY-O 4x240  1295=1 295.000 [B] 
Celkem: A+B=1 445.000 [C]</t>
  </si>
  <si>
    <t>742I12</t>
  </si>
  <si>
    <t>KABEL NN CU OVLÁDACÍ 7-12ŽÍLOVÝ OD 4 DO 6 MM2</t>
  </si>
  <si>
    <t>kabel CYKY-O 12x4, viz Seznam kabelů EOV ovládacích  205=205.000 [A]</t>
  </si>
  <si>
    <t>kabel LAM TWIN FTP kat.5E 4x2x0,5, viz Seznam kabelů EOV ovládacích  25=25.000 [A]</t>
  </si>
  <si>
    <t>kabely H07V-K (CYA) zž 35mm2, 50mm2  2*2=4.000 [A]</t>
  </si>
  <si>
    <t>kabely 3x (1-YY) 95mm2, CHBU zž 120mm2  2*3+2=8.000 [A]</t>
  </si>
  <si>
    <t>kabel 3x (1-YY) 240mm2  2*3=6.000 [A]</t>
  </si>
  <si>
    <t>kabel CYKY-O 2x1  2=2.000 [A]</t>
  </si>
  <si>
    <t>15ks kabelů PRAZov 4x6  2*15=30.000 [A] 
24ks kabelů PRAZov 4x4  2*24=48.000 [B] 
4ks kabelů CYKY-O 4x4  2*4=8.000 [C] 
Celkem: A+B+C=86.000 [D]</t>
  </si>
  <si>
    <t>742L14</t>
  </si>
  <si>
    <t>UKONČENÍ DVOU AŽ PĚTIŽÍLOVÉHO KABELU V ROZVADĚČI NEBO NA PŘÍSTROJI OD 70 DO 120 MM2</t>
  </si>
  <si>
    <t>1ks kabel 1-AYKY-J 4x95  2*1=2.000 [A]</t>
  </si>
  <si>
    <t>742L15</t>
  </si>
  <si>
    <t>UKONČENÍ DVOU AŽ PĚTIŽÍLOVÉHO KABELU V ROZVADĚČI NEBO NA PŘÍSTROJI OD 150 DO 240 MM2</t>
  </si>
  <si>
    <t>1ks kabel 1-AYKY-J 4x240  2*1=2.000 [A] 
1ks kabel 1-AYKY-J 4x150  2*1=2.000 [B] 
Celkem: A+B=4.000 [C]</t>
  </si>
  <si>
    <t>742L25</t>
  </si>
  <si>
    <t>UKONČENÍ DVOU AŽ PĚTIŽÍLOVÉHO KABELU KABELOVOU SPOJKOU OD 150 DO 240 MM2</t>
  </si>
  <si>
    <t>spojka kabelu 1-AYKY-O 4x240 délky 1295m po 500m  3=3.000 [A]</t>
  </si>
  <si>
    <t>742M12</t>
  </si>
  <si>
    <t>UKONČENÍ 7-12ŽÍLOVÉHO KABELU V ROZVADĚČI NEBO NA PŘÍSTROJI OD 4 DO 6 MM2</t>
  </si>
  <si>
    <t>3ks kabelů CYKY-O 12x4, viz Seznam kabelů EOV ovládacích  3*2=6.000 [A]</t>
  </si>
  <si>
    <t>kabel WL102 v šachtách dle Situace č. 3 a č. 4  18+24=42.000 [A]</t>
  </si>
  <si>
    <t>kabely pro EOV v šachtách dle Situace č. 4  26*(3+6)+10*(6+3)+3*26+1*26+18*(3+3)=536.000 [A]</t>
  </si>
  <si>
    <t>9ks kabelů dle Seznamu kabelů EOV ovládacích  9=9.000 [A] 
50ks kabelů dle Seznamu kabelů EOV napájecích  50=50.000 [B] 
Celkem: A+B=59.000 [C]</t>
  </si>
  <si>
    <t>742P18</t>
  </si>
  <si>
    <t>NAPOJENÍ ZPĚTNÉHO VODIČE NA KOLEJ KOLÍKOVÝM SPOJEM</t>
  </si>
  <si>
    <t>dle Výkresu uzemnění č. 6  3*3=9.000 [A]</t>
  </si>
  <si>
    <t>743752</t>
  </si>
  <si>
    <t>ROZVADĚČ - OCHRANNÁ MŘÍŽ KONSTRUKCE OCELOVÁ DO Š. 1500MM, KOMPLETNÍ DODÁVKA</t>
  </si>
  <si>
    <t>3ks ochranné mříže pro rozvaděče REOV  3=3.000 [A]</t>
  </si>
  <si>
    <t>743812</t>
  </si>
  <si>
    <t>VÝSTROJ EOV PRO VÝHYBKU  JEDNODUCHOU TVARU 1:9-300, 1:11-300</t>
  </si>
  <si>
    <t>výhybka J60-1:11-300 - viz Tabulka výhybek v příloze TZ  2=2.000 [A]</t>
  </si>
  <si>
    <t>743813</t>
  </si>
  <si>
    <t>VÝSTROJ EOV PRO VÝHYBKU  JEDNODUCHOU TVARU 1:12-500</t>
  </si>
  <si>
    <t>výhybka J49-1:12-500 - viz Tabulka výhybek v příloze TZ  2=2.000 [A] 
výhybka J60-1:12-500 - viz Tabulka výhybek v příloze TZ  8=8.000 [B] 
Celkem: A+B=10.000 [C]</t>
  </si>
  <si>
    <t>743815</t>
  </si>
  <si>
    <t>VÝSTROJ EOV PRO VÝHYBKU  JEDNODUCHOU TVARU 1:18,5-1200</t>
  </si>
  <si>
    <t>výhybka J60-1:18,5-1200 - viz Tabulka výhybek v příloze TZ  1=1.000 [A]</t>
  </si>
  <si>
    <t>743821</t>
  </si>
  <si>
    <t>VÝSTROJ EOV PRO VÝHYBKU  OBLOUKOVOU TVARU 1:7,5-190, 1:9-190</t>
  </si>
  <si>
    <t>výhybka Obl-o49-1:6,6-190 - viz Tabulka výhybek v příloze TZ  1=1.000 [A]</t>
  </si>
  <si>
    <t>743911</t>
  </si>
  <si>
    <t>ROZVADĚČ EOV SILOVÝ NAPÁJECÍ S PLC ŘÍDÍCÍM SYSTÉMEM DO 8 KS ZÁKLADNÍCH VÝHYBEK S PROUDOVÝMI CHRÁNIČI</t>
  </si>
  <si>
    <t>rozvaděče REOV1, REOV2, REOV3 - viz Přehledové schéma č. 2 a Schémata rozvaděčů č. 7, 8, 9, 10  3=3.000 [A]</t>
  </si>
  <si>
    <t>743931</t>
  </si>
  <si>
    <t>ROZVADĚČ EOV - ROZŠÍŘENÍ O MĚŘENÍ SPOTŘEBY EL. ENERGIE</t>
  </si>
  <si>
    <t>viz Přehledové schéma č. 2  3=3.000 [A]</t>
  </si>
  <si>
    <t>743932</t>
  </si>
  <si>
    <t>ROZVADĚČ EOV - SOFTWARE PRO ZAČLENĚNÍ TECHNOLOGICKÉHO CELKU EOV DO DÁLKOVÉ DIAGNOSTIKY TS ŽDC</t>
  </si>
  <si>
    <t>instalace softwaru pro začlení technologického celku EOV do dálkové diagnostiky TS ŽDC  1=1.000 [A]</t>
  </si>
  <si>
    <t>743936</t>
  </si>
  <si>
    <t>ROZVADĚČ EOV - SADA KOLEJOVÉHO TEPLOMĚRU, ČIDLA SRÁŽEK A VENKOVNÍ TEPLOTY</t>
  </si>
  <si>
    <t>čidla WHR dle Přehledového schéma č. 2  3=3.000 [A]</t>
  </si>
  <si>
    <t>743951</t>
  </si>
  <si>
    <t>ROZVADĚČ EOV/VO S NADŘAZENÝM OVLADAČEM - HARDWARE + ZÁKLADNÍ SOFTWARE</t>
  </si>
  <si>
    <t>společný nadřízený rozváděč EOV a OSV v rozvodně nn  1=1.000 [A]</t>
  </si>
  <si>
    <t>743952</t>
  </si>
  <si>
    <t>ROZVADĚČ EOV S NADŘAZENÝM OVLADAČEM - SOFTWARE A PARAMETRIZACE NA 1 KS VÝHYBKY/VĚTVE OSVĚTLENÍ</t>
  </si>
  <si>
    <t>14ks výhybek vybavených EOV dle Tabulky výhybek v příloze TZ  14=14.000 [A]</t>
  </si>
  <si>
    <t>743953</t>
  </si>
  <si>
    <t>ROZVADĚČ EOV/VO S NADŘAZENÝM OVLADAČEM - VERIFIKACE POVELŮ A SIGNÁLŮ NA 1 KS ROZVADĚČE EOV/OSVĚTLENÍ</t>
  </si>
  <si>
    <t>3ks rozvaděčů REOV - viz Přehledové schéma č. 2  3=3.000 [A]</t>
  </si>
  <si>
    <t>743962</t>
  </si>
  <si>
    <t>EOV/VO, KLIENTSKÉ PRACOVIŠTĚ - HARDWARE + ZÁKLADNÍ SOFTWARE</t>
  </si>
  <si>
    <t>servisní klient DDTS, s přístupem do technologické datové sítě TDS  1=1.000 [A]</t>
  </si>
  <si>
    <t>745285</t>
  </si>
  <si>
    <t>POJISTKOVÁ PATRONA VN</t>
  </si>
  <si>
    <t>VN pojistka 10A - součást TS25/0,4kV - viz Výkres uzemnění č. 6  3=3.000 [A]</t>
  </si>
  <si>
    <t>transformátory TS1, TS2, TS3 - viz Přehledové schéma č. 2  3=3.000 [A]</t>
  </si>
  <si>
    <t>745622</t>
  </si>
  <si>
    <t>TRANSFORMÁTOR DRÁŽNÍ PRO NAPÁJENÍ Z TV 25/0,4 KV PŘES 90 KVA</t>
  </si>
  <si>
    <t>transformátor TS1 160kVA - 25/2x0,23kV pro TS1-EOV  1=1.000 [A] 
transformátor TS2 60kVA - 25/2x0,200kV pro TS2-UNZ  1=1.000 [B] 
transformátor TS3 60kVA - 25/2x0,23kV pro TS3-EOV  1=1.000 [C] 
Celkem: A+B+C=3.000 [D]</t>
  </si>
  <si>
    <t>745A32</t>
  </si>
  <si>
    <t>TRAFOSTANICE DRÁŽNÍ KIOSKOVÁ 25/0,4 KV PRO NAPÁJENÍ EOV NEBO ZZ Z TV PŘES 90 KVA</t>
  </si>
  <si>
    <t>3ks trafostanice TS25/0,4kV  3=3.000 [A]</t>
  </si>
  <si>
    <t>745A41</t>
  </si>
  <si>
    <t>TRAFOSTANICE DRÁŽNÍ - ROZVADĚČ K TRAFOSTANICI 25/0,4 KV</t>
  </si>
  <si>
    <t>3ks rozvaděčů pro měření elektrické energie v TS25/0,4kV - viz Přehledové schéma č. 2  3=3.000 [A]</t>
  </si>
  <si>
    <t>709611</t>
  </si>
  <si>
    <t>DEMONTÁŽ KABELOVÉHO ŽLABU/LIŠTY VČETNĚ KRYTU</t>
  </si>
  <si>
    <t>demontáž stávajícího žlabu EOV  50=50.000 [A]</t>
  </si>
  <si>
    <t>709612</t>
  </si>
  <si>
    <t>DEMONTÁŽ CHRÁNIČKY/TRUBKY</t>
  </si>
  <si>
    <t>demontáž 190m plynových trubek POV - viz Situace č. 5  190=190.000 [A]</t>
  </si>
  <si>
    <t>demontáž stávajícího kabelového vedení nn z EOV a POV  2000=2 000.000 [A]</t>
  </si>
  <si>
    <t>demontáž stávajícího kabelového svodu vn 25kV do TS 25/0,4kV  20=20.000 [A]</t>
  </si>
  <si>
    <t>742Z92</t>
  </si>
  <si>
    <t>3 tuny komunálního odpadu z každé TS25kV, odvoz 25km  3*25=75.000 [A] 
smýcené keře dle pol. č. 015160, odvoz 25km  26.7*25=667.500 [B] 
50m žlabu po 15kg, odvoz 25km  50*0.015*25=18.750 [C] 
190m trubek po 5kg, odvoz 25km  190*0.005*25=23.750 [D] 
2000m kabelu nn po 5kg, odvoz 25km  2000*0.005*25=250.000 [E] 
20m kabelu vn25kV po 5kg, odvoz 25km  20*0.005*25=2.500 [F] 
6ks ohřevů výhybek po 80kg, odvoz 25km  6*0.08*25=12.000 [G] 
4ks rozvaděčů po 150kg, odvoz 25km  4*0.15*25=15.000 [H] 
2ks čidel po 65kg, odvoz 25km  2*0.065*25=3.250 [I] 
2ks ovládacích rozvaděčů po 50kg, odvoz 25km  2*0.05*25=2.500 [J] 
1ks transformátor hmotnosti 0,5tuny, odvoz 25km  1*0.5*25=12.500 [K] 
1ks kiosku hmotnosti 4tuny, odvoz 25km  1*4*25=100.000 [L] 
4m3 betonových základů  po 2,5tuny, odvoz 25km  4*2.5*25=250.000 [M] 
Celkem: A+B+C+D+E+F+G+H+I+J+K+L+M=1 432.750 [N]</t>
  </si>
  <si>
    <t>743Z41</t>
  </si>
  <si>
    <t>DEMONTÁŽ ZAŘÍZENÍ EOV NA VÝHYBCE</t>
  </si>
  <si>
    <t>demontáž 5ks ohřevu výhybky č. 5 (POV) - viz Technická zpráva  5=5.000 [A] 
demontáž ohřevu výhybky č. 5 (EOV) - viz Technická zpráva  1=1.000 [B] 
Celkem: A+B=6.000 [C]</t>
  </si>
  <si>
    <t>743Z42</t>
  </si>
  <si>
    <t>DEMONTÁŽ NAPÁJECÍHO ROZVADĚČE PRO ZAŘÍZENÍ EOV</t>
  </si>
  <si>
    <t>demontáž centrální řídící skříně POV, regulační a elektrické skříně tlaku plynu - viz Technická zpráva  3=3.000 [A] 
demontáž rozvaděče REOV výhybky č. 5 - viz Technická zpráva  1=1.000 [B] 
Celkem: A+B=4.000 [C]</t>
  </si>
  <si>
    <t>743Z43</t>
  </si>
  <si>
    <t>DEMONTÁŽ ČIDEL AUTOMATICKÉHO CHODU EOV</t>
  </si>
  <si>
    <t>demontáž čidla POV  1=1.000 [A] 
demontáž čidla EOV  1=1.000 [B] 
Celkem: A+B=2.000 [C]</t>
  </si>
  <si>
    <t>743Z44</t>
  </si>
  <si>
    <t>DEMONTÁŽ OVLADAČE PRO ZAŘÍZENÍ EOV</t>
  </si>
  <si>
    <t>demontáž ovládací skříně POV v Dopravní kanceláři  1=1.000 [A] 
demontáž ovládací skříně EOV v Dopravní kanceláři  1=1.000 [B] 
Celkem: A+B=2.000 [C]</t>
  </si>
  <si>
    <t>vypnutí TS25/0,4kV u výhybky č. 5 (EOV)  1=1.000 [A]</t>
  </si>
  <si>
    <t>745Z23</t>
  </si>
  <si>
    <t>DEMONTÁŽ VN POJISTKOVÉHO SPODKU VČETNĚ POJISTKOVÝCH PATRON</t>
  </si>
  <si>
    <t>demontáž VN pojistky u TS25/0,4kV (EOV)  1=1.000 [A]</t>
  </si>
  <si>
    <t>745Z33</t>
  </si>
  <si>
    <t>DEMONTÁŽ TRANSFORMÁTORU VN/NN DO 160 KVA</t>
  </si>
  <si>
    <t>demontáž transformátoru v TS25/0,4kV (EOV)  1=1.000 [A]</t>
  </si>
  <si>
    <t>745Z41</t>
  </si>
  <si>
    <t>DEMONTÁŽ KIOSKOVÉ TRAFOSTANICE/ROZVODNY</t>
  </si>
  <si>
    <t>demontáž trafostanice TS25/0,4kV (EOV)  1=1.000 [A]</t>
  </si>
  <si>
    <t>746Z34</t>
  </si>
  <si>
    <t>DEMONTÁŽE BETONOVÝCH ZÁKLADŮ</t>
  </si>
  <si>
    <t>demontáž betonových základů pod TS25/0,4kV (EOV), půdorys cca 4x2m, hloubky do 0,5m  4*2*0.5=4.000 [A]</t>
  </si>
  <si>
    <t>3ks TS25/0,4kV  3=3.000 [A]</t>
  </si>
  <si>
    <t>CELKOVÁ PROHLÍDKA, ZKOUŠENÍ, MĚŘENÍ A VYHOTOVENÍ VÝCHOZÍ REVIZNÍ ZPRÁVY, PRO OBJEM IN PŘES 500 DO - 1000 TIS. KČ</t>
  </si>
  <si>
    <t>3ks rozvaděčů REOV  3=3.000 [A] 
3ks TS25/0,4kV  3=3.000 [B] 
Celkem: A+B=6.000 [C]</t>
  </si>
  <si>
    <t>systém EOV  1=1.000 [A]</t>
  </si>
  <si>
    <t>747411</t>
  </si>
  <si>
    <t>MĚŘENÍ ZEMNÍCH ODPORŮ - ZEMNIČE PRVNÍHO NEBO SAMOSTATNÉHO</t>
  </si>
  <si>
    <t>747413</t>
  </si>
  <si>
    <t>MĚŘENÍ ZEMNÍCH ODPORŮ - ZEMNICÍ SÍTĚ DÉLKY PÁSKU DO 100 M</t>
  </si>
  <si>
    <t>oddálené uzemnění TS2-UNZ  1=1.000 [A]</t>
  </si>
  <si>
    <t>5ks kabelů- viz Tabulka kabelů EOV ovládacích  5=5.000 [A] 
39ks kabelů- viz Tabulka kabelů EOV napájecích  39=39.000 [B] 
Celkem: A+B=44.000 [C]</t>
  </si>
  <si>
    <t>5ks kabelů- viz Tabulka kabelů EOV napájecích  5=5.000 [A]</t>
  </si>
  <si>
    <t>3ks kabelů- viz Tabulka kabelů EOV napájecích  3=3.000 [A]</t>
  </si>
  <si>
    <t>4ks kabelů- viz Tabulka kabelů EOV ovládacích  4=4.000 [A]</t>
  </si>
  <si>
    <t>747614</t>
  </si>
  <si>
    <t>MĚŘENÍ FUNKČNÍHO PROPOJENÍ VODIČE PEN S KOLEJÍ</t>
  </si>
  <si>
    <t>dle pol. č. 742P18  9=9.000 [A]</t>
  </si>
  <si>
    <t>3ks rozvaděčů REOV po 72hod  3*72=216.000 [A] 
3ks TS25/0,4kV po 72hod  3*72=216.000 [B] 
Celkem: A+B=432.000 [C]</t>
  </si>
  <si>
    <t>3ks rozvaděčů REOV po 24hod  3*24=72.000 [A] 
3ks TS25/0,4kV po 24hod  3*24=72.000 [B] 
Celkem: A+B=144.000 [C]</t>
  </si>
  <si>
    <t>3ks TS25/0,4kV po 72hod - Správa SEE Plzeň - trakční vedení  3*72=216.000 [A] 
1 provozovatel stávajícího systému EOV po 72hod - Správa SEE Plzeň  1*72=72.000 [B] 
3 provozovatelé různých částí stávajícího systému POV po 72hod - Správa SEE Plzeň, firma DOSTA, provozovatel distribuční soustavy plynu  3*72=216.000 [C] 
Celkem: A+B+C=504.000 [D]</t>
  </si>
  <si>
    <t>747706</t>
  </si>
  <si>
    <t>ZJIŠŤOVÁNÍ STÁVAJÍCÍHO STAVU ROZVODŮ NN</t>
  </si>
  <si>
    <t>1 provozovatel stávajícího systému EOV po 24hod - Správa SEE Plzeň  1*24=24.000 [A] 
provozovatelé různých částí stávajícího systému POV po 24hod - Správa SEE Plzeň, firma DOSTA, provozovatel distribuční soustavy plynu  3*24=72.000 [B] 
Celkem: A+B=96.000 [C]</t>
  </si>
  <si>
    <t>747707</t>
  </si>
  <si>
    <t>PROVOZ MOBILNÍHO NÁHRADNÍHO ZDROJE DO 32 KVA</t>
  </si>
  <si>
    <t>3ks TS25kV po 24hod  3*24=72.000 [A]</t>
  </si>
  <si>
    <t>D.2.3.6</t>
  </si>
  <si>
    <t>Rozvody vn, nn, osvětlení a dálkové ovládání odpojovačů</t>
  </si>
  <si>
    <t xml:space="preserve">  SO 93-36-01</t>
  </si>
  <si>
    <t>Ústřední stavědlo - Plzeň-Koterov, kabel  22kV SŽDC</t>
  </si>
  <si>
    <t>SO 93-36-01</t>
  </si>
  <si>
    <t>dle pol. č. 13373B, bez dopravy 140km, přepočet m3 na tuny  640.640/140*1.6=7.322 [A] 
dle pol. č. 13273B, bez dopravy 140km, přepočet m3 na tuny  63161.280/140*1.6=721.843 [B] 
dle pol. č. 13173B, bez dopravy 140km, přepočet m3 na tuny  504/140*1.6=5.760 [C] 
Celkem: A+B+C=734.925 [D]</t>
  </si>
  <si>
    <t>POPLATKY ZA LIKVIDACŮ ODPADŮ NEKONTAMINOVANÝCH - 17 01 02  STAVEBNÍ A DEMOLIČNÍ SUŤ (CIHLY)</t>
  </si>
  <si>
    <t>4 tuny stavební a demoliční sutě po zděné kompenzaci trafostanice PM 0485  4=4.000 [A]</t>
  </si>
  <si>
    <t>4m3 po 2,5 tuny - vybourané betonové základy trafostanice PM 0485  4*2.5=10.000 [A]</t>
  </si>
  <si>
    <t>dle pol. č. 111208 včetně koeficientu převodu m2 na tuny  2998*0.006=17.988 [A]</t>
  </si>
  <si>
    <t>015220</t>
  </si>
  <si>
    <t>POPLATKY ZA LIKVIDACŮ ODPADŮ NEKONTAMINOVANÝCH - 17 01 01  KŮLY A SLOUPY BETONOVÉ</t>
  </si>
  <si>
    <t>4ks betonových sloupů po 1 tuně  trafostanice PM 0485  4*1=4.000 [A]</t>
  </si>
  <si>
    <t>1 tuna komunálního odpadu na každý km trasy  3*1=3.000 [A]</t>
  </si>
  <si>
    <t>4 tuny elektrošrotu (kompenzace, vn rozvaděč) trafostanice PM 0485  4=4.000 [A]</t>
  </si>
  <si>
    <t>2tuny výkonového transformátoru 250kVA s olejovou náplní trafostanice PM 0485  2=2.000 [A]</t>
  </si>
  <si>
    <t>2 tuny zbytky vn vedení a kabelů trafostanice PM 0485  2=2.000 [A]</t>
  </si>
  <si>
    <t>02742</t>
  </si>
  <si>
    <t>PROVIZORNÍ LÁVKY</t>
  </si>
  <si>
    <t>provizorní lávka pro chodce v km 346,332  6*2=12.000 [A] 
provizorní lávka pro chodce v km 346,025  6*2=12.000 [B] 
provizorní lávka pro chodce v km 345,488  6*2=12.000 [C] 
Celkem: A+B+C=36.000 [D]</t>
  </si>
  <si>
    <t>027421</t>
  </si>
  <si>
    <t>PROVIZORNÍ LÁVKY - MONTÁŽ</t>
  </si>
  <si>
    <t>dle pol. č. 02742  36=36.000 [A]</t>
  </si>
  <si>
    <t>027422</t>
  </si>
  <si>
    <t>PROVIZORNÍ LÁVKY - NÁJEMNÉ</t>
  </si>
  <si>
    <t>KPLMĚSÍC</t>
  </si>
  <si>
    <t>3ks lávky pronájem na 6 měsíců  3*6=18.000 [A]</t>
  </si>
  <si>
    <t>027423</t>
  </si>
  <si>
    <t>PROVIZORNÍ LÁVKY - DEMONTÁŽ</t>
  </si>
  <si>
    <t>dle pol. č. 027421  36=36.000 [A]</t>
  </si>
  <si>
    <t>délka výkopových prací na situaci č. 4  449+16+162+20+920+16+20+18+120=1 741.000 [A] 
délka výkopových prací na situaci č. 3  327+16+728+186=1 257.000 [B] 
Celkem: A+B=2 998.000 [C]</t>
  </si>
  <si>
    <t>délka plochy v šíři 2m dle pol. č.02911 na 50%  2*2998*0.5=2 998.000 [A]</t>
  </si>
  <si>
    <t>5ks jámy pro spojkování kabelu vn 22kV, objem spojkoviště  3,6m3  5*3.6=18.000 [A]</t>
  </si>
  <si>
    <t>5ks spojkoviště - odvoz 20% výkopku 140km na sanaci a rekultivaci odkaliště v k.ú. Olešník  5*3.6*0.2*140=504.000 [A]</t>
  </si>
  <si>
    <t>výkopy 65/120 v situaci č.4  0.65*1.2*(449+162+920+120)=1 287.780 [A] 
výkopy 65/120 v situaci č.3  0.65*1.2*(327+728+186)=967.980 [B] 
Celkem: A+B=2 255.760 [C]</t>
  </si>
  <si>
    <t>140km sanace a rekultivace k.ú. Olešník 
výkopy 65/120 v situaci č.4 - odvoz 20% výkopku  0.65*1.2*(449+162+920+120)*0.2*140=36 057.840 [A] 
výkopy 65/120 v situaci č.3 - odvoz 20% výkopku  0.65*1.2*(327+728+186)*0.2*140=27 103.440 [B] 
Celkem: A+B=63 161.280 [C]</t>
  </si>
  <si>
    <t>pažená šachta 65/220, délky 16m, v km 347,251  0.65*2.2*16=22.880 [A]</t>
  </si>
  <si>
    <t>pažená šachta 65/220, délky 16m, v km 347,251 - odvoz 20% výkopku odvoz 140km Olešník  0.65*2.2*16*0.2*140=640.640 [A]</t>
  </si>
  <si>
    <t>protlaky dle Situace č. 4  4*20+3*16+3*20+3*18=242.000 [A]</t>
  </si>
  <si>
    <t>dle pol. č. 13373  22.88=22.880 [A] 
dle pol. č. 13273  2255.76=2 255.760 [B] 
dle pol. č. 13173  40=40.000 [C] 
Celkem: A+B+C=2 318.640 [D]</t>
  </si>
  <si>
    <t>5ks spojkoviště po 3,6m3 - zásyp spojky pískem v objemu 15% výkopku  5*3.6*0.15=2.700 [A]</t>
  </si>
  <si>
    <t>obetonování chrániček v šachtě, 1,5 násobek DN160 = výška betonu 24cm  0.24*0.65*16=2.496 [A]</t>
  </si>
  <si>
    <t>Rekultivace</t>
  </si>
  <si>
    <t>dle pol. č. 111208, technická rekultivace (obnovení tras do původního stavu) dle požadavku Správy tratí Plzeň  5996=5 996.000 [A]</t>
  </si>
  <si>
    <t>dle pol. č. 111208 - ruční výsev trávníku, dle požadavku Správy tratí Plzeň  5996=5 996.000 [A]</t>
  </si>
  <si>
    <t>dle pol. č. 111208 - sečení trávníku, dle požadavku Správy tratí Plzeň  5996=5 996.000 [A]</t>
  </si>
  <si>
    <t>betonový žlab TK2 dle situace č. 4  449+162+920+120=1 651.000 [A] 
betonový žlab TK2 dle situace č. 3  327+728+186=1 241.000 [B] 
Celkem: A+B=2 892.000 [C]</t>
  </si>
  <si>
    <t>dle popisu protlaků v situaci č. 4  4*20+3*16+320+3*18=502.000 [A] 
dle popisu výkopu šachet v situaci č. 4  4*16=64.000 [B] 
dle popisu výkopu šachet v situaci č. 3  6*16=96.000 [C] 
Celkem: A+B+C=662.000 [D]</t>
  </si>
  <si>
    <t>dle pol. č. 702112  2892=2 892.000 [A]</t>
  </si>
  <si>
    <t>počet hlavních tras do rozvaděče vn 22kV ŹST Plzeň-Koterov  3=3.000 [A] 
počet hlavních tras do rozvaděče vn 22kV ÚS Triangl  3=3.000 [B] 
Celkem: A+B=6.000 [C]</t>
  </si>
  <si>
    <t>dle pol. č.703755  6=6.000 [A]</t>
  </si>
  <si>
    <t>součet pol. č. 703751 + pol. č. 703755  22+1=23.000 [A]</t>
  </si>
  <si>
    <t>dle pol. č. 02911, křížení cca po 24m  2998/23.984=125.000 [A]</t>
  </si>
  <si>
    <t>dle pol. č. 702222  662=662.000 [A]</t>
  </si>
  <si>
    <t>1-žil kabel 22-AXEKVCEY 1x240 /25 dle Kabelového seznamu  3*3271=9 813.000 [A]</t>
  </si>
  <si>
    <t>742823</t>
  </si>
  <si>
    <t>KABELOVÁ SPOJKA VN, SADA TŘÍ ŽIL NEBO TŘÍŽÍLOVÁ PRO KABELY PŘES 6 KV OD 185 DO 300 MM2</t>
  </si>
  <si>
    <t>kabelové spojky vn po 600m  3*5=15.000 [A]</t>
  </si>
  <si>
    <t>3ks kabelových koncovek v každé TS22kV  2*3=6.000 [A]</t>
  </si>
  <si>
    <t>dle pol. č. 742A23  6=6.000 [A]</t>
  </si>
  <si>
    <t>v šachtách dle Situace č. 3 a č. 4  3*26+3*16+3*16+3*20+3*16+3*20+3*18=396.000 [A]</t>
  </si>
  <si>
    <t>3ks žil v obou TS22kV  2*3=6.000 [A]</t>
  </si>
  <si>
    <t>délka svazku dle Kabelového seznamu, svazkování po 1m  3271=3 271.000 [A]</t>
  </si>
  <si>
    <t>demontáž stávající ucpávky v ÚS Triangl do R22kV  3=3.000 [A]</t>
  </si>
  <si>
    <t>2 tuny zbytky vn vedení a kabelů, odvoz 25km Sběrna a výkupna Plzeň (TSR Czech Republic s.r.o., Jateční 988/49, Plzeň 4)  2*25=50.000 [A] 
4 tuny kompenzace a vn rozvaděče - elektrošrot, odvoz 25km na Sběrné místo oprávněné osoby (ELIOD servis s.r.o., Jateční 988/49, Plzeň 4)  4*25=100.000 [B] 
4 tuny stavební a demoliční suť (cihly) demontované zděné kompenzace trafostanice PM0485, odvoz 25km na RS Valcha  4*25=100.000 [C] 
2tuny - výkonový transformátor s olejovou náplní, 250kVA  trafostanice PM0485, odvoz 25km na Sběrné místo (ELIOD servis s.r.o.)  2*25=50.000 [D] 
4m3 po 2,5 tuny - vybourané betonové základy trafostanice PM0485, odvoz 25km na RS Valcha  4*2.5*25=250.000 [E] 
4ks betonové sloupy trafostanice po 1 tuně, odvoz 25km na RS Valcha  4*25=100.000 [F] 
3 tuny komunálního odpadu, dle pol. č.  015240, odvoz 25km na Skládku S-OO Vysoká u Dobřan  3*25=75.000 [G] 
Celkem: A+B+C+D+E+F+G=725.000 [H]</t>
  </si>
  <si>
    <t>742Z13</t>
  </si>
  <si>
    <t>DEMONTÁŽ SLOUPU/STOŽÁRU ROHOVÉHO, ODBOČNÉHO, KONCOVÉHO VN VČETNĚ VEŠKERÉ VÝSTROJE</t>
  </si>
  <si>
    <t>betonové stožáry trafostanice PM 0485  4=4.000 [A]</t>
  </si>
  <si>
    <t>742Z21</t>
  </si>
  <si>
    <t>DEMONTÁŽ VENKOVNÍHO VEDENÍ VN (3X)</t>
  </si>
  <si>
    <t>venkovní vn linka od úsekového odpojovače PM 5144 ČEZ k trafostanici SŽDC PM 0485  20=20.000 [A]</t>
  </si>
  <si>
    <t>743Z73</t>
  </si>
  <si>
    <t>DEMONTÁŽ - ZAZDĚNÍ A ZAPRAVENÍ OTVORU PO KABELOVÉ SKŘÍNI</t>
  </si>
  <si>
    <t>začistění prostoru po demontáži zděného objektu kompenzace - trafostanice PM 0485  1=1.000 [A]</t>
  </si>
  <si>
    <t>trafostanice PM0485 v Libušínské ul.  1=1.000 [A]</t>
  </si>
  <si>
    <t>745Z12</t>
  </si>
  <si>
    <t>DEMONTÁŽ POLE (SKŘÍNĚ) ROZVADĚČE VN VČETNĚ JEHO NÁPLNĚ</t>
  </si>
  <si>
    <t>demontáž samostatného rozvaděče RHE 01 - trafostanice PM 0485  1=1.000 [A] 
demontáž samostatné zděné kompenzace - trafostanice PM 0485  1=1.000 [B] 
Celkem: A+B=2.000 [C]</t>
  </si>
  <si>
    <t>745Z34</t>
  </si>
  <si>
    <t>DEMONTÁŽ TRANSFORMÁTORU VN/NN PŘES 160 KVA</t>
  </si>
  <si>
    <t>demontáž transformátoru 250kVA  1=1.000 [A]</t>
  </si>
  <si>
    <t>745Z42</t>
  </si>
  <si>
    <t>DEMONTÁŽ SLOUPOVÉ/STOŽÁROVÉ TRAFOSTANICE</t>
  </si>
  <si>
    <t>demontáž kompletní trafostanice PM 0485  1=1.000 [A]</t>
  </si>
  <si>
    <t>betonové základy trafostanice PM 0485  4=4.000 [A]</t>
  </si>
  <si>
    <t>TS22kV Koterov, TS22kV Triangl  2=2.000 [A]</t>
  </si>
  <si>
    <t>dle pol. č. 74665F  2=2.000 [A]</t>
  </si>
  <si>
    <t>v rozsahu tohoto SO  1=1.000 [A]</t>
  </si>
  <si>
    <t>3ks žil 22-AXEKVCEY 1x240 /25  3=3.000 [A]</t>
  </si>
  <si>
    <t>2ks TS22kV po 72hod  2*72=144.000 [A]</t>
  </si>
  <si>
    <t>2ks TS22kV po 24hod  2*24=48.000 [A]</t>
  </si>
  <si>
    <t>TS22kV Koterov, TS22kV Triangl, po 72hod - Správa SEE Plzeň  2*72=144.000 [A] 
TS22kV Koterov, TS22kV Triangl, po 72hod - Provozovatel distribuční soustavy ČEZ  2*72=144.000 [B] 
TS22kV PM 0485 (Libušínská ul.), po 72hod - Provozovatel distribuční soustavy ČEZ  72=72.000 [C] 
TS22kV PM 0293 (MTH OTV), po 72hod - Provozovatel distribuční soustavy ČEZ  72=72.000 [D] 
Celkem: A+B+C+D=432.000 [E]</t>
  </si>
  <si>
    <t>2ks TS22kV po 48hod  2*48=96.000 [A]</t>
  </si>
  <si>
    <t xml:space="preserve">  SO 93-36-02</t>
  </si>
  <si>
    <t>Úprava chodníku v km 346,013, veřejné osvětlení</t>
  </si>
  <si>
    <t>SO 93-36-02</t>
  </si>
  <si>
    <t>dle pol. č. 13173B, bez dopravy 140km, přepočet m3 na tuny  1.152/140*1.6=0.013 [A] 
dle pol. č. 13273B, bez dopravy 140km, přepočet m3 na tuny  509.600/140*1.6=5.824 [B] 
Celkem: A+B=5.837 [C]</t>
  </si>
  <si>
    <t>dle pol. č. 111208 včetně koeficientu převodu m2 na tuny  65*0.006=0.390 [A]</t>
  </si>
  <si>
    <t>1 tuna komunálního odpadu  1=1.000 [A]</t>
  </si>
  <si>
    <t>0,5 tuny úprav stávajícího systému VO SVSMP  0.5=0.500 [A]</t>
  </si>
  <si>
    <t>délka výkopových prací na situaci č. 3  65=65.000 [A]</t>
  </si>
  <si>
    <t>délka plochy v šíři 2m dle pol. č.02911 na 50%  2*65*0.5=65.000 [A]</t>
  </si>
  <si>
    <t>2ks jámy pro betonový základ (800*800*900mm) lampy VO  2*0.8*0.8*0.9=1.152 [A]</t>
  </si>
  <si>
    <t>dle pol. č. 13173B  1.152=1.152 [A]</t>
  </si>
  <si>
    <t>výkop 35/80 v situaci č.3  0.35*0.8*65=18.200 [A]</t>
  </si>
  <si>
    <t>výkop 35/80 v situaci č.3 - odvoz 20% výkopku 140km na sanaci a rekultivaci odkaliště v k.ú. Olešník  0.35*0.8*65*0.2*140=509.600 [A]</t>
  </si>
  <si>
    <t>dle pol. č. 13273  18.2=18.200 [A]</t>
  </si>
  <si>
    <t>pískové lože pro uložení kabelu CYKY v objemu 20% výkopku  0.35*0.8*65*0.2=3.640 [A]</t>
  </si>
  <si>
    <t>dle pol. č. 111208  130=130.000 [A]</t>
  </si>
  <si>
    <t>objem betonových základů( 800*800*900mm) pro nové lampy VO (2ks)  2*0.8*0.8*0.9=1.152 [A]</t>
  </si>
  <si>
    <t>chránička DN63 pro protažení nové trasy VO do stávajícího rozvaděče RVO, cca 4m  4=4.000 [A] 
2ks chrániček DN63 pro protažení kabelů do základu VO (cca 4m/1ks VO)  2*4=8.000 [B] 
Celkem: A+B=12.000 [C]</t>
  </si>
  <si>
    <t>výstražná červená fólie do výkopu, cca 30cm pod povrch  65=65.000 [A]</t>
  </si>
  <si>
    <t>702411</t>
  </si>
  <si>
    <t>KABELOVÝ PROSTUP DO OBJEKTU PŘES ZÁKLAD ZDĚNÝ SVĚTLÉ ŠÍŘKY DO 100 MM</t>
  </si>
  <si>
    <t>1ks prostupu do stávajícího rozvaděče RVO  1=1.000 [A] 
1ks prostupu do základu stávající lampy VO  1=1.000 [B] 
Celkem: A+B=2.000 [C]</t>
  </si>
  <si>
    <t>2ks do rozvaděče RVO (stávající a nová trasa VO)  2=2.000 [A] 
po 2ks na chráničky DN63 pro obě lampy VO  2*2=4.000 [B] 
Celkem: A+B=6.000 [C]</t>
  </si>
  <si>
    <t>dle pol. č. 02911, křížení cca po 13m  65/13=5.000 [A]</t>
  </si>
  <si>
    <t>dle pol. č. 702211  12=12.000 [A]</t>
  </si>
  <si>
    <t>uzemnění páskem FeZn 30/4 nové lampy VO1, VO2  35=35.000 [A]</t>
  </si>
  <si>
    <t>6 ks svorek FeZn pro uzemnění  6=6.000 [A]</t>
  </si>
  <si>
    <t>po 1ks na každou novou lampu VO  2=2.000 [A]</t>
  </si>
  <si>
    <t>kabel CYKY-J 4x10, délka trasy 65m + po 15m navíc na každý objekt lampy 3ks a rozvaděče RVO  65+4*15=125.000 [A]</t>
  </si>
  <si>
    <t>1ks VO2, smyčka VO1, smyčka stáv. VO, 1ks rozvaděč RVO  1+2+2+1=6.000 [A]</t>
  </si>
  <si>
    <t>dle pol. č.702211  12=12.000 [A]</t>
  </si>
  <si>
    <t>do rozvaděče RVO na novou trasu VO  1=1.000 [A]</t>
  </si>
  <si>
    <t>743121</t>
  </si>
  <si>
    <t>OSVĚTLOVACÍ STOŽÁR  PEVNÝ ŽÁROVĚ ZINKOVANÝ DÉLKY DO 6 M</t>
  </si>
  <si>
    <t>2ks lampy VO1, VO2  2=2.000 [A]</t>
  </si>
  <si>
    <t>743151</t>
  </si>
  <si>
    <t>OSVĚTLOVACÍ STOŽÁR  - STOŽÁROVÁ ROZVODNICE S 1-2 JISTÍCÍMI PRVKY</t>
  </si>
  <si>
    <t>dle pol. č. 743121  2=2.000 [A]</t>
  </si>
  <si>
    <t>743553</t>
  </si>
  <si>
    <t>SVÍTIDLO VENKOVNÍ VŠEOBECNÉ LED, MIN. IP 44, PŘES 25 DO 45 W</t>
  </si>
  <si>
    <t>LED svítidlo 4000K, výkon 17W, s elektronickým předřadníkem, II.třída izolace, světelný tok 2334 lm, osazení na dřík stožáru  2=2.000 [A]</t>
  </si>
  <si>
    <t>743566</t>
  </si>
  <si>
    <t>SVÍTIDLO VENKOVNÍ VŠEOBECNÉ - MONTÁŽ SVÍTIDLA</t>
  </si>
  <si>
    <t>dle pol. č. 743553  2=2.000 [A]</t>
  </si>
  <si>
    <t>744633</t>
  </si>
  <si>
    <t>JISTIČ TŘÍPÓLOVÝ (10 KA) OD 13 DO 20 A</t>
  </si>
  <si>
    <t>1ks B16A/3 do rozvaděče RVO  1=1.000 [A]</t>
  </si>
  <si>
    <t>744K21</t>
  </si>
  <si>
    <t>STYKAČ ČTYŘPÓLOVÝ DO 25 A</t>
  </si>
  <si>
    <t>1ks do rozvaděče RVO  1=1.000 [A]</t>
  </si>
  <si>
    <t>doplnění přepěťové ochrany do LED svítidla  2=2.000 [A]</t>
  </si>
  <si>
    <t>744R12</t>
  </si>
  <si>
    <t>SVORKA OD 4 DO 16 MM2</t>
  </si>
  <si>
    <t>dle potřeby do rozvaděče RVO  16=16.000 [A]</t>
  </si>
  <si>
    <t>0,5 tuny úprav stávajícího systému VO SVSMP, odvoz 25km  0.5*25=12.500 [A] 
1 tuna komunálního odpadu, odvoz 25km1*25=25.000 [B] 
Celkem: A+B=37.500 [C]</t>
  </si>
  <si>
    <t>vyhledání  stávající trasy lampy VO  1=1.000 [A]</t>
  </si>
  <si>
    <t>demontáž stávajícího kabelu nn pro stávajíc lampu VO  10=10.000 [A]</t>
  </si>
  <si>
    <t>744Z05</t>
  </si>
  <si>
    <t>DEMONTÁŽ JISTIČE NEBO VYPÍNAČE Z ROZVADĚČE NN</t>
  </si>
  <si>
    <t>dle potřeby úprav v rozvaděči RVO  4=4.000 [A]</t>
  </si>
  <si>
    <t>744Z06</t>
  </si>
  <si>
    <t>DEMONTÁŽ STYKAČE NEBO RELÉ Z ROZVADĚČE NN</t>
  </si>
  <si>
    <t>dle potřeby úprav v rozvaděči RVO  2=2.000 [A]</t>
  </si>
  <si>
    <t>744Z09</t>
  </si>
  <si>
    <t>DEMONTÁŽ DROBNÉHO ZAŘÍZENÍ Z ROZVADĚČE NN (SIGNÁLKY, SVORKY APOD.)</t>
  </si>
  <si>
    <t>dle potřeby úprav rozvaděče RVO  16=16.000 [A]</t>
  </si>
  <si>
    <t>přeložka VO SVSMP  1=1.000 [A]</t>
  </si>
  <si>
    <t>měření zemnící sítě přeložky VO SVSMP  1=1.000 [A]</t>
  </si>
  <si>
    <t>3ks smyček kabelu CYKY-J 4x10 mezi lampami VO  3=3.000 [A]</t>
  </si>
  <si>
    <t>1ks přeložky VO SVSMP  1=1.000 [A]</t>
  </si>
  <si>
    <t>747702</t>
  </si>
  <si>
    <t>ÚPRAVA ZAPOJENÍ STÁVAJÍCÍCH KABELOVÝCH SKŘÍNÍ/ROZVADĚČŮ</t>
  </si>
  <si>
    <t>48=48.000 [A]</t>
  </si>
  <si>
    <t>Správa SVSMP  72=72.000 [A]</t>
  </si>
  <si>
    <t xml:space="preserve">  SO 93-36-04</t>
  </si>
  <si>
    <t>SpS Slovany, přípojka nn</t>
  </si>
  <si>
    <t>SO 93-36-04</t>
  </si>
  <si>
    <t>dle pol. č. 13173B, bez dopravy 140km, přepočet m3 na tuny  240.800/140*1.6=2.752 [A] 
dle pol. č. 13273B, bez dopravy 140km, přepočet m3 na tuny  6820.800/140*1.6=77.952 [B] 
Celkem: A+B=80.704 [C]</t>
  </si>
  <si>
    <t>dle pol. č. 111208 včetně koeficientu převodu m2 na tuny  914*0.006=5.484 [A]</t>
  </si>
  <si>
    <t>délka výkopových prací na situaci č. 3  28+328+16+542=914.000 [A]</t>
  </si>
  <si>
    <t>délka plochy v šíři 2m dle pol. č.02911 na 50%  2*914*0.5=914.000 [A]</t>
  </si>
  <si>
    <t>vyhloubení jámy (1ks) pro betonový základ kabelové skříně KS-SpS  1=1.000 [A] 
1ks jámy pro spojkování kabelu nn, objem spojkoviště  3,6m3  1*3.6=3.600 [B] 
Celkem: A+B=4.600 [C]</t>
  </si>
  <si>
    <t>1ks spojkoviště - odvoz 20% výkopku 140km na sanaci a rekultivaci odkaliště v k.ú. Olešník  1*3.6*0.2*140=100.800 [A] 
1ks jámy pro betonový základ KS-SpS - odvoz 100% výkopku 140km na sanaci a rekultivaci odkaliště v k.ú. Olešník  1*140=140.000 [B] 
Celkem: A+B=240.800 [C]</t>
  </si>
  <si>
    <t>výkop 35/80 v situaci č.3  0.35*0.8*(328+542)=243.600 [A]</t>
  </si>
  <si>
    <t>výkop 35/80 v situaci č.3 - odvoz 20% výkopku 140km na sanaci a rekultivaci odkaliště v k.ú. Olešník  0.35*0.8*(328+542)*0.2*140=6 820.800 [A]</t>
  </si>
  <si>
    <t>dle pol. č. 13173  4.6=4.600 [A] 
dle pol. č. 13273  243.6=243.600 [B] 
Celkem: A+B=248.200 [C]</t>
  </si>
  <si>
    <t>1ks spojkoviště po 3,6m3 - zásyp spojky pískem v objemu 15% výkopku  1*3.6*0.15=0.540 [A]</t>
  </si>
  <si>
    <t>dle pol. č. 111208  1828=1 828.000 [A]</t>
  </si>
  <si>
    <t>betonový základ kompaktního pilíře KS-SpS Slovany  1=1.000 [A]</t>
  </si>
  <si>
    <t>betonový žlab TK2, délka dle výkopových prací - situace č. 3  328+542=870.000 [A]</t>
  </si>
  <si>
    <t>chránička DN63 pro protažení kabelu 1-AYKY 4x240 do KS-SPS cca 4m  4=4.000 [A]</t>
  </si>
  <si>
    <t>dle pol. č. 702112  870=870.000 [A]</t>
  </si>
  <si>
    <t>kabelová ucpávka DN160 do objektu TS22kV Koterov (vývod)  1=1.000 [A] 
kabelová ucpávka DN160 do objektu SpS Slovany  3=3.000 [B] 
kabelová ucpávka DN160 do KS-SpS (přívod / vývod)  2=2.000 [C] 
Celkem: A+B+C=6.000 [D]</t>
  </si>
  <si>
    <t>dle pol. č. 02911, křížení cca po 35m  910/35=26.000 [A]</t>
  </si>
  <si>
    <t>chránička DN160 v šachtách dle situace č. 3  26+16=42.000 [A] 
dle pol. č. 702211  4=4.000 [B] 
Celkem: A+B=46.000 [C]</t>
  </si>
  <si>
    <t>uzemnění kabelové skříně KS-SpS, páskem FeZn 30/4 ve výkopu  50=50.000 [A]</t>
  </si>
  <si>
    <t>2ks zemnící tyče FeZn délky 2m  2=2.000 [A]</t>
  </si>
  <si>
    <t>ks svorek FeZn pro uzemnění  4=4.000 [A]</t>
  </si>
  <si>
    <t>ks do rozvaděče RVO  1=1.000 [A]</t>
  </si>
  <si>
    <t>kabel 1-AYKY-O 4x240, dle Kabelového seznamu  973=973.000 [A]</t>
  </si>
  <si>
    <t>kabel 1-AYKY-O 4x240  2=2.000 [A]</t>
  </si>
  <si>
    <t>kabel 1-AYKY-O 4x240, buben po 600m  1=1.000 [A]</t>
  </si>
  <si>
    <t>zatažení kabelu 1-AYKY-O 4x240 do chráničky DN160 šachet, dle situace č. 3  26+16=42.000 [A] 
zatažení kabelu 1-AYKY-O 4x240 do chráničky DN160, dle pol. č. 702212  4=4.000 [B] 
Celkem: A+B=46.000 [C]</t>
  </si>
  <si>
    <t>pro kabel 1-AYKY-O 4x20 a CYKY-J 5x10 (cizí dodávka)  2+1=3.000 [A]</t>
  </si>
  <si>
    <t>743751</t>
  </si>
  <si>
    <t>ROZVADĚČ - OCHRANNÁ MŘÍŽ KONSTRUKCE OCELOVÁ DO Š. 600MM, KOMPLETNÍ DODÁVKA</t>
  </si>
  <si>
    <t>1ks ochranné mříže na kabelovou skříň KS-SpS  1=1.000 [A]</t>
  </si>
  <si>
    <t>743D21</t>
  </si>
  <si>
    <t>SKŘÍŇ PŘÍPOJKOVÁ POJISTKOVÁ KOMPAKTNÍ PILÍŘOVÁ OD 80 DO 160 A, DO 240 MM2, S 1-2 SADAMI JISTÍCÍCH - PRVKŮ</t>
  </si>
  <si>
    <t>kompaktní pilíř s kabelovou skříní KS-SpS, pojistková sada 3x40A gG, připojení 240mm2  1=1.000 [A]</t>
  </si>
  <si>
    <t>744F21</t>
  </si>
  <si>
    <t>ODPÍNAČ ŘADOVÝ PRO NOŽOVÉ POJISTKY  TŘÍPÓLOVÝ  DO 160 A</t>
  </si>
  <si>
    <t>40A gG  1=1.000 [A]</t>
  </si>
  <si>
    <t>744I01</t>
  </si>
  <si>
    <t>POJISTKOVÁ VLOŽKA DO 160 A</t>
  </si>
  <si>
    <t>pojistka 40A gG  3=3.000 [A]</t>
  </si>
  <si>
    <t>0,5 tuny úprav stávajícího systému VO SVSMP, odvoz 25km  0.5*25=12.500 [A] 
1 tuna komunálního odpadu, odvoz 25km  1*25=25.000 [B] 
Celkem: A+B=37.500 [C]</t>
  </si>
  <si>
    <t>přípojka nn pro SpS Slovany  1=1.000 [A]</t>
  </si>
  <si>
    <t>měření zemnící sítě přípojky pro SpS Slovany  1=1.000 [A]</t>
  </si>
  <si>
    <t>kabel 1-AYKY-O 4x240  1=1.000 [A]</t>
  </si>
  <si>
    <t>Správa SEE Plzeň  72=72.000 [A]</t>
  </si>
  <si>
    <t xml:space="preserve">  SO 93-36-05</t>
  </si>
  <si>
    <t>SpS Slovany, DOÜO</t>
  </si>
  <si>
    <t>SO 93-36-05</t>
  </si>
  <si>
    <t>dle pol. č. 13173B, bez dopravy 140km, přepočet m3 na tuny  2138.360/140*1.6=24.438 [A] 
dle pol. č. 13273B, bez dopravy 140km, přepočet m3 na tuny  (3399.760/140*1.6)+0.001=38.855 [B] 
Celkem: A+B=63.293 [C]</t>
  </si>
  <si>
    <t>dle pol. č. 111208 včetně koeficientu převodu m2 na tuny  336*0.006=2.016 [A]</t>
  </si>
  <si>
    <t>délka výkopových prací na situaci č. 3  24+220+34+28+10+10+5+5=336.000 [A]</t>
  </si>
  <si>
    <t>délka plochy v šíři 2m dle pol. č.02911 na 50%  2*336*0.5=336.000 [A]</t>
  </si>
  <si>
    <t>výkop 35/50 v situaci č.3  0.35*0.5*(10+10+5+5)=5.250 [A] 
výkop 35/80 v situaci č.3  0.35*0.8*(220+34)=71.120 [B] 
Celkem: A+B=76.370 [C]</t>
  </si>
  <si>
    <t>140km sanace a rekultivace k.ú. Olešník 
výkop 35/80 v situaci č.3 - odvoz 20% výkopku  0.35*0.5*(10+10+5+5)*0.2*140=147.000 [A] 
výkop 35/80 v situaci č.3 - odvoz 20% výkopku  0.35*0.8*(220+34)*0.2*140=1 991.360 [B] 
Celkem: A+B=2 138.360 [C]</t>
  </si>
  <si>
    <t>pažená šachta 65/350, délky 28m, v km 346,285  0.65*3.5*28=63.700 [A] 
pažená šachta 65/370, délky 24m, v km 346,102   0.65*3.7*24=57.720 [B] 
Celkem: A+B=121.420 [C]</t>
  </si>
  <si>
    <t>140km sanace a rekultivace k.ú. Olešník 
pažená šachta 65/350, délky 28m, v km 346,285 - odvoz 20% výkopku  0.65*3.5*28*0.2*140=1 783.600 [A] 
pažená šachta 65/370, délky 24m, v km 346,102 - odvoz 20% výkopku  0.65*3.7*24*0.2*140=1 616.160 [B] 
Celkem: A+B=3 399.760 [C]</t>
  </si>
  <si>
    <t>dle pol. č. 13273  76.37=76.370 [A] 
dle pol. č. 13373  121.42=121.420 [B] 
Celkem: A+B=197.790 [C]</t>
  </si>
  <si>
    <t>zásyp základu kabelové skříně KS-SpS, viz Příloha TZ (vzorové uložení KS), objem dle pol. č. 13173  1=1.000 [A]</t>
  </si>
  <si>
    <t>dle pol. č. 111208  672=672.000 [A]</t>
  </si>
  <si>
    <t>počet ks dle pol. č. 743B18, zabetonování chráničky do země, nerozebíratelného spojení kabelizace DOÚO na trakční podpěře  8=8.000 [A] 
obetonování chrániček v šachtách, 1,5 násobek DN160 = výška betonu 24cm  0.24*0.65*(24+28)=8.112 [B] 
Celkem: A+B=16.112 [C]</t>
  </si>
  <si>
    <t>plastový žlab šíře 100mm, délka dle výkopových prací - situace č. 3  10+10+5+5=30.000 [A] 
betonový žlab TK1, délka dle výkopových prací - situace č. 3  220+34=254.000 [B] 
Celkem: A+B=284.000 [C]</t>
  </si>
  <si>
    <t>chráničky v šachtách dle výkresu č. 3  24+28=52.000 [A]</t>
  </si>
  <si>
    <t>dle pol. č. 702111  284=284.000 [A]</t>
  </si>
  <si>
    <t>kabelová ucpávka DN160 do objektu SpS Slovany  3=3.000 [A]</t>
  </si>
  <si>
    <t>dle pol. č. 02911, křížení cca po 26m  910/26=35.000 [A]</t>
  </si>
  <si>
    <t>742F31</t>
  </si>
  <si>
    <t>KABEL NN NEBO VODIČ JEDNOŽÍLOVÝ CU S PLASTOVOU IZOLACÍ STÍNĚNÝ DO 2,5 MM2</t>
  </si>
  <si>
    <t>vodič H07V-K (CYA) zž 2,5mm2  35=35.000 [A]</t>
  </si>
  <si>
    <t>kabel CYKY-O 2x1,5  50=50.000 [A] 
kabel CYKY-J 3x2,5  35=35.000 [B] 
Celkem: A+B=85.000 [C]</t>
  </si>
  <si>
    <t>kabel CYKY-O 3x4  35=35.000 [A]</t>
  </si>
  <si>
    <t>kabel CYKY-O 12x2,5  30=30.000 [A]</t>
  </si>
  <si>
    <t>kabel CYKY-O 7x4  120=120.000 [A] 
kabel CYKY-O 12x4  380=380.000 [B] 
Celkem: A+B=500.000 [C]</t>
  </si>
  <si>
    <t>vodič H07V-K (CYA) zž 2,5mm2  2=2.000 [A]</t>
  </si>
  <si>
    <t>kabel CYKY-J 3x2,5mm2, kabel CYKY-O 2x1,5mm2  2*3=6.000 [A]</t>
  </si>
  <si>
    <t>3ks kabelů CYKY-O 12x2,5mm2  2*3=6.000 [A]</t>
  </si>
  <si>
    <t>6ks kabelů CYKY-O 7x4mm2 a CYKY-O 12x4mm2  2*6=12.000 [A]</t>
  </si>
  <si>
    <t>kabely WS206 a WS203 na situaci č. 3  24+28=52.000 [A]</t>
  </si>
  <si>
    <t>12ks kabelů DOÚO, štítek na obou koncích  2*12=24.000 [A]</t>
  </si>
  <si>
    <t>743B12</t>
  </si>
  <si>
    <t>OVLADAČ PRO DÁLKOVÉ OVLÁDÁNÍ MOTOROVÝCH POHONŮ TRAKČNÍCH ODPOJOVAČŮ (DOÚO) OD 5 DO 8 KS</t>
  </si>
  <si>
    <t>ovládací rozváděč R1-DOÚO, pro 6 pohonů, viz Přehledové Schéma  1=1.000 [A]</t>
  </si>
  <si>
    <t>743B14R</t>
  </si>
  <si>
    <t>SESTAVA MOTOROVÉHO POHONU OVLÁDANÉHO PŘES GSM</t>
  </si>
  <si>
    <t>Sestava motorového pohonu ovládaného přes GSM pro S101 a S122  2=2.000 [A]</t>
  </si>
  <si>
    <t>Technická specifikace položky neodpovídá příslušné cenové soustavě</t>
  </si>
  <si>
    <t>743B15</t>
  </si>
  <si>
    <t>OVLADAČ PRO DÁLK.OVLÁDÁNÍ MOTOR.POHONŮ TRAKČ.ODPOJOVAČŮ (DOÚO)-ROZŠÍŘENÍ O MODUL PRO KOMUNIKACI S - NADŘAZENÝM SYST.POMOCÍ DOHODNUTÉHO PROTOKOLU</t>
  </si>
  <si>
    <t>pro komunikaci s DŘT  1=1.000 [A]</t>
  </si>
  <si>
    <t>743B18</t>
  </si>
  <si>
    <t>OVLADAČ PRO DÁLKOVÉ OVLÁDÁNÍ MOTOR.POHONŮ TRAKČNÍCH ODPOJOVAČŮ (DOÚO)-NASTAVENÍ A SEŘÍZENÍ SYSTÉMU - DOÚO V NÁVAZNOSTI NA DÁLKOVÉ ŘÍZENÍ A OVLÁDÁNÍ</t>
  </si>
  <si>
    <t>6ks trvalých úsekových odpojovačů, 2ks provizorních odpojovačů - viz Přehledové schéma  6+2=8.000 [A]</t>
  </si>
  <si>
    <t>743B1A</t>
  </si>
  <si>
    <t>OVLADAČ PRO DÁLKOVÉ OVLÁDÁNÍ MOTOROVÝCH POHONŮ TRAKČNÍCH ODPOJOVAČŮ (DOÚO) - NAPÁJECÍ SOUPRAVA S - ODDĚLOVACÍM TRANSFORMÁTOREM A HIS</t>
  </si>
  <si>
    <t>rozvaděč HIS, viz Přehledové Schéma  1=1.000 [A]</t>
  </si>
  <si>
    <t>743B21</t>
  </si>
  <si>
    <t>SVORKOVNICOVÁ SKŘÍŇ PLASTOVÁ PRO DOÚO VNITŘNÍ DO 40 SVOREK</t>
  </si>
  <si>
    <t>svorkovnice MX1-DOÚO - viz Přehledové schéma  1=1.000 [A]</t>
  </si>
  <si>
    <t>743B31</t>
  </si>
  <si>
    <t>SVORKOVNICOVÁ SKŘÍŇ PLASTOVÁ PRO DOÚO VENKOVNÍ PILÍŘOVÁ/ZAPUŠTĚNÁ DO 40 SVOREK</t>
  </si>
  <si>
    <t>3ks pro smyčkování ÚO S102, S101, 412 - viz Přehledové schéma  3=3.000 [A]</t>
  </si>
  <si>
    <t>74D218</t>
  </si>
  <si>
    <t>SVOD NN KABELU ZE STOŽÁRU TV DO ZEMĚ VČETNĚ KRYTU - NEROZEBÍRATELNÉ PROVEDENÍ</t>
  </si>
  <si>
    <t>počet ks dle pol. č. 743B18, nerozebíratelné provedení kabelizace DOÚO na trakční podpěře  8=8.000 [A]</t>
  </si>
  <si>
    <t>2 tuny dálkově ovládaných odpojovačů S101 a S122, odvoz Plzeň-Brno, 350km  2*2*350=1 400.000 [A] 
1 tuna komunálního odpadu, odvoz 25km  1*25=25.000 [B] 
Celkem: A+B=1 425.000 [C]</t>
  </si>
  <si>
    <t>demontáž provizorních, dálkově ovládaných odpojovačů S101, S122  přes GSM bránu  2=2.000 [A]</t>
  </si>
  <si>
    <t>systém DOÚO pro SpS Slovany  1=1.000 [A]</t>
  </si>
  <si>
    <t>3ks kabelů napájení DOÚO  3=3.000 [A]</t>
  </si>
  <si>
    <t>9ks ovládacích kabelů DOÚO  9=9.000 [A]</t>
  </si>
  <si>
    <t xml:space="preserve">  SO 93-36-06</t>
  </si>
  <si>
    <t>Zast. Plzeň-Slovany, kabelový rozvod nn a osvětlení</t>
  </si>
  <si>
    <t>SO 93-36-06</t>
  </si>
  <si>
    <t>1: 1383,200/140*1,6; dle pol. č. 13173B, bez dopravy 140km, přepočet m3 na tuny 
2: 3590,720/140*1,6; dle pol. č. 13273B, bez dopravy 140km, přepočet m3 na tuny 
3: 1528,800/140*1,6; dle pol. č. 13373B, bez dopravy 140km, přepočet m3 na tuny</t>
  </si>
  <si>
    <t>1: 2,048*2,5; dle pol. č. 746Z34, přepočet z m3 na tuny</t>
  </si>
  <si>
    <t>1: 482*0,006;dle pol. č. 111208 včetně koeficientu převodu m2 na tuny</t>
  </si>
  <si>
    <t>1: 3;  3 tuny komunálního odpadu</t>
  </si>
  <si>
    <t>1: 0,5; 0,5 tuny - demontované stožáry a elektrovýzbroj</t>
  </si>
  <si>
    <t>1: 74+50+202+24+132; délka výkopových prací na situaci č. 3</t>
  </si>
  <si>
    <t>1: 2*482*0,5; délka plochy v šíři 2m dle pol. č.02911 na 50%</t>
  </si>
  <si>
    <t>1: 1+1; 2ks jámy pro betonový základ kompaktního dvojpilíře RVO 
2: 2*0,8*0,8*1,6; 2ks jámy pro betonový základ (800*800*1600mm) stožáru VO výšky 12m 
3: 10*0,6*0,6*0,9; 10ks jámy pro betonový základ (600*600*900mm) stožáru VO výšky 6m 
4: 6*0,6*0,6*1,2; 6ks jámy pro betonový základ (600*600*1200mm) stožáru VO výšky 6m</t>
  </si>
  <si>
    <t>1: 9,880*140; odvoz 100% výkopku ze základů stožárů a rozvaděče, 140km na sanaci a rekultivaci odkaliště v k.ú. Olešník</t>
  </si>
  <si>
    <t>1: 0,35*0,8*(74+50+202+132); výkop 35/80 v situaci č.3</t>
  </si>
  <si>
    <t>1: 0,35*0,8*(74+50+202+132)*0,2*140; výkop 35/80 v situaci č.3 - odvoz 20% výkopku 140km na sanaci a rekultivaci odkaliště v k.ú. Olešník</t>
  </si>
  <si>
    <t>1: 0,65*3,5*24; pažená šachta 65/350, délky 24m, v km 346,976</t>
  </si>
  <si>
    <t>1: 0,65*3,5*24*0,2*140; pažená šachta 65/350, délky 24m, v km 346,976 - odvoz 20% výkopku odvoz 140km na sanaci a rekultivaci odkaliště v k.ú. Olešník</t>
  </si>
  <si>
    <t>1: 54,600; dle pol. č. 13373 
2: 128,240; dle pol. č. 13273</t>
  </si>
  <si>
    <t>1: 964; dle pol. č. 111208</t>
  </si>
  <si>
    <t>1: 9,880; dle pol. č. 13173</t>
  </si>
  <si>
    <t>1: 0,24*0,65*24; obetonování chrániček v šachtách, 1,5 násobek DN160 = výška betonu 24cm, délka šachty 24m</t>
  </si>
  <si>
    <t>1: 74+50+202+132; plastový žlab šíře 100mm, délka dle výkopových prací - situace č. 3</t>
  </si>
  <si>
    <t>1: 4*(16+2); 4m chráničky DN63 na každý betonový základ stožár VO</t>
  </si>
  <si>
    <t>1: 24; chránička DN160 v šachtě dle výkresu č. 3</t>
  </si>
  <si>
    <t>1: 458; dle pol. č. 702111</t>
  </si>
  <si>
    <t>1: 2+6; do rozvaděče RVO 
2: 2*18; po 2ks na každý základ stožáru VO 
3: 1; kabelová ucpávka DN160 do objektu TS22kV Sušická</t>
  </si>
  <si>
    <t>1: 482/24,1; dle pol. č. 02911, křížení cca po 24m</t>
  </si>
  <si>
    <t>1: 24; dle pol. č. 702212 
2: 50; do trubky pro 22 svítidel 
3: 72; dle pol. č. 702211</t>
  </si>
  <si>
    <t>1: 8*30+2*45+25; pásek FeZn 30/4, dle výkresu Přehledové schéma uzemnění</t>
  </si>
  <si>
    <t>1: 2; 2ks pro uzemnění rozvaděče RVO</t>
  </si>
  <si>
    <t>1: 18; 18ks pro stožáry VO 
2: 1; 1ks pro rozvaděč RVO</t>
  </si>
  <si>
    <t>1: 19; dle pol. č. 741C07</t>
  </si>
  <si>
    <t>742F11</t>
  </si>
  <si>
    <t>KABEL NN NEBO VODIČ JEDNOŽÍLOVÝ CU S PLASTOVOU IZOLACÍ DO 2,5 MM2</t>
  </si>
  <si>
    <t>1: 50; vodič H07V - U 2,5mm2 PE (zž)</t>
  </si>
  <si>
    <t>1: 160; kabel CYKY-J 3x2,5mm2 
2: 410; kabel CYKY-O 2x2,5mm2</t>
  </si>
  <si>
    <t>1: 240; kabel CYKY-J 4x10mm2 
2: 620; kabel CYKY-O 4x10mm2</t>
  </si>
  <si>
    <t>1: 2*2; 2ks vodiče H07V - U 2,5mm2 PE (zž)</t>
  </si>
  <si>
    <t>1: 2*7; 7ks kabelu CYKY 2x2,5mm2 / CYKY 3x2,5mm2</t>
  </si>
  <si>
    <t>1: 2*6; 6ks kabelu CYKY 4x10</t>
  </si>
  <si>
    <t>1: 146; dle pol. č. 709400</t>
  </si>
  <si>
    <t>1: 2*12; 12ks kabelů DOÚO, štítek na obou koncích</t>
  </si>
  <si>
    <t>743111</t>
  </si>
  <si>
    <t>OSVĚTLOVACÍ STOŽÁR  SKLOPNÝ ŽÁROVĚ ZINKOVANÝ DÉLKY DO 6 M</t>
  </si>
  <si>
    <t>1: 16; 16ks sklopných stožárů na přírubu, výšky 6m, s vrcholovým zatížením 28kg, sklápění u země, z důvodu omezeného poloměru sklápění</t>
  </si>
  <si>
    <t>743112</t>
  </si>
  <si>
    <t>OSVĚTLOVACÍ STOŽÁR  SKLOPNÝ ŽÁROVĚ ZINKOVANÝ DÉLKY PŘES 6,5 DO 12 M</t>
  </si>
  <si>
    <t>1: 2; 2ks sklopných stožárů na přírubu, výšky 12m, s vrcholovým zatížením 40kg, sklápění u země, z důvodu stávajícího způsobu sklápění v areálu Sušická</t>
  </si>
  <si>
    <t>1: 16; dle pol. č. 743111 
2: 2; dle pol. č. 743112</t>
  </si>
  <si>
    <t>743161</t>
  </si>
  <si>
    <t>OSVĚTLOVACÍ STOŽÁR  - ÚPRAVA PRO MONTÁŽ PŘÍDAVNÉHO ZAŘÍZENÍ (ROZHLAS, KAMERA, ČIDLO APOD.)</t>
  </si>
  <si>
    <t>1: 8; 8ks dle Tabulky stožárů</t>
  </si>
  <si>
    <t>743165</t>
  </si>
  <si>
    <t>OSVĚTLOVACÍ STOŽÁR  - HYDRAULICKÉ SKLOPNÉ ZAŘÍZENÍ</t>
  </si>
  <si>
    <t>1: 1; předání 1ks pro výšku stožárů do 12m, do Správy SEE, SŽDC, OŘ Plzeň, pro provoz, údržbu a držení skladem (v zastoupení pan Klement Antonín, tel: 972 522 248, 721 847 502, mail: KlementA@szdc.cz) - v rozsahu pro ZAST Plzeň Slovany, umístěného v TS22kV Sušická. 
2: 1; předání 1ks pro výšku stožárů do 6m, do Správy SEE, SŽDC, OŘ Plzeň, pro provoz, údržbu a držení skladem (v zastoupení pan Klement Antonín, tel: 972 522 248, 721 847 502, mail: KlementA@szdc.cz) - v rozsahu pro ZAST Plzeň Slovany, umístěného v TS22kV Sušická.</t>
  </si>
  <si>
    <t>743168</t>
  </si>
  <si>
    <t>OSVĚTLOVACÍ STOŽÁR  - ZÁBRANA PROTI NAJETÍ</t>
  </si>
  <si>
    <t>1: 2; stožár OV2 a OV4, parkoviště v areálu Sušická</t>
  </si>
  <si>
    <t>743321</t>
  </si>
  <si>
    <t>VÝLOŽNÍK PRO MONTÁŽ SVÍTIDLA NA STOŽÁR DVOURAMENNÝ DÉLKA VYLOŽENÍ DO 1 M</t>
  </si>
  <si>
    <t>1: 2; pro stožáry OS11 a OS12</t>
  </si>
  <si>
    <t>743472</t>
  </si>
  <si>
    <t>SVÍTIDLO DRÁŽNÍ LED, MIN. IP 54, ELEKTRONICKÝ PŘEDŘADNÍK, PŘES 10 DO 25 W</t>
  </si>
  <si>
    <t>1: 4; LED svítidlo  výkon 17,4W, světelný tok 2334 lm, barva 4000K, účinnost 134 lm/W, podání barev 70, krytí IP66, odolnost IK09, II.třída izolace !, umístění na dřík , schvalovací list SŽDC</t>
  </si>
  <si>
    <t>743473</t>
  </si>
  <si>
    <t>SVÍTIDLO DRÁŽNÍ LED, MIN. IP 54, ELEKTRONICKÝ PŘEDŘADNÍK, PŘES 25 DO 45 W</t>
  </si>
  <si>
    <t>1: 14; LED svítidlo  výkon 28,5W, světelný tok 3890 lm, barva 4000K, účinnost 136 lm/W, podání barev 70, krytí IP66, odolnost IK09, II.třída izolace !, umístění na dřík nebo dvojvýložník, schvalovací list SŽDC</t>
  </si>
  <si>
    <t>743474</t>
  </si>
  <si>
    <t>SVÍTIDLO DRÁŽNÍ LED, MIN. IP 54, ELEKTRONICKÝ PŘEDŘADNÍK, PŘES 45 W</t>
  </si>
  <si>
    <t>1: 2; LED svítidlo  výkon 98,8W, světelný tok 12490 lm, barva 4000K, účinnost 126 lm/W, podání barev 70, krytí IP66, odolnost IK09, II.třída izolace !, umístění na dřík , schvalovací list SŽDC</t>
  </si>
  <si>
    <t>743486</t>
  </si>
  <si>
    <t>SVÍTIDLO DRÁŽNÍ - MONTÁŽ SVÍTIDLA NA OSVĚTLOVACÍ STOŽÁR DO VÝŠKY 15 M</t>
  </si>
  <si>
    <t>1: 2; dle pol. č. 743474 
2: 14; dle pol. č. 743473 
3: 4; dle pol. č. 743472</t>
  </si>
  <si>
    <t>743551</t>
  </si>
  <si>
    <t>SVÍTIDLO VENKOVNÍ VŠEOBECNÉ LED, MIN. IP 44, DO 10 W</t>
  </si>
  <si>
    <t>1: 22; LED svítidlo  výkon 9W, světelný tok 975 lm, ve II.třídě izolace, umístění do zábradlí (návrh dle výpočtu osvětlení) - přesný typ dodat dle požadavků SVSMP, s ohledem  na provoz, údržbu a držení skladem (v zastoupení Bc. Viktor Lang, tel: 378 037 211, 725 787 717, mail: LangVi@plzen.eu)</t>
  </si>
  <si>
    <t>743562</t>
  </si>
  <si>
    <t>SVÍTIDLO VENKOVNÍ VŠEOBECNÉ - ELEKTRONICKÝ PŘEDŘADNÍK</t>
  </si>
  <si>
    <t>1: 22; dle pol. č. 743553</t>
  </si>
  <si>
    <t>1: 22; montáž svítidel do zábradlí</t>
  </si>
  <si>
    <t>743611</t>
  </si>
  <si>
    <t>ROZVADĚČ PRO DRÁŽNÍ OSVĚTLENÍ SILOVÝ NAPÁJECÍ S PLC ŘÍDÍCÍM SYSTÉMEM DO 6 KUSŮ TŘÍFÁZOVÝCH VĚTVÍ</t>
  </si>
  <si>
    <t>1: 1; kompaktní pilíř s rozvaděčem osvětlení zastávky RVO - viz Schéma zapojení RVO</t>
  </si>
  <si>
    <t>743631</t>
  </si>
  <si>
    <t>ROZVADĚČ PRO DRÁŽNÍ OSVĚTLENÍ - ROZŠÍŘENÍ O MĚŘENÍ SPOTŘEBY EL. ENERGIE</t>
  </si>
  <si>
    <t>1: 3; dle schéma rozvaděče RVO</t>
  </si>
  <si>
    <t>743632</t>
  </si>
  <si>
    <t>ROZVADĚČ PRO DRÁŽNÍ OSVĚTLENÍ - ROZŠÍŘENÍ O PROUDOVÉ RELÉ JEDNOFÁZOVÉ</t>
  </si>
  <si>
    <t>1: 3+3+5*1; dle schéma rozvaděče RVO</t>
  </si>
  <si>
    <t>743641</t>
  </si>
  <si>
    <t>ROZVADĚČ PRO DRÁŽNÍ OSVĚTLENÍ - SOFTWARE PRO ZAČLENĚNÍ TECHNOLOGICKÉHO CELKU OSVĚTLENÍ DO DÁLKOVÉ - DIAGNOSTIKY TS ŽDC</t>
  </si>
  <si>
    <t>1: 1; systém osvětlení zastávky</t>
  </si>
  <si>
    <t>743644</t>
  </si>
  <si>
    <t>ROZVADĚČ PRO DRÁŽNÍ OSVĚTLENÍ - SPÍNACÍ HODINY PROGRAMOVATELNÉ SE SOUMRAKOVÝM ČIDLEM</t>
  </si>
  <si>
    <t>1: 1; v rozvaděči RVO</t>
  </si>
  <si>
    <t>743733</t>
  </si>
  <si>
    <t>ÚPRAVA ROZVADĚČE NN PRO ZAPLOMBOVÁNÍ</t>
  </si>
  <si>
    <t>1: 1; elektroměrová část RVO</t>
  </si>
  <si>
    <t>1: 1; pro rozvaděč RVO</t>
  </si>
  <si>
    <t>744644</t>
  </si>
  <si>
    <t>JISTIČ ČTYŘPÓLOVÝ (3+N, 10 KA) OD 25 DO 40 A</t>
  </si>
  <si>
    <t>1: 1; doplnění jističe 3x40A v rozvodně nn TS22kV Sušická, pro napájení rozvaděče RVO</t>
  </si>
  <si>
    <t>744D31</t>
  </si>
  <si>
    <t>KOMPAKTNÍ JISTIČ  DO 250 A - SPÍNACÍ BLOK VČETNĚ PŘIPOJOVACÍ SADY, DO 25 KA</t>
  </si>
  <si>
    <t>1: 1; doplnění kompaktního jističe 3x160A, zkratový proud 25kA, nastavený proud Ir=3x80A v rozvodně nn TS22kV Sušická, předřazený pro napájení rozvaděče RVO</t>
  </si>
  <si>
    <t>744O14</t>
  </si>
  <si>
    <t>ELEKTROMĚR</t>
  </si>
  <si>
    <t>1: 3; elektroměr SŽE HK dle pol. č.743631</t>
  </si>
  <si>
    <t>744O31</t>
  </si>
  <si>
    <t>PŘÍPLATEK ZA KOMUNIKAČNÍ ROZHRANÍ K MĚŘÍCÍMU PŘÍSTROJI</t>
  </si>
  <si>
    <t>1: 3; dle pol. č. 744O14</t>
  </si>
  <si>
    <t>744O33</t>
  </si>
  <si>
    <t>ÚŘEDNÍ CEJCHOVÁNÍ MĚŘÍCÍHO PŘÍSTROJE</t>
  </si>
  <si>
    <t>1: 1; svodič I. a II. stupeň v rozvaděči RVO na zastávce</t>
  </si>
  <si>
    <t>744Q51</t>
  </si>
  <si>
    <t>SVODIČ PŘEPĚTÍ - BEZPOTENCIÁLOVÝ KONTAKT</t>
  </si>
  <si>
    <t>1: 1; dle pol. č.744Q32</t>
  </si>
  <si>
    <t>742Z91</t>
  </si>
  <si>
    <t>1: 2,048*25; dle pol. č.746Z34, odvoz 25km</t>
  </si>
  <si>
    <t>743Z12</t>
  </si>
  <si>
    <t>DEMONTÁŽ OSVĚTLOVACÍHO STOŽÁRU DRÁŽNÍHO VÝŠKY DO 15 M</t>
  </si>
  <si>
    <t>1: 2; demontáž stávajícího stožáru VO2 a VO4 před rekonstrukcí parkoviště v areálu Sušická</t>
  </si>
  <si>
    <t>743Z31</t>
  </si>
  <si>
    <t>DEMONTÁŽ ELEKTROVÝZBROJE OSVĚTLOVACÍHO STOŽÁRU VÝŠKY DO 15 M</t>
  </si>
  <si>
    <t>1: 2; dle pol. č. 743Z12</t>
  </si>
  <si>
    <t>743Z34</t>
  </si>
  <si>
    <t>DEMONTÁŽ NÁSTĚNNÉHO, PŘISAZENÉHO NEBO ZÁVĚSNÉHO SVÍTIDLA</t>
  </si>
  <si>
    <t>743Z92</t>
  </si>
  <si>
    <t>1: 3*25; 3 tuny komunálního odpadu, odvoz 25km 
2: 0,5*25; demontované stožáry, elektrovýzbroj, cca 0,5tuny, odvoz 25km</t>
  </si>
  <si>
    <t>1: 1; úprava v rozvodně nn TS22kV Sušická - demontáž jističe 3x175A</t>
  </si>
  <si>
    <t>1: 2*0,8*0,8*1,6; objem 2ks betonových základů (800*800*1600mm) stožáru VO výšky 12m</t>
  </si>
  <si>
    <t>747211</t>
  </si>
  <si>
    <t>CELKOVÁ PROHLÍDKA, ZKOUŠENÍ, MĚŘENÍ A VYHOTOVENÍ VÝCHOZÍ REVIZNÍ ZPRÁVY, PRO OBJEM IN DO 100 TIS. KČ</t>
  </si>
  <si>
    <t>1: 1; revize stožárů na parkovišti v areálu Sušická</t>
  </si>
  <si>
    <t>1: 1; revize osvětlení zastávky Plzeň-Slovany 
2: 1; revize úprav v rozvodně nn v TS22kV Sušická</t>
  </si>
  <si>
    <t>747302</t>
  </si>
  <si>
    <t>VYDÁNÍ PŘÍKAZU "B" - JEDNODUCHÉ PRACOVIŠTĚ</t>
  </si>
  <si>
    <t>1: 1; úpravy v rozvodně TS22kV Sušická</t>
  </si>
  <si>
    <t>1: 11; dle počtu ks na výkrese Přehledové schéma uzemnění</t>
  </si>
  <si>
    <t>1: 13; 13ks kabelů dle Seznamu kabelů</t>
  </si>
  <si>
    <t>1: 1; měření intenzity osvětlení v areálu osvětlení Sušická 
2: 1; měření intenzity osvětlení ZAST Plzeň-Slovany</t>
  </si>
  <si>
    <t>1: 72; 72hod</t>
  </si>
  <si>
    <t>1: 72; úprava v rozvodně nn TS22kV Sušická</t>
  </si>
  <si>
    <t>1: 48; 48hod</t>
  </si>
  <si>
    <t>1: 72; 72hod - Správa SEE Plzeň</t>
  </si>
  <si>
    <t>1: 2; dle pol. č. 743112 
2: 16; dle pol. č. 743111</t>
  </si>
  <si>
    <t xml:space="preserve">  SO 93-36-06.1</t>
  </si>
  <si>
    <t>Zast. Plzeň-Slovany, osvětlení přístupových cest</t>
  </si>
  <si>
    <t>SO 93-36-06.1</t>
  </si>
  <si>
    <t>dle pol. č. 13173B, bez dopravy 140km, přepočet m3 na tuny  412.160/140*1.6=4,710 [A]  
dle pol. č. 13273B, bez dopravy 140km, přepočet m3 na tuny  838.880/140*1.6+0.001=9,588 [B]  
Celkem: A+B=14,298 [C]</t>
  </si>
  <si>
    <t>dle pol. č. 111208 včetně koeficientu převodu m2 na tuny  107*0.006=0,642 [A]</t>
  </si>
  <si>
    <t>2 tuny komunálního odpadu  2=2,000 [A]</t>
  </si>
  <si>
    <t>délka výkopových prací na situaci č. 3  107=107,000 [A]</t>
  </si>
  <si>
    <t>délka plochy v šíři 2m dle pol. č.02911 na 50%  2*107*0.5=107,000 [A]</t>
  </si>
  <si>
    <t>spojkoviště stávajících kabelů pro napojení nového rozvaděče SRML 15x160A  8=8,000 [A]  
jáma pro betonový základ nového zděného pilíře SRML 15x160A  1=1,000 [B]  
6ks jámy pro betonový základ (600*600*900mm) stožáru VO výšky 6m  6*0.6*0.6*0.9=1,944 [C]  
Celkem: A+B+C=10,944 [D]</t>
  </si>
  <si>
    <t>odvoz 100% výkopku (1m3) ze základu zděného pilíře SRML 15x160A, 140km sanace Olešník  1*140=140,000 [A]  
odvoz 100% výkopku (1,944m3) ze základů stožárů VO SVSMP, 140km sanace Olešník  1.944*140=272,160 [B]  
Celkem: A+B=412,160 [C]</t>
  </si>
  <si>
    <t>výkop 35/80 v situaci č.3  0.35*0.8*107=29,960 [A]</t>
  </si>
  <si>
    <t>výkop 35/80 v situaci č.3 - odvoz 20% výkopku 140km sanace Olešník  0.35*0.8*107*0.2*140=838,880 [A]</t>
  </si>
  <si>
    <t>8m3 zásypu spojkoviště pro nasmyčkování RS + 13273  8+29.96=37,960 [A]</t>
  </si>
  <si>
    <t>dle pol. č. 111208  107=107,000 [A]</t>
  </si>
  <si>
    <t>betonový základ pro zděný pilíř z bílých cihel, vestavná pojistková skříň SRML 15x160A  1=1,000 [A]  
objem 6ks betonových základů (600*600*900mm) stožáru VO výšky 6m  6*0.6*0.6*0.9=1,944 [B]  
Celkem: A+B=2,944 [C]</t>
  </si>
  <si>
    <t>po 4m chráničky DN63 do rozvaděče SRML 15x160A  2*4=8,000 [A]  
po 4m chráničky DN63 na každý betonový základ stožár VO  4*6=24,000 [B]  
po 6m chráničky DN63 na každý přechod chodníku  6*4=24,000 [C]  
Celkem: A+B+C=56,000 [D]</t>
  </si>
  <si>
    <t>dle výkopových prací na Situaci č. 3  107=107,000 [A]</t>
  </si>
  <si>
    <t>702620</t>
  </si>
  <si>
    <t>ODKRYTÍ A ZAKRYTÍ KABELŮ KRYTÝCH FÓLIÍ, PÁSEM NEBO DESKOU</t>
  </si>
  <si>
    <t>po 4m trasy stávajících kabelů (3ks) ve výkopu spojkoviště  3*4=12,000 [A]</t>
  </si>
  <si>
    <t>do rozvaděče SRML 15x160A + po 2ks na každý základ stožáru VO  2*4+2*6=20,000 [A]</t>
  </si>
  <si>
    <t>705100</t>
  </si>
  <si>
    <t>ZDĚNÝ PILÍŘ PRO KABELOVOU NEBO ROZVADĚČOVOU SKŘÍŇ</t>
  </si>
  <si>
    <t>zděný pilíř z bílých cihel pro novou pojistkovou rozpojovací skříň SRML 15x160A  1=1,000 [A]</t>
  </si>
  <si>
    <t>dle pol. č. 02911, křížení cca po 21,4m  107/21.4=5,000 [A]</t>
  </si>
  <si>
    <t>dle pol. č. 702211  52=52,000 [A]</t>
  </si>
  <si>
    <t>pásek FeZn 30/4 pro společné uzemnění rozvaděče SRML a stožárů VO  131=131,000 [A]</t>
  </si>
  <si>
    <t>6ks pro stožáry VO + 1ks pro rozvaděč RS  6+1=7,000 [A]</t>
  </si>
  <si>
    <t>dle pol. č. 741C07  7=7,000 [A]</t>
  </si>
  <si>
    <t>CYKY-J 4x10m2 (2ks do 15m) pro spojkování do rozvaděče SRML + CYKY-J 4x10mm2  2*15+155=185,000 [A]</t>
  </si>
  <si>
    <t>742H23</t>
  </si>
  <si>
    <t>KABEL NN ČTYŘ- A PĚTIŽÍLOVÝ AL S PLASTOVOU IZOLACÍ OD 25 DO 50 MM2</t>
  </si>
  <si>
    <t>AYKY 4Bx35m2 (1ks do 15m) pro spojkování do rozvaděče SRML  15=15,000 [A]</t>
  </si>
  <si>
    <t>CYKY-J 4x10mm (3ks) v rozvaděči SRML + 6ks ukončení u stožárů VO  2*3+2*6=18,000 [A]</t>
  </si>
  <si>
    <t>AYKY-J 4x35mm (1ks) v rozvaděči SRML  2*1=2,000 [A]</t>
  </si>
  <si>
    <t>742L22</t>
  </si>
  <si>
    <t>UKONČENÍ DVOU AŽ PĚTIŽÍLOVÉHO KABELU KABELOVOU SPOJKOU OD 4 DO 16 MM2</t>
  </si>
  <si>
    <t>spojka na 2ks stávajících kabelů CYKY-J 4x10mm2  2=2,000 [A]</t>
  </si>
  <si>
    <t>742L23</t>
  </si>
  <si>
    <t>UKONČENÍ DVOU AŽ PĚTIŽÍLOVÉHO KABELU KABELOVOU SPOJKOU OD 25 DO 50 MM2</t>
  </si>
  <si>
    <t>spojka na 1ks stávajícího kabelu AYKY-J 4x35mm2  1=1,000 [A]</t>
  </si>
  <si>
    <t>dle pol. č. 702211  56=56,000 [A]</t>
  </si>
  <si>
    <t>stávající kabely (3ks) do rozvaděče SRML  3=3,000 [A]</t>
  </si>
  <si>
    <t>sklop stož na přírubu, 6m, s vrchol zatíž 28kg, skláp u země, omez R sklápění  6=6,000 [A]</t>
  </si>
  <si>
    <t>dle pol. č. 743111  6=6,000 [A]</t>
  </si>
  <si>
    <t>předání 1ks do Správy SVSMP Plzeň, pro provoz, údržbu a držení skladem  
= 
1=1,000 [A] 
A=</t>
  </si>
  <si>
    <t>zábrana proti najetí u stožáru OV2  1=1,000 [A]</t>
  </si>
  <si>
    <t>743552</t>
  </si>
  <si>
    <t>SVÍTIDLO VENKOVNÍ VŠEOBECNÉ LED, MIN. IP 44, PŘES 10 DO 25 W</t>
  </si>
  <si>
    <t>LED svítidlo  výkon 17,4W, světelný tok 2334 lm, barva 4000K, účinnost 134 lm/W, podání barev 70, krytí IP66, odolnost IK09, umístění na dřík (návrh dle výpočtu osvětlení); přesný typ dodat dle požadavků SVSMP, s ohledem  na provoz, údržbu a držení skladem (v zastoupení Bc. Viktor Lang, tel: 378 037 211, 725 787 717, mail: LangVi@plzen.eu)</t>
  </si>
  <si>
    <t>4=4,000 [A]</t>
  </si>
  <si>
    <t>743554</t>
  </si>
  <si>
    <t>SVÍTIDLO VENKOVNÍ VŠEOBECNÉ LED, MIN. IP 44, PŘES 45 W</t>
  </si>
  <si>
    <t>LED svítidlo  výkon 66,3W, světelný tok 8270 lm, barva 4000K, účinnost 124,74 lm/W, podání barev 70, krytí IP66, odolnost IK09, umístění na dřík (návrh dle výpočtu osvětlení); přesný typ dodat dle požadavků SVSMP, s ohledem  na provoz, údržbu a držení skladem (v zastoupení Bc. Viktor Lang, tel: 378 037 211, 725 787 717, mail: LangVi@plzen.eu)</t>
  </si>
  <si>
    <t>2=2,000 [A]</t>
  </si>
  <si>
    <t>součet pol. č. 743552 a č. 743554  6=6,000 [A]</t>
  </si>
  <si>
    <t>dle pol. č. 743552  6=6,000 [A]</t>
  </si>
  <si>
    <t>743E12</t>
  </si>
  <si>
    <t>SKŘÍŇ ROZPOJOVACÍ POJISTKOVÁ DO 400 A, DO 240 MM2, DO VÝKLENKU S POJISTKOVÝMI SPODKY SE 4-6 SADAMI - JISTÍCÍCH PRVKŮ</t>
  </si>
  <si>
    <t>pojistková rozpojovací skříň SRML 15x160A, vestavná do soklu  1=1,000 [A]</t>
  </si>
  <si>
    <t>2 tuny komunálního odpadu, odvoz 25km  2*25=50,000 [A]</t>
  </si>
  <si>
    <t>doplnění přepěťové ochrany do LED svítidla  6=6,000 [A]</t>
  </si>
  <si>
    <t>v rozsahu tohoto SO  1=1,000 [A]</t>
  </si>
  <si>
    <t>5ks nových kabelů CYKY-J 4x10 mezi rozvaděčem SRML a stožáry VO, viz Situace č. 3  5=5,000 [A]  
2ks stávajících kabelů CYKY-J 4x10 SVSMP  2=2,000 [B]  
Celkem: A+B=7,000 [C]</t>
  </si>
  <si>
    <t>1ks stávajícího kabelu AYKY-J 4x35 SVSMP  1=1,000 [A]</t>
  </si>
  <si>
    <t>72=72,000 [A]</t>
  </si>
  <si>
    <t>úprava v sousedních rozvaděčích VO SVSMP  72=72,000 [A]</t>
  </si>
  <si>
    <t>48=48,000 [A]</t>
  </si>
  <si>
    <t xml:space="preserve">  SO 94-36-01</t>
  </si>
  <si>
    <t>ŽST Plzeň-Koterov, kabelový rozvod nn a osvětlení</t>
  </si>
  <si>
    <t>SO 94-36-01</t>
  </si>
  <si>
    <t>dle pol. č. 13173B, bez dopravy 140km, přepočet m3 na tuny  6499.360/140*1.6=74.278 [A] 
dle pol. č. 13273B, bez dopravy 140km, přepočet m3 na tuny  14622.440/140*1.6=167.114 [B] 
dle pol. č. 13373B, bez dopravy 140km, přepočet m3 na tuny  2959.320/140*1.6=33.821 [C] 
Celkem: A+B+C=275.213 [D]</t>
  </si>
  <si>
    <t>dle pol. č. 746Z34, přepočet z m3 na tuny  129.290*2.5=323.225 [A]</t>
  </si>
  <si>
    <t>dle pol. č. 111208 včetně koeficientu převodu m2 na tuny  2062*0.006=12.372 [A]</t>
  </si>
  <si>
    <t>počet tun komunálního odpadu  20=20.000 [A]</t>
  </si>
  <si>
    <t>počet demontovaných stožárů JŽ včetně elektrovýzbroje po 0,5 tuny, elektrošrot  85*0.5=42.500 [A] 
počet demontovaných osvětlovacích věží včetně elektrovýzbroje po 5tunách, elektrošrot  2*5=10.000 [B] 
počet demontovaných skříní a zásuvkových stojanů po 0,5 tuny, elektrošrot  11*0.5=5.500 [C] 
Celkem: A+B+C=58.000 [D]</t>
  </si>
  <si>
    <t>cca 4,7km demontovaných kabelů po 4,5tuny/km  4.7*4.5=21.150 [A]</t>
  </si>
  <si>
    <t>délka výkopových prací na situaci č. 4  245+10+96+80+125+62+26+125+12+12+44+25+42+152+74+64+32+233+60+28+54+153+74+36+24+174=2 062.000 [A]</t>
  </si>
  <si>
    <t>délka plochy v šíři 2m dle pol. č.02911 na 50%  2*2062*0.5=2 062.000 [A]</t>
  </si>
  <si>
    <t>vyhloubení jámy (1ks) pro betonový základ kabelové skříně KS01 u silnice  1=1.000 [A] 
2ks jámy pro spojkování 2ks kabelů 1-AYKY 3x240+120 nad 500m délky, objem spojkoviště  3,6m3  2*3.6=7.200 [B] 
vyhloubení jámy (2ks) pro betonový základ kompaktního pilíře KS11, KS12  2=2.000 [C] 
vyhloubení jámy (41ks) pro betonový základ (800*800*1600mm) stožáru OS výšky 12m  41*0.8*0.8*1.6=41.984 [D] 
Celkem: A+B+C+D=52.184 [E]</t>
  </si>
  <si>
    <t>2ks spojkoviště - odvoz 20% výkopku 140km na sanaci odkaliště v k.ú. Olešník  2*3.6*0.2*140=201.600 [A] 
odvoz 100% výkopku ze základů stožárů a kabelových skříní, 140km na sanaci odkaliště v k.ú. Olešník  44.984*140=6 297.760 [B] 
Celkem: A+B=6 499.360 [C]</t>
  </si>
  <si>
    <t>výkop 35/50 v situaci č.4  0.35*0.5*(62+60)=21.350 [A] 
výkop 50/80 v situaci č.4  0.50*0.8*233=93.200 [B] 
výkop 35/80 v situaci č.4  0.35*0.8*(245+10+96+80+125+28+74+152+32+44+125+153+74+36+8+174)=407.680 [C] 
Celkem: A+B+C=522.230 [D]</t>
  </si>
  <si>
    <t>výkop 35/50 v situaci č.4 - odvoz 20% výkopku 140km na sanaci a rekultivaci odkaliště v k.ú. Olešník  0.35*0.5*(62+60)*0.2*140=597.800 [A] 
výkop 35/80 v situaci č.4 - odvoz 20% výkopku 140km san Olešník  0.35*0.8*(245+10+96+80+125+28+74+152+32+44+125+153+74+36+8+174)*0.2*140=11 415.040 [B] 
výkop 50/80 v situaci č.4 - odvoz 20% výkopku 140km na sanaci a rekultivaci odkaliště v k.ú. Olešník  0.5*0.8*233*0.2*140=2 609.600 [C] 
Celkem: A+B+C=14 622.440 [D]</t>
  </si>
  <si>
    <t>pažená šachta 65/270, délky 24m, v km 345,832  0.65*2.7*24=42.120 [A] 
pažená šachta 65/270, délky 26m, v km 344,990  0.65*2.7*26=45.630 [B] 
pažená šachta 65/230, délky 12m, v km 344,866  0.65*2.3*12=17.940 [C] 
Celkem: A+B+C=105.690 [D]</t>
  </si>
  <si>
    <t>pažená šachta 65/270, délky 24m, v km 345,832 - odvoz 20% výkopku odvoz 140km na sanaci Olešník  0.65*2.7*24*0.2*140=1 179.360 [A] 
pažená šachta 65/270, délky 26m, v km 344,990 - odvoz 20% výkopku odvoz 140km na sanaci Olešník  0.65*2.7*26*0.2*140=1 277.640 [B] 
pažená šachta 65/230, délky 12m, v km 344,866 - odvoz 20% výkopku odvoz 140km na sanaci Olešník  0.65*2.3*12*0.2*140=502.320 [C] 
Celkem: A+B+C=2 959.320 [D]</t>
  </si>
  <si>
    <t>2ks jámy pro spojkování 2ks kabelů 1-AYKY 3x240+120 nad 500m délky, objem spojkoviště  3,6m3  2*3.6=7.200 [A] 
dle pol. č. 13273  537.350=537.350 [B] 
Celkem: A+B=544.550 [C]</t>
  </si>
  <si>
    <t>2ks spojkoviště po 3,6m3 - zásyp spojky pískem v objemu 15% výkopku  2*3.6*0.15=1.080 [A] 
zásyp základu kabelové skříně KS-SpS, viz Příloha TZ (vzorové uložení KS), objem dle pol. č. 13173  1=1.000 [B] 
Celkem: A+B=2.080 [C]</t>
  </si>
  <si>
    <t>dle pol. č. 111208  2062=2 062.000 [A]</t>
  </si>
  <si>
    <t>betonový základ kabelové skříně KS01 u silnice  1=1.000 [A] 
betonový základ kompaktního pilíře KS11, KS12  2=2.000 [B] 
betonový základ (800*800*1600mm) stožáru OS výšky 12m  41*0.8*0.8*1.6=41.984 [C] 
Celkem: A+B+C=44.984 [D]</t>
  </si>
  <si>
    <t>obetonování chrániček v šachtách, 1,5 násobek DN160 = výška betonu 24cm, délka šachty 12m, 12m, 26m  0.24*0.65*(12+12+26)=7.800 [A]</t>
  </si>
  <si>
    <t>plastový žlab šíře 100mm - situace č.4  442+245+10+96+80+125+62+502+2*(125+44+32+152)+74+3*233+60+54+28+2*153+328+74+36+8+174=4 109.000 [A]</t>
  </si>
  <si>
    <t>4m chráničky DN63 na každý betonový základ kabelové skříně KS11, KS12  4*2=8.000 [A] 
4m chráničky DN63 na každý betonový základ stožár VO  4*41=164.000 [B] 
Celkem: A+B=172.000 [C]</t>
  </si>
  <si>
    <t>chránička DN160 v šachtě dle výkresu č. 4  12+12+2*26=76.000 [A]</t>
  </si>
  <si>
    <t>dle pol. č. 702111  4109=4 109.000 [A]</t>
  </si>
  <si>
    <t>po 2ks do kabelové skříně KS11, KS12  2*2=4.000 [A] 
po 2ks na každý základ stožáru VO  2*41=82.000 [B] 
2ks 9-ti komorový vstup DN110 do objektu TS22kV Koterov  2*9=18.000 [C] 
Celkem: A+B+C=104.000 [D]</t>
  </si>
  <si>
    <t>zděný pilíř z bílých cihel pro kabelovou skříň KS01 u silnice  1=1.000 [A]</t>
  </si>
  <si>
    <t>dle pol. č. 02911, křížení cca po 26m  2062/25.775=80.000 [A]</t>
  </si>
  <si>
    <t>dle pol. č. 702212 + 702211  76+172=248.000 [A]</t>
  </si>
  <si>
    <t>pásek FeZn 30/4 pro uzemnění stožárů OS a kabelových skříní KS11 a KS12 - viz Přehl schema uzemnění  8*25+12*45+55+90=885.000 [A]</t>
  </si>
  <si>
    <t>dle výkresu Přehledové schéma uzemnění  40=40.000 [A]</t>
  </si>
  <si>
    <t>dle pol. č. 741C07, nebo antikorozní nátěr  40=40.000 [A]</t>
  </si>
  <si>
    <t>kabel CYKY-J 3x2,5  568=568.000 [A] 
kabel CYKY-O 2x1  85=85.000 [B] 
Celkem: A+B=653.000 [C]</t>
  </si>
  <si>
    <t>kabel CYKY-J 3x6  1274=1 274.000 [A]</t>
  </si>
  <si>
    <t>kabel CYKY-J 5x10  163=163.000 [A] 
kabel CYKY-J 4x10  561=561.000 [B] 
kabel CYKY-O 4x10  6231=6 231.000 [C] 
Celkem: A+B+C=6 955.000 [D]</t>
  </si>
  <si>
    <t>kabel 1-CYKY-J 4x35  170=170.000 [A]</t>
  </si>
  <si>
    <t>742H24</t>
  </si>
  <si>
    <t>KABEL NN ČTYŘ- A PĚTIŽÍLOVÝ AL S PLASTOVOU IZOLACÍ OD 70 DO 120 MM2</t>
  </si>
  <si>
    <t>kabel 1-AYKY-J 3x120+70  986=986.000 [A]</t>
  </si>
  <si>
    <t>kabel 1-AYKY-J 3x240+120  2111=2 111.000 [A]</t>
  </si>
  <si>
    <t>742H31</t>
  </si>
  <si>
    <t>KABEL NN ČTYŘ- A PĚTIŽÍLOVÝ CU S PLASTOVOU IZOLACÍ STÍNĚNÝ DO 2,5 MM2</t>
  </si>
  <si>
    <t>kabel CYKFY-O 5x1,5  85=85.000 [A]</t>
  </si>
  <si>
    <t>12ks kabelů dle kabelového seznamu  2*12=24.000 [A]</t>
  </si>
  <si>
    <t>provizorní přeložky, cca 10ks  2*10=20.000 [A] 
14ks kabelů dle kabelového seznamu  2*14=28.000 [B] 
Celkem: A+B=48.000 [C]</t>
  </si>
  <si>
    <t>provizorní přeložky, cca 6ks  2*6=12.000 [A] 
4ks kabelů dle kabelového seznamu 2*4=8.000 [B] 
Celkem: A+B=20.000 [C]</t>
  </si>
  <si>
    <t>provizorní přeložky, cca 7ks  2*7=14.000 [A] 
5ks kabelů dle kabelového seznamu  2*5=10.000 [B] 
Celkem: A+B=24.000 [C]</t>
  </si>
  <si>
    <t>kabelová spojka CYKY-O 4x10mm2, k osvětlovacím stožárům OS1, OS2, po 1000m  2=2.000 [A]</t>
  </si>
  <si>
    <t>kabelová spojka 1-AYKY-J 3x240+120mm2, ke KS03 MTH, po 500m  2=2.000 [A]</t>
  </si>
  <si>
    <t>cca po 3ks kabelů do chrániček, dle pol. č.702211  3*172=516.000 [A]</t>
  </si>
  <si>
    <t>trasa do R12-MTH a KS03-MTH  2*(32+42+25+12+12)+64=310.000 [A]</t>
  </si>
  <si>
    <t>37ks kabelů, štítek na obou koncích  2*37=74.000 [A]</t>
  </si>
  <si>
    <t>cca 150ks sond  150=150.000 [A]</t>
  </si>
  <si>
    <t>743122</t>
  </si>
  <si>
    <t>OSVĚTLOVACÍ STOŽÁR  PEVNÝ ŽÁROVĚ ZINKOVANÝ DÉLKY PŘES 6,5 DO 12 M</t>
  </si>
  <si>
    <t>zatížením 40kg  41=41.000 [A]</t>
  </si>
  <si>
    <t>dle pol. č. 743122  41=41.000 [A]</t>
  </si>
  <si>
    <t>LED svítidlo  výkon 98,8W, světelný tok 12490 lm, barva 4000K, účinnost 126 lm/W, podání barev 70, IP66, odolnost IK09, II.třída iz  41=41.000 [A]</t>
  </si>
  <si>
    <t>dle pol. č. 743474  41=41.000 [A]</t>
  </si>
  <si>
    <t>systém osvětlení zastávky  1=1.000 [A]</t>
  </si>
  <si>
    <t>pro kabelové skříně KS11, KS12 (kamery)  2=2.000 [A]</t>
  </si>
  <si>
    <t>počet spínaných větví osvětlení v rozvaděči RH, 2.pole (+ rezerva) - viz profese D.1.3.5.4, PS 94-23-03, výkres č. 6 Přehledové schéma  5+1=6.000 [A]</t>
  </si>
  <si>
    <t>743C11</t>
  </si>
  <si>
    <t>SKŘÍŇ PŘÍPOJKOVÁ POJISTKOVÁ NA STOŽÁR/STĚNU NEBO DO VÝKLENKU DO 63 A, DO 50 MM2, S 1-2 SADAMI - JISTÍCÍCH PRVKŮ</t>
  </si>
  <si>
    <t>svorkovnice MX11 a MX12 na stožáru kamer  2=2.000 [A]</t>
  </si>
  <si>
    <t>743D11</t>
  </si>
  <si>
    <t>SKŘÍŇ PŘÍPOJKOVÁ POJISTKOVÁ KOMPAKTNÍ PILÍŘOVÁ DO 63 A, DO 50 MM2, S 1-2 SADAMI JISTÍCÍCH PRVKŮ</t>
  </si>
  <si>
    <t>kabelová skříň KS11, KS12 v kompaktním pilíři, 2.třída izolace  2=2.000 [A]</t>
  </si>
  <si>
    <t>Vestavná kabelová skříň KS01 u silnice, do zděného pilíře  1=1.000 [A]</t>
  </si>
  <si>
    <t>jistič B10A/1 do KS11, KS12  2=2.000 [A]</t>
  </si>
  <si>
    <t>744721</t>
  </si>
  <si>
    <t>PROUDOVÝ CHRÁNIČ DVOUPÓLOVÝ (10 KA) PŘES 30 MA, DO 25 A</t>
  </si>
  <si>
    <t>proudový chránič 25A/2p, 300mA  do KS11, KS12  2=2.000 [A]</t>
  </si>
  <si>
    <t>744E11</t>
  </si>
  <si>
    <t>ODPÍNAČ PRO VÁLCOVÉ POJISTKY  JEDNOPÓLOVÝ  DO 32 A</t>
  </si>
  <si>
    <t>pojistka 16AgG do KS11, KS12  2=2.000 [A]</t>
  </si>
  <si>
    <t>744Q21</t>
  </si>
  <si>
    <t>SVODIČ PŘEPĚTÍ TYP 1+2 (TŘÍDA B+C) 1-2 PÓLOVÝ</t>
  </si>
  <si>
    <t>svodič přepětí do KS11, KS12  2=2.000 [A]</t>
  </si>
  <si>
    <t>744R11</t>
  </si>
  <si>
    <t>SVORKA DO 2,5 MM2</t>
  </si>
  <si>
    <t>svorky 2,5mm2 do svorkovnice MX11, MX12  2*3=6.000 [A]</t>
  </si>
  <si>
    <t>744R32</t>
  </si>
  <si>
    <t>SVORKOVÝ BLOK (MŮSTEK) DO ROZVADĚČE</t>
  </si>
  <si>
    <t>PE+N přípojnice do KS11, KS12  2*2=4.000 [A]</t>
  </si>
  <si>
    <t>744R33</t>
  </si>
  <si>
    <t>DIN LIŠTA - 0,5 M</t>
  </si>
  <si>
    <t>DIN lišty do KS11, KS12, MX11, MX12  2+2=4.000 [A]</t>
  </si>
  <si>
    <t>cca 4,7km demontáže stávajících kabelů, dle výkresu č. 5  4700=4 700.000 [A]</t>
  </si>
  <si>
    <t>demontáž stávajících stožárů JŽ, výšky 14m  85=85.000 [A]</t>
  </si>
  <si>
    <t>743Z21</t>
  </si>
  <si>
    <t>DEMONTÁŽ OSVĚTLOVACÍ VĚŽE TRUBKOVÉ VÝŠKY DO 22 M</t>
  </si>
  <si>
    <t>osvětlovací věž OV1, OV2  2=2.000 [A]</t>
  </si>
  <si>
    <t>dle pol. č. 743Z12  85=85.000 [A]</t>
  </si>
  <si>
    <t>743Z32</t>
  </si>
  <si>
    <t>DEMONTÁŽ ELEKTROVÝZBROJE OSVĚTLOVACÍ VEŽE VÝŠKY DO 40 M</t>
  </si>
  <si>
    <t>dle pol. č. 743Z21  2=2.000 [A]</t>
  </si>
  <si>
    <t>743Z35</t>
  </si>
  <si>
    <t>DEMONTÁŽ SVÍTIDLA Z OSVĚTLOVACÍHO STOŽÁRU VÝŠKY DO 15 M</t>
  </si>
  <si>
    <t>dle počtu demontovaných stožárů JŽ, ve Správě SEE OŘ Plzeň  85-3=82.000 [A] 
po 2kusech svítidel ze tří stožárů JŽ u silnice výpravní budovy, (bez majitele)  2*3=6.000 [B] 
Celkem: A+B=88.000 [C]</t>
  </si>
  <si>
    <t>743Z36</t>
  </si>
  <si>
    <t>DEMONTÁŽ SVÍTIDLA Z OSVĚTLOVACÍ VĚŽE VÝŠKY DO 40 M</t>
  </si>
  <si>
    <t>po 6ks z každé osvětlovací věže  2*6=12.000 [A]</t>
  </si>
  <si>
    <t>743Z37</t>
  </si>
  <si>
    <t>DEMONTÁŽ SVÍTIDLA ZE STOŽÁRU/BRÁNY TRAKČNÍHO VEDENÍ</t>
  </si>
  <si>
    <t>cca 20ks na trakčních stožárech  20=20.000 [A]</t>
  </si>
  <si>
    <t>743Z39</t>
  </si>
  <si>
    <t>DEMONTÁŽ ROZVADĚČE OSVĚTLENÍ</t>
  </si>
  <si>
    <t>pole rozvaděče RH0 v Dopravní kanceláři Výpravní budovy  3=3.000 [A] 
rozvaděče ROV1, ROV2 u osvětlovacích věží  2=2.000 [B] 
Celkem: A+B=5.000 [C]</t>
  </si>
  <si>
    <t>743Z71</t>
  </si>
  <si>
    <t>DEMONTÁŽ KABELOVÉ SKŘÍNĚ</t>
  </si>
  <si>
    <t>demontáž 11ks kabelových skříní a zásuvkových stojanů, dle výkresu č. 5  11=11.000 [A]</t>
  </si>
  <si>
    <t>dle pol. č. 743Z71  11=11.000 [A]</t>
  </si>
  <si>
    <t>demontáž betonových základů dle pol. č. 746Z34, přepočet z m3 na tuny, odvoz 25km  129.290*2.5*25=8 080.625 [A] 
20 tun komunálního odpadu, odvoz 25km  20*25=500.000 [B] 
demontované stožáry, elektrovýzbroj, cca po 0,5tuny, odvoz 25km  85*0.5*25=1 062.500 [C] 
demontáž 4,7km kabelů po 4,5 tunách, odvoz 25km  4.7*4.5*25=528.750 [D] 
demontované věže včetně výzbroje, elektrošrot, po 5 tunách, odvoz 25km  2*5*25=250.000 [E] 
demontované kabelové skříně a zásuvkové stojany, elektrošrot, cca po 0,5tuny, odvoz 25km  11*0.5*25=137.500 [F] 
Celkem: A+B+C+D+E+F=10 559.375 [G]</t>
  </si>
  <si>
    <t>demontáž betonových základů kabelových skříní, po 1m3 - dle výkresu č.5  11=11.000 [A] 
demontáž betonových základů (2,5*2,5*2,5m) osvětlovacích věží OV1, OV2  2*2.5*2.5*2.5=31.250 [B] 
demontáž betonových základů (800*800*1600mm) stožárů JŽ  85*0.8*0.8*1.6=87.040 [C] 
Celkem: A+B+C=129.290 [D]</t>
  </si>
  <si>
    <t>revize kabel skříní a rozvaděčů, po přepojení (R12 MTH, KS03 MTH, RE-BTS, R1-garáže, RH RSM, RH01 OTV, KS03 OTV, RE01+RH01, KS01 u silnice  11=11.000 [A]</t>
  </si>
  <si>
    <t>dle objemu SO  10=10.000 [A]</t>
  </si>
  <si>
    <t>úpravy v TS22kV PM 0485  1=1.000 [A] 
úpravy v TS22kV MTH PM 0293  1=1.000 [B] 
Celkem: A+B=2.000 [C]</t>
  </si>
  <si>
    <t>dle počtu zemnících sítí - viz Přehledové schéma uzemnění  22=22.000 [A]</t>
  </si>
  <si>
    <t>počet kabelů dle Seznamu kabelů  26=26.000 [A]</t>
  </si>
  <si>
    <t>počet kabelů dle Seznamu kabelů  5=5.000 [A]</t>
  </si>
  <si>
    <t>počet kabelů dle Seznamu kabelů  6=6.000 [A]</t>
  </si>
  <si>
    <t>měření intenzity osvětlení na předsunuté spojce  1=1.000 [A] 
měření intenzity osvětlení plzeňské zhlaví  1=1.000 [B] 
měření intenzity osvětlení českobudějovické zhlaví  1=1.000 [C] 
Celkem: A+B+C=3.000 [D]</t>
  </si>
  <si>
    <t>9ks rozvaděčů po 24hod - viz přehledové schéma napájení  9*24=216.000 [A]</t>
  </si>
  <si>
    <t>9ks rozvaděčů po 12hod - viz přehledové schéma napájení  9*12=108.000 [A]</t>
  </si>
  <si>
    <t>dle pol. č. 743112  41=41.000 [A]</t>
  </si>
  <si>
    <t xml:space="preserve">  SO 94-36-02</t>
  </si>
  <si>
    <t>ŽST Plzeň-Koterov, DOÚO</t>
  </si>
  <si>
    <t>SO 94-36-02</t>
  </si>
  <si>
    <t>dle pol. č. 13173B, bez dopravy 140km, přepočet m3 na tuny  403.200/140*1.6=4.608 [A] 
dle pol. č. 13273B, bez dopravy 140km, přepočet m3 na tuny  14286.440/140*1.6=163.274 [B] 
dle pol. č. 13273B, bez dopravy 140km, přepočet m3 na tuny  (1223.040/140*1.6)-0.001=13.977 [C] 
Celkem: A+B+C=181.859 [D]</t>
  </si>
  <si>
    <t>dle pol. č. 111208 včetně koeficientu převodu m2 na tuny  672*0.006=4.032 [A]</t>
  </si>
  <si>
    <t>tun komunálního odpadu  6=6.000 [A]</t>
  </si>
  <si>
    <t>počet demontovaných rozvaděčů včetně elektrovýzbroje po 0,5tunách, elektrošrot  2*0.5=1.000 [A]</t>
  </si>
  <si>
    <t>cca 4km demontovaných kabelů po 4,5tuny/km  4*4.5=18.000 [A]</t>
  </si>
  <si>
    <t>délka výkopových prací na situaci č. 3  63+302+772=1 137.000 [A] 
délka výkopových prací na situaci č. 4  214+502+54+30+30+28=858.000 [B] 
Celkem: A+B=1 995.000 [C]</t>
  </si>
  <si>
    <t>délka plochy v šíři 2m dle pol. č.02911 na 50%  2*1995*0.5=1 995.000 [A]</t>
  </si>
  <si>
    <t>4ks jámy pro spojkování kabelu nn, objem spojkoviště  3,6m3  4*3.6=14.400 [A]</t>
  </si>
  <si>
    <t>4ks spojkoviště - odvoz 20% výkopku 140km na sanaci a rekultivaci odkaliště v k.ú. Olešník  4*3.6*0.2*140=403.200 [A]</t>
  </si>
  <si>
    <t>výkop 35/50 v situaci č.3  0.35*0.5*(302+772)=187.950 [A] 
výkop 35/80 v situaci č.3  0.35*0.8*63=17.640 [B] 
výkop 35/80 v situaci č.4  0.35*0.8*(214+230+502+54+30+30+28)=304.640 [C] 
Celkem: A+B+C=510.230 [D]</t>
  </si>
  <si>
    <t>výkop 35/50 v situaci č.3 - odvoz 20% výkopku 140km na sanaci Olešník  0.35*0.5*(302+772)*0.2*140=5 262.600 [A] 
výkop 35/80 v situaci č.3 - odvoz 20% výkopku 140km na sanaci Olešník  0.35*0.8*63*0.2*140=493.920 [B] 
výkop 35/80 v situaci č.4 - odvoz 20% výkopku 140km na sanaci Olešník  0.35*0.8*(214+230+502+54+30+30+28)*0.2*140=8 529.920 [C] 
Celkem: A+B+C=14 286.440 [D]</t>
  </si>
  <si>
    <t>pažená šachta 65/240, délky 28m, v km 345,488  0.65*2.4*28=43.680 [A]</t>
  </si>
  <si>
    <t>pažená šachta 65/240, délky 28m, v km 345,488 - odvoz 20% výkopku odvoz 140km na sanaci Olešník  0.65*2.4*28*0.2*140=1 223.040 [A]</t>
  </si>
  <si>
    <t>dle pol. č. 13173  14.4=14.400 [A] 
dle pol. č. 13273  510.23=510.230 [B] 
dle pol. č. 13373  43.68=43.680 [C] 
Celkem: A+B+C=568.310 [D]</t>
  </si>
  <si>
    <t>4ks spojkoviště po 3,6m3 - zásyp spojky pískem v objemu 15% výkopku  4*3.6*0.15=2.160 [A]</t>
  </si>
  <si>
    <t>dle pol. č. 111208  1995=1 995.000 [A]</t>
  </si>
  <si>
    <t>počet ks nových odpojovačů dle pol. č. 743B18, zabetonování chráničky do země, nerozebírat spoj kabel DOÚO na trakční podpěře  16+2=18.000 [A] 
obetonování chrániček v šachtách, 1,5 násobek DN160 = výška betonu 24cm  0.24*0.65*28=4.368 [B] 
Celkem: A+B=22.368 [C]</t>
  </si>
  <si>
    <t>plastový žlab šíře 100mm, délka dle výkopových prací - situace č. 3  63+302+772=1 137.000 [A] 
plastový žlab šíře 100mm, délka dle výkopových prací - situace č. 4  214+230+502+54+30+30+28=1 088.000 [B] 
Celkem: A+B=2 225.000 [C]</t>
  </si>
  <si>
    <t>chráničky v šachtách dle výkresu č. 3  28=28.000 [A]</t>
  </si>
  <si>
    <t>dle pol. č. 702111  2225=2 225.000 [A]</t>
  </si>
  <si>
    <t>kabelová ucpávka DN160 do objektu TS22kV Koterov  3=3.000 [A]</t>
  </si>
  <si>
    <t>dle pol. č. 02911, křížení cca po 35m  1995/35=57.000 [A]</t>
  </si>
  <si>
    <t>chránička DN160 v šachtách dle situace č. 3  28=28.000 [A]</t>
  </si>
  <si>
    <t>kabel CYKY-O 2x1,5 + kabel CYKY-J 3x2,5  50+35=85.000 [A]</t>
  </si>
  <si>
    <t>kabel CYKY-O 12x2,5  90=90.000 [A]</t>
  </si>
  <si>
    <t>kabel CYKY-O 7x4 + kabel CYKY-O 12x4  376+6922=7 298.000 [A]</t>
  </si>
  <si>
    <t>9ks kabelů CYKY-O 12x2,5mm2  2*9=18.000 [A]</t>
  </si>
  <si>
    <t>18ks kabelů CYKY-O 7x4mm2 a CYKY-O 12x4mm2  2*18=36.000 [A]</t>
  </si>
  <si>
    <t>742M22</t>
  </si>
  <si>
    <t>UKONČENÍ 7-12ŽÍLOVÉHO KABELU KABELOVOU SPOJKOU OD 4 DO 6 MM2</t>
  </si>
  <si>
    <t>kabelová spojka na WS303 + WS305 + WS301, po 1000m  1+1+2=4.000 [A]</t>
  </si>
  <si>
    <t>kabel DOÚO na situaci č. 4  22+4*26+2*28+8*18+12=338.000 [A] 
kabel DOÚO na situaci č. 3  14=14.000 [B] 
Celkem: A+B=352.000 [C]</t>
  </si>
  <si>
    <t>30ks kabelů DOÚO, štítek na obou koncích  2*30=60.000 [A]</t>
  </si>
  <si>
    <t>743B14</t>
  </si>
  <si>
    <t>OVLADAČ PRO DÁLKOVÉ OVLÁDÁNÍ MOTOROVÝCH POHONŮ TRAKČNÍCH ODPOJOVAČŮ (DOÚO) OD 13 DO 16 KS</t>
  </si>
  <si>
    <t>ovládací rozváděč R1-DOÚO, pro 16 pohonů, viz Přehledové Schéma  1=1.000 [A]</t>
  </si>
  <si>
    <t>demontáž úsekových odpojovačů S101, S102, 83A, 83B - seřízení pultu v ÚS Triangl - viz Technická zpráva  4=4.000 [A] 
přesun úsekových odpojovačů 441, 442  na nové pozice - seřízení pultu v ÚS Triangl - viz Technická zpráva  2=2.000 [B] 
16ks úsekových odpojovačů pro Koterov - viz Přehledové schéma  16=16.000 [C] 
Celkem: A+B+C=22.000 [D]</t>
  </si>
  <si>
    <t>743B23</t>
  </si>
  <si>
    <t>SVORKOVNICOVÁ SKŘÍŇ PLASTOVÁ PRO DOÚO VNITŘNÍ OD 81 DO 120 SVOREK</t>
  </si>
  <si>
    <t>8ks pro smyčkování ÚO  - viz Přehledové schéma  8=8.000 [A]</t>
  </si>
  <si>
    <t>počet ks nových odpojovačů dle pol. č. 743B18, nerozebíratelné provedení kabelizace DOÚO na trakční podpěře  16+2=18.000 [A]</t>
  </si>
  <si>
    <t>743Z61</t>
  </si>
  <si>
    <t>DEMONTÁŽ OVLADAČE PRO DOÚO</t>
  </si>
  <si>
    <t>demontáž ÚO 4, 5, 6, 7, 8, Z108, Z147, 1Z147 z ovládání v ŽST Plzeň-Koterov  8=8.000 [A] 
demontáž ÚO 441, 442, S101, S102, 83A, 83B z ovládání na ÚS Trianglu  6=6.000 [B] 
Celkem: A+B=14.000 [C]</t>
  </si>
  <si>
    <t>743Z62</t>
  </si>
  <si>
    <t>DEMONTÁŽ NAPÁJECÍ SOUPRAVY PRO NAPÁJENÍ OVLADAČŮ DOÚO</t>
  </si>
  <si>
    <t>stávající rozvaděč a pult DOÚO ve výpravní budově ŽST Plzeň-Koterov  2=2.000 [A]</t>
  </si>
  <si>
    <t>2ks demontovaných rozvaděčů po 0,5tuny, elektrošrot  2*0.5=1.000 [A] 
demontáž 4km kabelů po 4,5 tunách, odvoz 25km  4*4.5*25=450.000 [B] 
6 tun komunálního odpadu, odvoz 25km  6*25=150.000 [C] 
Celkem: A+B+C=601.000 [D]</t>
  </si>
  <si>
    <t>systém DOÚO  1=1.000 [A]</t>
  </si>
  <si>
    <t>27ks ovládacích kabelů DOÚO  27=27.000 [A]</t>
  </si>
  <si>
    <t xml:space="preserve">  SO 94-36-07</t>
  </si>
  <si>
    <t>Lávka pro pěší v km 344,374 trati České Budějovice - Plzeň, osvětlení</t>
  </si>
  <si>
    <t>SO 94-36-07</t>
  </si>
  <si>
    <t>dle pol. č. 13173B, bez dopravy 140km, přepočet m3 na tuny  283.360/140*1.6=3.238 [A] 
dle pol. č. 13273B, bez dopravy 140km, přepočet m3 na tuny  666.400/140*1.6=7.616 [B] 
Celkem: A+B=10.854 [C]</t>
  </si>
  <si>
    <t>dle pol. č. 111208 včetně koeficientu převodu m2 na tuny  170*0.006=1.020 [A]</t>
  </si>
  <si>
    <t>tuny komunálního odpadu  3=3.000 [A]</t>
  </si>
  <si>
    <t>demontovaná elektrovýzbroj 0,5 tuny, elektrošrot  0.5=0.500 [A]</t>
  </si>
  <si>
    <t>délka výkopových prací na situaci č. 3  32+53=85.000 [A]</t>
  </si>
  <si>
    <t>délka plochy v šíři 2m dle pol. č.02911  2*85=170.000 [A]</t>
  </si>
  <si>
    <t>jáma pro betonový základ nového zděného pilíře SRML 12x160A  1=1.000 [A] 
jáma pro betonový základ (800*800*1600mm) stožáru OV1 výšky 12m  0.8*0.8*1.6=1.024 [B] 
Celkem: A+B=2.024 [C]</t>
  </si>
  <si>
    <t>odvoz 100% výkopku dle pol. č. 13173, 140km na sanaci a rekultivaci odkaliště v k.ú. Olešník  2.024*140=283.360 [A]</t>
  </si>
  <si>
    <t>výkop 35/80 v situaci č.3  0.35*0.8*(32+53)=23.800 [A]</t>
  </si>
  <si>
    <t>výkop 35/80 v situaci č.3 - odvoz 20% výkopku 140km na sanaci Olešník  0.35*0.8*(32+53)*0.2*140=666.400 [A]</t>
  </si>
  <si>
    <t>dle pol. č. 13273  23.8=23.800 [A]</t>
  </si>
  <si>
    <t>výkop 35/80 v situaci č.3 - 20% objemu výkopu pro pískové lože  0.35*0.8*(32+53)*0.2=4.760 [A]</t>
  </si>
  <si>
    <t>dle pol. č. 111208  170=170.000 [A]</t>
  </si>
  <si>
    <t>objem betonových základů dle pol. č. 13173  2.024=2.024 [A]</t>
  </si>
  <si>
    <t>chránička DN63 pro protažení nové trasy VO do stáv rozvad RVO, po 4m  3*4=12.000 [A] 
chránička DN63 pro protažení kabelů do základu VO (cca 4m/1ks VO)  4=4.000 [B] 
Celkem: A+B=16.000 [C]</t>
  </si>
  <si>
    <t>výstražná červená fólie do výkopu, cca 30cm pod povrch  32+53=85.000 [A]</t>
  </si>
  <si>
    <t>6ks do rozvaděče RVO (stávající a nová trasa VO)  6=6.000 [A] 
po 2ks na chráničky DN63 pro lampu OV1  2=2.000 [B] 
Celkem: A+B=8.000 [C]</t>
  </si>
  <si>
    <t>zděný pilíř z bílých cihel pro novou pojistkovou rozpojovací skříň SRML 12x160A  1=1.000 [A]</t>
  </si>
  <si>
    <t>705200</t>
  </si>
  <si>
    <t>ZAZDĚNÍ KABELOVÉ NEBO ROZVADĚČOVÉ SKŘÍNĚ</t>
  </si>
  <si>
    <t>úprava rozvaděče RVO  1=1.000 [A]</t>
  </si>
  <si>
    <t>dle pol. č. 02911, křížení cca po 17m  85/17=5.000 [A]</t>
  </si>
  <si>
    <t>do trubky pro 78 svítidel  278=278.000 [A] 
do trubky pro 6 svítidel  52=52.000 [B] 
dle pol. č. 702211  16=16.000 [C] 
Celkem: A+B+C=346.000 [D]</t>
  </si>
  <si>
    <t>pásek FeZn 30/4 pro uzemnění stožáru OV1  25=25.000 [A] 
pásek FeZn 30/4 pro uzemnění rozvaděče SRML 12x160A  25=25.000 [B] 
Celkem: A+B=50.000 [C]</t>
  </si>
  <si>
    <t>2ks pro uzemnění rozvaděče SRML 12x160  2=2.000 [A]</t>
  </si>
  <si>
    <t>pro stožár OV1 + pro rozvaděč SRML 12x160  1+1=2.000 [A]</t>
  </si>
  <si>
    <t>dle pol. č. 741C07  2=2.000 [A]</t>
  </si>
  <si>
    <t>kabel CYKY-O 2x2,5  550=550.000 [A]</t>
  </si>
  <si>
    <t>kabel CYKY-J 3x40  130=130.000 [A]</t>
  </si>
  <si>
    <t>kabel CYKY-J 4x10mm22  20=20.000 [A]</t>
  </si>
  <si>
    <t>kabel 1-AYKY-J 4x35  165=165.000 [A]</t>
  </si>
  <si>
    <t>742H32</t>
  </si>
  <si>
    <t>KABEL NN ČTYŘ- A PĚTIŽÍLOVÝ CU S PLASTOVOU IZOLACÍ STÍNĚNÝ OD 4 DO 16 MM2</t>
  </si>
  <si>
    <t>kabel CYKY-J 4x10  50=50.000 [A]</t>
  </si>
  <si>
    <t>ukončení kabelu CYKY-O 2x2,5 na svítidlech v zábradlí  2*(78+6)=168.000 [A]</t>
  </si>
  <si>
    <t>ukončení kabelu CYKY-J 3x4 + CYKY-J 4x10  2+4=6.000 [A]</t>
  </si>
  <si>
    <t>ukončení kabelu 1-AYKY-J 4x35mm2  2=2.000 [A]</t>
  </si>
  <si>
    <t>dle pol. č. 709400  346=346.000 [A]</t>
  </si>
  <si>
    <t>štítky v rozvaděči RVO a SRML 12x160  3+2=5.000 [A]</t>
  </si>
  <si>
    <t>počet pevných stožárů osvětlení, provedení na vetknutí, výšky 12m, s vrcholovým zatížením 40kg  1=1.000 [A]</t>
  </si>
  <si>
    <t>dle pol. č. 743122  1=1.000 [A]</t>
  </si>
  <si>
    <t>pro stožár OV1  1=1.000 [A]</t>
  </si>
  <si>
    <t>LED svítidlo  výkon 9W, světelný tok 975 lm, ve II.třídě izolace, umístění do zábradlí (návrh dle výpočtu osvětlení)  78+6=84.000 [A]</t>
  </si>
  <si>
    <t>LED svítidlo  výkon 98,8W, světelný tok 12490 lm, barva 4000K, účinnost 126,42 lm/W, podání barev 70, krytí IP66, odolnost IK09  1=1.000 [A]</t>
  </si>
  <si>
    <t>dle pol. č. 743553  1=1.000 [A]</t>
  </si>
  <si>
    <t>montáž svítidel do zábradlí  78+6=84.000 [A]</t>
  </si>
  <si>
    <t>743711</t>
  </si>
  <si>
    <t>ROZVADĚČ PRO VEŘEJNÉ OSVĚTLENÍ S MĚŘENÍM SPOTŘEBY EL. ENERGIE DO 4 KS TŘÍFÁZOVÝCH VĚTVÍ</t>
  </si>
  <si>
    <t>dle schéma rozvaděče RVO  1=1.000 [A]</t>
  </si>
  <si>
    <t>pro rozvaděč SRML 12x160A  1=1.000 [A]</t>
  </si>
  <si>
    <t>pojistková rozpojovací skříň SRML 12x160A, vestavná do zděného pilíře  1=1.000 [A]</t>
  </si>
  <si>
    <t>744D11</t>
  </si>
  <si>
    <t>KOMPAKTNÍ JISTIČ  DO 80 A S NADPROUDOVOU SPOUŠTÍ</t>
  </si>
  <si>
    <t>do rozvaděče RVO  1=1.000 [A]</t>
  </si>
  <si>
    <t>doplnění přepěťové ochrany do LED svítidla  1=1.000 [A]</t>
  </si>
  <si>
    <t>745742</t>
  </si>
  <si>
    <t>TRANSFORMÁTOR NN/NN 1-F V KRYTU PŘES 2 DO 6 KVA</t>
  </si>
  <si>
    <t>oddělovací transformátor 2kVA do rozvaděče RVO  1=1.000 [A]</t>
  </si>
  <si>
    <t>3 tuny komunálního odpadu, odvoz 25km  3*25=75.000 [A] 
demontovaná elektrovýzbroj, cca 0,5tuny, odvoz 25km  0.5*25=12.500 [B] 
Celkem: A+B=87.500 [C]</t>
  </si>
  <si>
    <t>744Z01</t>
  </si>
  <si>
    <t>DEMONTÁŽ ROZVODNICE NN</t>
  </si>
  <si>
    <t>demontáž rozvodnice ILUEST  1=1.000 [A]</t>
  </si>
  <si>
    <t>744Z04</t>
  </si>
  <si>
    <t>DEMONTÁŽ POJISTKOVÉHO SYSTÉMU Z ROZVADĚČE NN</t>
  </si>
  <si>
    <t>dle úprav rozvaděče RVO  6=6.000 [A]</t>
  </si>
  <si>
    <t>dle úprav rozvaděče RVO  10=10.000 [A]</t>
  </si>
  <si>
    <t>revize rozvaděčů RVO a SRML 12x160A + svítidel v rozsahu tohoto SO  1+1=2.000 [A]</t>
  </si>
  <si>
    <t>měření uzemnění stožárů OV1 + rozvaděče SRML 12x160  1+1=2.000 [A]</t>
  </si>
  <si>
    <t>3ks kabelů dle Seznamu kabelů  3=3.000 [A]</t>
  </si>
  <si>
    <t>měření intenzity osvětlení v rozsahu tohoto SO  1=1.000 [A]</t>
  </si>
  <si>
    <t>úprava v rozvaděči RVO  72=72.000 [A]</t>
  </si>
  <si>
    <t>Správa SVSMP Plzeň  72=72.000 [A]</t>
  </si>
  <si>
    <t>D.2.3.7</t>
  </si>
  <si>
    <t>Ukolejnění kovových konstrukcí</t>
  </si>
  <si>
    <t xml:space="preserve">  SO 93-35-20</t>
  </si>
  <si>
    <t>Lobzy - Plzeň-Koterov, ukolejnění kovových konstrukcí</t>
  </si>
  <si>
    <t>SO 93-35-20</t>
  </si>
  <si>
    <t>Lobzy - Plzeň-Koterov - definitivní stav</t>
  </si>
  <si>
    <t>74C921</t>
  </si>
  <si>
    <t>Přímé ukolejnění konstrukce všech typů (včetně výztužných dvojic) - 1 vodič</t>
  </si>
  <si>
    <t>Přímé ukolejnění konstrukce všech typů (včetně výztužných dvojic) - 2 vodič</t>
  </si>
  <si>
    <t>74C923</t>
  </si>
  <si>
    <t>Nepřímé ukolejnění konstrukce všech typů (včetně výztužných dvojic) - 1 vodič</t>
  </si>
  <si>
    <t>74C924</t>
  </si>
  <si>
    <t>Nepřímé ukolejnění konstrukce všech typů (včetně výztužných dvojic) - 2 vodič</t>
  </si>
  <si>
    <t>74C971</t>
  </si>
  <si>
    <t>Pospojování vodivých konstrukcí proudovou propojkou</t>
  </si>
  <si>
    <t>74C976</t>
  </si>
  <si>
    <t>Zpracování KSUaTP pro účely zavedení do provozu za 100m zprovozňované skupiny</t>
  </si>
  <si>
    <t>Lobzy - Plzeň-Koterov - provizorní stav</t>
  </si>
  <si>
    <t>74F459</t>
  </si>
  <si>
    <t>Demontáž ukolejnění konstrukcí a podpěr včetně uchycení a vodiče</t>
  </si>
  <si>
    <t>74C925</t>
  </si>
  <si>
    <t>Přesun ukolejnění (demontáž + montáž ukolejnění na jinou konstrukci)</t>
  </si>
  <si>
    <t>Aktualizace KSUaTP dle kolejových postupů za 100m zprovozňované skupiny</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</si>
  <si>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</si>
  <si>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</si>
  <si>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</si>
  <si>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Revize, zkoušky, měření a technická pomoc TV</t>
  </si>
  <si>
    <t>Technická pomoc při výstavbě TV</t>
  </si>
  <si>
    <t>74F314</t>
  </si>
  <si>
    <t>Měření dotykového napětí u vodivé konstrukce</t>
  </si>
  <si>
    <t>Revizní zpráva</t>
  </si>
  <si>
    <t>Výkon organizačních jednotek správce</t>
  </si>
  <si>
    <t xml:space="preserve">  SO 94-35-20</t>
  </si>
  <si>
    <t>ŽST Plzeň-Koterov, ukolejnění vodivých konstrukcí</t>
  </si>
  <si>
    <t>SO 94-35-20</t>
  </si>
  <si>
    <t>ŽST Plzeň-Koterov - definitivní stav</t>
  </si>
  <si>
    <t>75C881R</t>
  </si>
  <si>
    <t>Mezikolejnicová propojka - dodávka</t>
  </si>
  <si>
    <t>75C887R</t>
  </si>
  <si>
    <t>Mezikolejnicová propojka - montáž</t>
  </si>
  <si>
    <t>ŽST Plzeň-Koterov - provizorní stav</t>
  </si>
  <si>
    <t>199=199.000 [A]</t>
  </si>
  <si>
    <t>74C942</t>
  </si>
  <si>
    <t>Tažení ochranného lana 70mm2 Fe</t>
  </si>
  <si>
    <t>141=141.000 [A]</t>
  </si>
  <si>
    <t xml:space="preserve">  SO 96-35-20</t>
  </si>
  <si>
    <t>ŽST Plzeň-Koterov - Starý Plzenec, ukolejnění vodivých konstrukcí</t>
  </si>
  <si>
    <t>SO 96-35-20</t>
  </si>
  <si>
    <t>Plzeň-Koterov - Starý Plzenec - definitivní stav</t>
  </si>
  <si>
    <t>OST</t>
  </si>
  <si>
    <t>Všeobecné objekty</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</si>
  <si>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</si>
  <si>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</si>
  <si>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</si>
  <si>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</si>
  <si>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</si>
  <si>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</si>
  <si>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</si>
  <si>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</si>
  <si>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</si>
  <si>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</si>
  <si>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</si>
  <si>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</si>
  <si>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</si>
  <si>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</si>
  <si>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</si>
  <si>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</si>
  <si>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</si>
  <si>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</si>
  <si>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</si>
  <si>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</si>
  <si>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u následujících SO a PS:</t>
  </si>
  <si>
    <t>OST1</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</si>
  <si>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</si>
  <si>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</si>
  <si>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</si>
  <si>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OST2</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</si>
  <si>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</si>
  <si>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</si>
  <si>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</si>
  <si>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OST3</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</si>
  <si>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</si>
  <si>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</si>
  <si>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</si>
  <si>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</si>
  <si>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OST4</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</si>
  <si>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</si>
  <si>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</si>
  <si>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OST5</t>
  </si>
  <si>
    <t>Supervizor</t>
  </si>
  <si>
    <t>Položka zahrnuje veškeré činnosti nezbytné k zajištění zázemí pro supervizi pracovníky SFDI, a to po celou dobu stavby.  
Podrobnosti jsou popsány v části ZTP zadávací dokumentace.</t>
  </si>
  <si>
    <t>OST6</t>
  </si>
  <si>
    <t>Ekologický dozor</t>
  </si>
  <si>
    <t>Položka zahrnuje veškeré činnosti nezbytné k zajištění ochrany fauny, flory a k realizaci doporučených opatření popsaných v:  
-  E.02 Dokumentace vlivů záměru na životní prostředí:  KUSK OŽP výjimka ZCHD.pdf včetně  závazných podmínek při vydání výjimky ze zákazů ve smyslu § 56 zákona č. 114/1992 Sb. a dalších citovaných předpisů</t>
  </si>
  <si>
    <t>OST7</t>
  </si>
  <si>
    <t>Korozní měření</t>
  </si>
  <si>
    <t>1. Položka obsahuje: měření na stávajících, úložných  i nových zařízeních, vyhodnocení a předání protokolu v tištěné i digitální formě    
2. Položka neobsahuje: 0  
3. Měrná jednotka: KOMPLET   
4. Způsob měření:  soubor všech úkonů a měření, které jsou třeba ve smyslu TKP státních drah   
     – u nových zařízení po jejich uvedení do provozu   
     – u existujících zařízení se provádí na stávajícím úseku trati před zahájením prací a znovu po uvedení trati do provozu ve smyslu TKP státních drah (pro porovnání hodnot)   
     – měření se provádí v místech specifikovaných v části E_10_09 dokumentace  
5. Hlavní materiál: kancelářský papír, desky, CD disk</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</si>
</sst>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styles" Target="styles.xml" /><Relationship Id="rId124" Type="http://schemas.openxmlformats.org/officeDocument/2006/relationships/sharedStrings" Target="sharedStrings.xml" /><Relationship Id="rId125"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sheet1.xml><?xml version="1.0" encoding="utf-8"?>
<worksheet xmlns="http://schemas.openxmlformats.org/spreadsheetml/2006/main" xmlns:r="http://schemas.openxmlformats.org/officeDocument/2006/relationships">
  <dimension ref="A1:F154"/>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0+C10+C14+C39+C51+C63+C66+C68+C80+C82+C88+C93+C105+C107+C114+C116+C119+C121+C123+C126+C129+C137+C139+C149+C153</f>
      </c>
    </row>
    <row r="7" spans="2:3" ht="12.75" customHeight="1">
      <c r="B7" s="8" t="s">
        <v>7</v>
      </c>
      <c s="10">
        <f>0+E10+E14+E39+E51+E63+E66+E68+E80+E82+E88+E93+E105+E107+E114+E116+E119+E121+E123+E126+E129+E137+E139+E149+E153</f>
      </c>
    </row>
    <row r="9" spans="1:6" ht="12.75" customHeight="1">
      <c r="A9" s="9" t="s">
        <v>8</v>
      </c>
      <c s="9" t="s">
        <v>9</v>
      </c>
      <c s="9" t="s">
        <v>10</v>
      </c>
      <c s="9" t="s">
        <v>11</v>
      </c>
      <c s="9" t="s">
        <v>12</v>
      </c>
      <c s="9" t="s">
        <v>13</v>
      </c>
    </row>
    <row r="10" spans="1:6" ht="12.75">
      <c r="A10" s="11" t="s">
        <v>14</v>
      </c>
      <c s="12" t="s">
        <v>15</v>
      </c>
      <c s="14">
        <f>0+C11+C12+C13</f>
      </c>
      <c s="14">
        <f>C10*0.21</f>
      </c>
      <c s="14">
        <f>0+E11+E12+E13</f>
      </c>
      <c s="13">
        <f>0+F11+F12+F13</f>
      </c>
    </row>
    <row r="11" spans="1:6" ht="12.75">
      <c r="A11" s="11" t="s">
        <v>16</v>
      </c>
      <c s="12" t="s">
        <v>17</v>
      </c>
      <c s="14">
        <f>'PS 93-21-01'!K8+'PS 93-21-01'!M8</f>
      </c>
      <c s="14">
        <f>C11*0.21</f>
      </c>
      <c s="14">
        <f>C11+D11</f>
      </c>
      <c s="13">
        <f>'PS 93-21-01'!T7</f>
      </c>
    </row>
    <row r="12" spans="1:6" ht="12.75">
      <c r="A12" s="11" t="s">
        <v>352</v>
      </c>
      <c s="12" t="s">
        <v>353</v>
      </c>
      <c s="14">
        <f>'PS 94-21-01'!K8+'PS 94-21-01'!M8</f>
      </c>
      <c s="14">
        <f>C12*0.21</f>
      </c>
      <c s="14">
        <f>C12+D12</f>
      </c>
      <c s="13">
        <f>'PS 94-21-01'!T7</f>
      </c>
    </row>
    <row r="13" spans="1:6" ht="12.75">
      <c r="A13" s="11" t="s">
        <v>820</v>
      </c>
      <c s="12" t="s">
        <v>821</v>
      </c>
      <c s="14">
        <f>'PS 96-21-01'!K8+'PS 96-21-01'!M8</f>
      </c>
      <c s="14">
        <f>C13*0.21</f>
      </c>
      <c s="14">
        <f>C13+D13</f>
      </c>
      <c s="13">
        <f>'PS 96-21-01'!T7</f>
      </c>
    </row>
    <row r="14" spans="1:6" ht="12.75">
      <c r="A14" s="11" t="s">
        <v>844</v>
      </c>
      <c s="12" t="s">
        <v>845</v>
      </c>
      <c s="14">
        <f>0+C15+C16+C17+C18+C19+C20+C21+C22+C23+C24+C25+C26+C27+C28+C29+C30+C31+C32+C33+C34+C35+C36+C37+C38</f>
      </c>
      <c s="14">
        <f>C14*0.21</f>
      </c>
      <c s="14">
        <f>0+E15+E16+E17+E18+E19+E20+E21+E22+E23+E24+E25+E26+E27+E28+E29+E30+E31+E32+E33+E34+E35+E36+E37+E38</f>
      </c>
      <c s="13">
        <f>0+F15+F16+F17+F18+F19+F20+F21+F22+F23+F24+F25+F26+F27+F28+F29+F30+F31+F32+F33+F34+F35+F36+F37+F38</f>
      </c>
    </row>
    <row r="15" spans="1:6" ht="12.75">
      <c r="A15" s="11" t="s">
        <v>846</v>
      </c>
      <c s="12" t="s">
        <v>847</v>
      </c>
      <c s="14">
        <f>'PS 93-22-01'!K8+'PS 93-22-01'!M8</f>
      </c>
      <c s="14">
        <f>C15*0.21</f>
      </c>
      <c s="14">
        <f>C15+D15</f>
      </c>
      <c s="13">
        <f>'PS 93-22-01'!T7</f>
      </c>
    </row>
    <row r="16" spans="1:6" ht="12.75">
      <c r="A16" s="11" t="s">
        <v>983</v>
      </c>
      <c s="12" t="s">
        <v>984</v>
      </c>
      <c s="14">
        <f>'PS 93-22-02'!K8+'PS 93-22-02'!M8</f>
      </c>
      <c s="14">
        <f>C16*0.21</f>
      </c>
      <c s="14">
        <f>C16+D16</f>
      </c>
      <c s="13">
        <f>'PS 93-22-02'!T7</f>
      </c>
    </row>
    <row r="17" spans="1:6" ht="12.75">
      <c r="A17" s="11" t="s">
        <v>1167</v>
      </c>
      <c s="12" t="s">
        <v>1168</v>
      </c>
      <c s="14">
        <f>'PS 93-22-03'!K8+'PS 93-22-03'!M8</f>
      </c>
      <c s="14">
        <f>C17*0.21</f>
      </c>
      <c s="14">
        <f>C17+D17</f>
      </c>
      <c s="13">
        <f>'PS 93-22-03'!T7</f>
      </c>
    </row>
    <row r="18" spans="1:6" ht="12.75">
      <c r="A18" s="11" t="s">
        <v>1201</v>
      </c>
      <c s="12" t="s">
        <v>1202</v>
      </c>
      <c s="14">
        <f>'PS 93-22-04'!K8+'PS 93-22-04'!M8</f>
      </c>
      <c s="14">
        <f>C18*0.21</f>
      </c>
      <c s="14">
        <f>C18+D18</f>
      </c>
      <c s="13">
        <f>'PS 93-22-04'!T7</f>
      </c>
    </row>
    <row r="19" spans="1:6" ht="12.75">
      <c r="A19" s="11" t="s">
        <v>1254</v>
      </c>
      <c s="12" t="s">
        <v>1255</v>
      </c>
      <c s="14">
        <f>'PS 93-22-05'!K8+'PS 93-22-05'!M8</f>
      </c>
      <c s="14">
        <f>C19*0.21</f>
      </c>
      <c s="14">
        <f>C19+D19</f>
      </c>
      <c s="13">
        <f>'PS 93-22-05'!T7</f>
      </c>
    </row>
    <row r="20" spans="1:6" ht="12.75">
      <c r="A20" s="11" t="s">
        <v>1360</v>
      </c>
      <c s="12" t="s">
        <v>1361</v>
      </c>
      <c s="14">
        <f>'PS 93-22-11'!K8+'PS 93-22-11'!M8</f>
      </c>
      <c s="14">
        <f>C20*0.21</f>
      </c>
      <c s="14">
        <f>C20+D20</f>
      </c>
      <c s="13">
        <f>'PS 93-22-11'!T7</f>
      </c>
    </row>
    <row r="21" spans="1:6" ht="12.75">
      <c r="A21" s="11" t="s">
        <v>1459</v>
      </c>
      <c s="12" t="s">
        <v>1460</v>
      </c>
      <c s="14">
        <f>'PS 93-22-12'!K8+'PS 93-22-12'!M8</f>
      </c>
      <c s="14">
        <f>C21*0.21</f>
      </c>
      <c s="14">
        <f>C21+D21</f>
      </c>
      <c s="13">
        <f>'PS 93-22-12'!T7</f>
      </c>
    </row>
    <row r="22" spans="1:6" ht="12.75">
      <c r="A22" s="11" t="s">
        <v>1495</v>
      </c>
      <c s="12" t="s">
        <v>1496</v>
      </c>
      <c s="14">
        <f>'PS 93-22-21'!K8+'PS 93-22-21'!M8</f>
      </c>
      <c s="14">
        <f>C22*0.21</f>
      </c>
      <c s="14">
        <f>C22+D22</f>
      </c>
      <c s="13">
        <f>'PS 93-22-21'!T7</f>
      </c>
    </row>
    <row r="23" spans="1:6" ht="12.75">
      <c r="A23" s="11" t="s">
        <v>1557</v>
      </c>
      <c s="12" t="s">
        <v>1558</v>
      </c>
      <c s="14">
        <f>'PS 93-22-22'!K8+'PS 93-22-22'!M8</f>
      </c>
      <c s="14">
        <f>C23*0.21</f>
      </c>
      <c s="14">
        <f>C23+D23</f>
      </c>
      <c s="13">
        <f>'PS 93-22-22'!T7</f>
      </c>
    </row>
    <row r="24" spans="1:6" ht="12.75">
      <c r="A24" s="11" t="s">
        <v>1711</v>
      </c>
      <c s="12" t="s">
        <v>1712</v>
      </c>
      <c s="14">
        <f>'PS 93-22-23'!K8+'PS 93-22-23'!M8</f>
      </c>
      <c s="14">
        <f>C24*0.21</f>
      </c>
      <c s="14">
        <f>C24+D24</f>
      </c>
      <c s="13">
        <f>'PS 93-22-23'!T7</f>
      </c>
    </row>
    <row r="25" spans="1:6" ht="12.75">
      <c r="A25" s="11" t="s">
        <v>1782</v>
      </c>
      <c s="12" t="s">
        <v>1783</v>
      </c>
      <c s="14">
        <f>'PS 93-22-24'!K8+'PS 93-22-24'!M8</f>
      </c>
      <c s="14">
        <f>C25*0.21</f>
      </c>
      <c s="14">
        <f>C25+D25</f>
      </c>
      <c s="13">
        <f>'PS 93-22-24'!T7</f>
      </c>
    </row>
    <row r="26" spans="1:6" ht="12.75">
      <c r="A26" s="11" t="s">
        <v>1797</v>
      </c>
      <c s="12" t="s">
        <v>1798</v>
      </c>
      <c s="14">
        <f>'PS 93-22-41'!K8+'PS 93-22-41'!M8</f>
      </c>
      <c s="14">
        <f>C26*0.21</f>
      </c>
      <c s="14">
        <f>C26+D26</f>
      </c>
      <c s="13">
        <f>'PS 93-22-41'!T7</f>
      </c>
    </row>
    <row r="27" spans="1:6" ht="12.75">
      <c r="A27" s="11" t="s">
        <v>1929</v>
      </c>
      <c s="12" t="s">
        <v>1930</v>
      </c>
      <c s="14">
        <f>'PS 94-22-01'!K8+'PS 94-22-01'!M8</f>
      </c>
      <c s="14">
        <f>C27*0.21</f>
      </c>
      <c s="14">
        <f>C27+D27</f>
      </c>
      <c s="13">
        <f>'PS 94-22-01'!T7</f>
      </c>
    </row>
    <row r="28" spans="1:6" ht="12.75">
      <c r="A28" s="11" t="s">
        <v>1962</v>
      </c>
      <c s="12" t="s">
        <v>1963</v>
      </c>
      <c s="14">
        <f>'PS 94-22-02'!K8+'PS 94-22-02'!M8</f>
      </c>
      <c s="14">
        <f>C28*0.21</f>
      </c>
      <c s="14">
        <f>C28+D28</f>
      </c>
      <c s="13">
        <f>'PS 94-22-02'!T7</f>
      </c>
    </row>
    <row r="29" spans="1:6" ht="12.75">
      <c r="A29" s="11" t="s">
        <v>2003</v>
      </c>
      <c s="12" t="s">
        <v>2004</v>
      </c>
      <c s="14">
        <f>'PS 94-22-03'!K8+'PS 94-22-03'!M8</f>
      </c>
      <c s="14">
        <f>C29*0.21</f>
      </c>
      <c s="14">
        <f>C29+D29</f>
      </c>
      <c s="13">
        <f>'PS 94-22-03'!T7</f>
      </c>
    </row>
    <row r="30" spans="1:6" ht="12.75">
      <c r="A30" s="11" t="s">
        <v>2037</v>
      </c>
      <c s="12" t="s">
        <v>2038</v>
      </c>
      <c s="14">
        <f>'PS 94-22-04'!K8+'PS 94-22-04'!M8</f>
      </c>
      <c s="14">
        <f>C30*0.21</f>
      </c>
      <c s="14">
        <f>C30+D30</f>
      </c>
      <c s="13">
        <f>'PS 94-22-04'!T7</f>
      </c>
    </row>
    <row r="31" spans="1:6" ht="12.75">
      <c r="A31" s="11" t="s">
        <v>2128</v>
      </c>
      <c s="12" t="s">
        <v>2129</v>
      </c>
      <c s="14">
        <f>'PS 94-22-05'!K8+'PS 94-22-05'!M8</f>
      </c>
      <c s="14">
        <f>C31*0.21</f>
      </c>
      <c s="14">
        <f>C31+D31</f>
      </c>
      <c s="13">
        <f>'PS 94-22-05'!T7</f>
      </c>
    </row>
    <row r="32" spans="1:6" ht="12.75">
      <c r="A32" s="11" t="s">
        <v>2135</v>
      </c>
      <c s="12" t="s">
        <v>2136</v>
      </c>
      <c s="14">
        <f>'PS 94-22-06'!K8+'PS 94-22-06'!M8</f>
      </c>
      <c s="14">
        <f>C32*0.21</f>
      </c>
      <c s="14">
        <f>C32+D32</f>
      </c>
      <c s="13">
        <f>'PS 94-22-06'!T7</f>
      </c>
    </row>
    <row r="33" spans="1:6" ht="12.75">
      <c r="A33" s="11" t="s">
        <v>2189</v>
      </c>
      <c s="12" t="s">
        <v>2190</v>
      </c>
      <c s="14">
        <f>'PS 94-22-11'!K8+'PS 94-22-11'!M8</f>
      </c>
      <c s="14">
        <f>C33*0.21</f>
      </c>
      <c s="14">
        <f>C33+D33</f>
      </c>
      <c s="13">
        <f>'PS 94-22-11'!T7</f>
      </c>
    </row>
    <row r="34" spans="1:6" ht="12.75">
      <c r="A34" s="11" t="s">
        <v>2241</v>
      </c>
      <c s="12" t="s">
        <v>2242</v>
      </c>
      <c s="14">
        <f>'PS 94-22-12'!K8+'PS 94-22-12'!M8</f>
      </c>
      <c s="14">
        <f>C34*0.21</f>
      </c>
      <c s="14">
        <f>C34+D34</f>
      </c>
      <c s="13">
        <f>'PS 94-22-12'!T7</f>
      </c>
    </row>
    <row r="35" spans="1:6" ht="12.75">
      <c r="A35" s="11" t="s">
        <v>2257</v>
      </c>
      <c s="12" t="s">
        <v>2258</v>
      </c>
      <c s="14">
        <f>'PS 94-22-14'!K8+'PS 94-22-14'!M8</f>
      </c>
      <c s="14">
        <f>C35*0.21</f>
      </c>
      <c s="14">
        <f>C35+D35</f>
      </c>
      <c s="13">
        <f>'PS 94-22-14'!T7</f>
      </c>
    </row>
    <row r="36" spans="1:6" ht="12.75">
      <c r="A36" s="11" t="s">
        <v>2269</v>
      </c>
      <c s="12" t="s">
        <v>2270</v>
      </c>
      <c s="14">
        <f>'PS 94-22-15'!K8+'PS 94-22-15'!M8</f>
      </c>
      <c s="14">
        <f>C36*0.21</f>
      </c>
      <c s="14">
        <f>C36+D36</f>
      </c>
      <c s="13">
        <f>'PS 94-22-15'!T7</f>
      </c>
    </row>
    <row r="37" spans="1:6" ht="12.75">
      <c r="A37" s="11" t="s">
        <v>2321</v>
      </c>
      <c s="12" t="s">
        <v>2322</v>
      </c>
      <c s="14">
        <f>'PS 94-22-20'!K8+'PS 94-22-20'!M8</f>
      </c>
      <c s="14">
        <f>C37*0.21</f>
      </c>
      <c s="14">
        <f>C37+D37</f>
      </c>
      <c s="13">
        <f>'PS 94-22-20'!T7</f>
      </c>
    </row>
    <row r="38" spans="1:6" ht="12.75">
      <c r="A38" s="11" t="s">
        <v>2349</v>
      </c>
      <c s="12" t="s">
        <v>2350</v>
      </c>
      <c s="14">
        <f>'PS 94-22-33'!K8+'PS 94-22-33'!M8</f>
      </c>
      <c s="14">
        <f>C38*0.21</f>
      </c>
      <c s="14">
        <f>C38+D38</f>
      </c>
      <c s="13">
        <f>'PS 94-22-33'!T7</f>
      </c>
    </row>
    <row r="39" spans="1:6" ht="12.75">
      <c r="A39" s="11" t="s">
        <v>2430</v>
      </c>
      <c s="12" t="s">
        <v>2431</v>
      </c>
      <c s="14">
        <f>0+C40+C41+C42+C43+C44+C45+C46+C47+C48+C49+C50</f>
      </c>
      <c s="14">
        <f>C39*0.21</f>
      </c>
      <c s="14">
        <f>0+E40+E41+E42+E43+E44+E45+E46+E47+E48+E49+E50</f>
      </c>
      <c s="13">
        <f>0+F40+F41+F42+F43+F44+F45+F46+F47+F48+F49+F50</f>
      </c>
    </row>
    <row r="40" spans="1:6" ht="12.75">
      <c r="A40" s="11" t="s">
        <v>2432</v>
      </c>
      <c s="12" t="s">
        <v>2433</v>
      </c>
      <c s="14">
        <f>'PS 93-22-50'!K8+'PS 93-22-50'!M8</f>
      </c>
      <c s="14">
        <f>C40*0.21</f>
      </c>
      <c s="14">
        <f>C40+D40</f>
      </c>
      <c s="13">
        <f>'PS 93-22-50'!T7</f>
      </c>
    </row>
    <row r="41" spans="1:6" ht="12.75">
      <c r="A41" s="11" t="s">
        <v>2545</v>
      </c>
      <c s="12" t="s">
        <v>2546</v>
      </c>
      <c s="14">
        <f>'PS 93-22-51'!K8+'PS 93-22-51'!M8</f>
      </c>
      <c s="14">
        <f>C41*0.21</f>
      </c>
      <c s="14">
        <f>C41+D41</f>
      </c>
      <c s="13">
        <f>'PS 93-22-51'!T7</f>
      </c>
    </row>
    <row r="42" spans="1:6" ht="12.75">
      <c r="A42" s="11" t="s">
        <v>2552</v>
      </c>
      <c s="12" t="s">
        <v>2553</v>
      </c>
      <c s="14">
        <f>'PS 93-22-53'!K8+'PS 93-22-53'!M8</f>
      </c>
      <c s="14">
        <f>C42*0.21</f>
      </c>
      <c s="14">
        <f>C42+D42</f>
      </c>
      <c s="13">
        <f>'PS 93-22-53'!T7</f>
      </c>
    </row>
    <row r="43" spans="1:6" ht="12.75">
      <c r="A43" s="11" t="s">
        <v>2596</v>
      </c>
      <c s="12" t="s">
        <v>2597</v>
      </c>
      <c s="14">
        <f>'PS 93-23-01'!K8+'PS 93-23-01'!M8</f>
      </c>
      <c s="14">
        <f>C43*0.21</f>
      </c>
      <c s="14">
        <f>C43+D43</f>
      </c>
      <c s="13">
        <f>'PS 93-23-01'!T7</f>
      </c>
    </row>
    <row r="44" spans="1:6" ht="12.75">
      <c r="A44" s="11" t="s">
        <v>2670</v>
      </c>
      <c s="12" t="s">
        <v>2671</v>
      </c>
      <c s="14">
        <f>'PS 93-23-02'!K8+'PS 93-23-02'!M8</f>
      </c>
      <c s="14">
        <f>C44*0.21</f>
      </c>
      <c s="14">
        <f>C44+D44</f>
      </c>
      <c s="13">
        <f>'PS 93-23-02'!T7</f>
      </c>
    </row>
    <row r="45" spans="1:6" ht="12.75">
      <c r="A45" s="11" t="s">
        <v>2718</v>
      </c>
      <c s="12" t="s">
        <v>2719</v>
      </c>
      <c s="14">
        <f>'PS 93-23-03'!K8+'PS 93-23-03'!M8</f>
      </c>
      <c s="14">
        <f>C45*0.21</f>
      </c>
      <c s="14">
        <f>C45+D45</f>
      </c>
      <c s="13">
        <f>'PS 93-23-03'!T7</f>
      </c>
    </row>
    <row r="46" spans="1:6" ht="12.75">
      <c r="A46" s="11" t="s">
        <v>2775</v>
      </c>
      <c s="12" t="s">
        <v>2776</v>
      </c>
      <c s="14">
        <f>'PS 93-23-04'!K8+'PS 93-23-04'!M8</f>
      </c>
      <c s="14">
        <f>C46*0.21</f>
      </c>
      <c s="14">
        <f>C46+D46</f>
      </c>
      <c s="13">
        <f>'PS 93-23-04'!T7</f>
      </c>
    </row>
    <row r="47" spans="1:6" ht="12.75">
      <c r="A47" s="11" t="s">
        <v>2814</v>
      </c>
      <c s="12" t="s">
        <v>2815</v>
      </c>
      <c s="14">
        <f>'PS 93-23-05'!K8+'PS 93-23-05'!M8</f>
      </c>
      <c s="14">
        <f>C47*0.21</f>
      </c>
      <c s="14">
        <f>C47+D47</f>
      </c>
      <c s="13">
        <f>'PS 93-23-05'!T7</f>
      </c>
    </row>
    <row r="48" spans="1:6" ht="12.75">
      <c r="A48" s="11" t="s">
        <v>2825</v>
      </c>
      <c s="12" t="s">
        <v>2826</v>
      </c>
      <c s="14">
        <f>'PS 94-22-50'!K8+'PS 94-22-50'!M8</f>
      </c>
      <c s="14">
        <f>C48*0.21</f>
      </c>
      <c s="14">
        <f>C48+D48</f>
      </c>
      <c s="13">
        <f>'PS 94-22-50'!T7</f>
      </c>
    </row>
    <row r="49" spans="1:6" ht="12.75">
      <c r="A49" s="11" t="s">
        <v>2839</v>
      </c>
      <c s="12" t="s">
        <v>2840</v>
      </c>
      <c s="14">
        <f>'PS 94-23-01'!K8+'PS 94-23-01'!M8</f>
      </c>
      <c s="14">
        <f>C49*0.21</f>
      </c>
      <c s="14">
        <f>C49+D49</f>
      </c>
      <c s="13">
        <f>'PS 94-23-01'!T7</f>
      </c>
    </row>
    <row r="50" spans="1:6" ht="12.75">
      <c r="A50" s="11" t="s">
        <v>2951</v>
      </c>
      <c s="12" t="s">
        <v>2952</v>
      </c>
      <c s="14">
        <f>'PS 94-23-03'!K8+'PS 94-23-03'!M8</f>
      </c>
      <c s="14">
        <f>C50*0.21</f>
      </c>
      <c s="14">
        <f>C50+D50</f>
      </c>
      <c s="13">
        <f>'PS 94-23-03'!T7</f>
      </c>
    </row>
    <row r="51" spans="1:6" ht="12.75">
      <c r="A51" s="11" t="s">
        <v>2961</v>
      </c>
      <c s="12" t="s">
        <v>2962</v>
      </c>
      <c s="14">
        <f>0+C52+C53+C54+C55+C56+C57+C58+C59+C60+C61+C62</f>
      </c>
      <c s="14">
        <f>C51*0.21</f>
      </c>
      <c s="14">
        <f>0+E52+E53+E54+E55+E56+E57+E58+E59+E60+E61+E62</f>
      </c>
      <c s="13">
        <f>0+F52+F53+F54+F55+F56+F57+F58+F59+F60+F61+F62</f>
      </c>
    </row>
    <row r="52" spans="1:6" ht="12.75">
      <c r="A52" s="11" t="s">
        <v>2963</v>
      </c>
      <c s="12" t="s">
        <v>2964</v>
      </c>
      <c s="14">
        <f>'SO 93-33-01'!K8+'SO 93-33-01'!M8</f>
      </c>
      <c s="14">
        <f>C52*0.21</f>
      </c>
      <c s="14">
        <f>C52+D52</f>
      </c>
      <c s="13">
        <f>'SO 93-33-01'!T7</f>
      </c>
    </row>
    <row r="53" spans="1:6" ht="12.75">
      <c r="A53" s="11" t="s">
        <v>3035</v>
      </c>
      <c s="12" t="s">
        <v>3036</v>
      </c>
      <c s="14">
        <f>'SO 93-33-01.1'!K8+'SO 93-33-01.1'!M8</f>
      </c>
      <c s="14">
        <f>C53*0.21</f>
      </c>
      <c s="14">
        <f>C53+D53</f>
      </c>
      <c s="13">
        <f>'SO 93-33-01.1'!T7</f>
      </c>
    </row>
    <row r="54" spans="1:6" ht="12.75">
      <c r="A54" s="11" t="s">
        <v>3094</v>
      </c>
      <c s="12" t="s">
        <v>3095</v>
      </c>
      <c s="14">
        <f>'SO 93-33-11'!K8+'SO 93-33-11'!M8</f>
      </c>
      <c s="14">
        <f>C54*0.21</f>
      </c>
      <c s="14">
        <f>C54+D54</f>
      </c>
      <c s="13">
        <f>'SO 93-33-11'!T7</f>
      </c>
    </row>
    <row r="55" spans="1:6" ht="12.75">
      <c r="A55" s="11" t="s">
        <v>3359</v>
      </c>
      <c s="12" t="s">
        <v>3360</v>
      </c>
      <c s="14">
        <f>'SO 93-33-11.1'!K8+'SO 93-33-11.1'!M8</f>
      </c>
      <c s="14">
        <f>C55*0.21</f>
      </c>
      <c s="14">
        <f>C55+D55</f>
      </c>
      <c s="13">
        <f>'SO 93-33-11.1'!T7</f>
      </c>
    </row>
    <row r="56" spans="1:6" ht="12.75">
      <c r="A56" s="11" t="s">
        <v>3388</v>
      </c>
      <c s="12" t="s">
        <v>3389</v>
      </c>
      <c s="14">
        <f>'SO 93-33-31'!K8+'SO 93-33-31'!M8</f>
      </c>
      <c s="14">
        <f>C56*0.21</f>
      </c>
      <c s="14">
        <f>C56+D56</f>
      </c>
      <c s="13">
        <f>'SO 93-33-31'!T7</f>
      </c>
    </row>
    <row r="57" spans="1:6" ht="12.75">
      <c r="A57" s="11" t="s">
        <v>3435</v>
      </c>
      <c s="12" t="s">
        <v>3436</v>
      </c>
      <c s="14">
        <f>'SO 94-33-01'!K8+'SO 94-33-01'!M8</f>
      </c>
      <c s="14">
        <f>C57*0.21</f>
      </c>
      <c s="14">
        <f>C57+D57</f>
      </c>
      <c s="13">
        <f>'SO 94-33-01'!T7</f>
      </c>
    </row>
    <row r="58" spans="1:6" ht="12.75">
      <c r="A58" s="11" t="s">
        <v>3622</v>
      </c>
      <c s="12" t="s">
        <v>3623</v>
      </c>
      <c s="14">
        <f>'SO 94-33-11'!K8+'SO 94-33-11'!M8</f>
      </c>
      <c s="14">
        <f>C58*0.21</f>
      </c>
      <c s="14">
        <f>C58+D58</f>
      </c>
      <c s="13">
        <f>'SO 94-33-11'!T7</f>
      </c>
    </row>
    <row r="59" spans="1:6" ht="12.75">
      <c r="A59" s="11" t="s">
        <v>3709</v>
      </c>
      <c s="12" t="s">
        <v>3710</v>
      </c>
      <c s="14">
        <f>'SO 94-33-31'!K8+'SO 94-33-31'!M8</f>
      </c>
      <c s="14">
        <f>C59*0.21</f>
      </c>
      <c s="14">
        <f>C59+D59</f>
      </c>
      <c s="13">
        <f>'SO 94-33-31'!T7</f>
      </c>
    </row>
    <row r="60" spans="1:6" ht="12.75">
      <c r="A60" s="11" t="s">
        <v>3725</v>
      </c>
      <c s="12" t="s">
        <v>3726</v>
      </c>
      <c s="14">
        <f>'SO 96-33-01'!K8+'SO 96-33-01'!M8</f>
      </c>
      <c s="14">
        <f>C60*0.21</f>
      </c>
      <c s="14">
        <f>C60+D60</f>
      </c>
      <c s="13">
        <f>'SO 96-33-01'!T7</f>
      </c>
    </row>
    <row r="61" spans="1:6" ht="12.75">
      <c r="A61" s="11" t="s">
        <v>3798</v>
      </c>
      <c s="12" t="s">
        <v>3799</v>
      </c>
      <c s="14">
        <f>'SO 96-33-11'!K8+'SO 96-33-11'!M8</f>
      </c>
      <c s="14">
        <f>C61*0.21</f>
      </c>
      <c s="14">
        <f>C61+D61</f>
      </c>
      <c s="13">
        <f>'SO 96-33-11'!T7</f>
      </c>
    </row>
    <row r="62" spans="1:6" ht="12.75">
      <c r="A62" s="11" t="s">
        <v>3874</v>
      </c>
      <c s="12" t="s">
        <v>3875</v>
      </c>
      <c s="14">
        <f>'SO 96-33-31'!K8+'SO 96-33-31'!M8</f>
      </c>
      <c s="14">
        <f>C62*0.21</f>
      </c>
      <c s="14">
        <f>C62+D62</f>
      </c>
      <c s="13">
        <f>'SO 96-33-31'!T7</f>
      </c>
    </row>
    <row r="63" spans="1:6" ht="12.75">
      <c r="A63" s="11" t="s">
        <v>3885</v>
      </c>
      <c s="12" t="s">
        <v>3886</v>
      </c>
      <c s="14">
        <f>0+C64+C65</f>
      </c>
      <c s="14">
        <f>C63*0.21</f>
      </c>
      <c s="14">
        <f>0+E64+E65</f>
      </c>
      <c s="13">
        <f>0+F64+F65</f>
      </c>
    </row>
    <row r="64" spans="1:6" ht="12.75">
      <c r="A64" s="11" t="s">
        <v>3887</v>
      </c>
      <c s="12" t="s">
        <v>3888</v>
      </c>
      <c s="14">
        <f>'SO 93-33-21'!K8+'SO 93-33-21'!M8</f>
      </c>
      <c s="14">
        <f>C64*0.21</f>
      </c>
      <c s="14">
        <f>C64+D64</f>
      </c>
      <c s="13">
        <f>'SO 93-33-21'!T7</f>
      </c>
    </row>
    <row r="65" spans="1:6" ht="12.75">
      <c r="A65" s="11" t="s">
        <v>3984</v>
      </c>
      <c s="12" t="s">
        <v>3985</v>
      </c>
      <c s="14">
        <f>'SO 94-33-21'!K8+'SO 94-33-21'!M8</f>
      </c>
      <c s="14">
        <f>C65*0.21</f>
      </c>
      <c s="14">
        <f>C65+D65</f>
      </c>
      <c s="13">
        <f>'SO 94-33-21'!T7</f>
      </c>
    </row>
    <row r="66" spans="1:6" ht="12.75">
      <c r="A66" s="11" t="s">
        <v>4033</v>
      </c>
      <c s="12" t="s">
        <v>4034</v>
      </c>
      <c s="14">
        <f>0+C67</f>
      </c>
      <c s="14">
        <f>C66*0.21</f>
      </c>
      <c s="14">
        <f>0+E67</f>
      </c>
      <c s="13">
        <f>0+F67</f>
      </c>
    </row>
    <row r="67" spans="1:6" ht="12.75">
      <c r="A67" s="11" t="s">
        <v>4035</v>
      </c>
      <c s="12" t="s">
        <v>4036</v>
      </c>
      <c s="14">
        <f>'SO 94-33-41'!K8+'SO 94-33-41'!M8</f>
      </c>
      <c s="14">
        <f>C67*0.21</f>
      </c>
      <c s="14">
        <f>C67+D67</f>
      </c>
      <c s="13">
        <f>'SO 94-33-41'!T7</f>
      </c>
    </row>
    <row r="68" spans="1:6" ht="12.75">
      <c r="A68" s="11" t="s">
        <v>4066</v>
      </c>
      <c s="12" t="s">
        <v>4067</v>
      </c>
      <c s="14">
        <f>0+C69+C70+C71+C72+C73+C74+C75+C76+C77+C78+C79</f>
      </c>
      <c s="14">
        <f>C68*0.21</f>
      </c>
      <c s="14">
        <f>0+E69+E70+E71+E72+E73+E74+E75+E76+E77+E78+E79</f>
      </c>
      <c s="13">
        <f>0+F69+F70+F71+F72+F73+F74+F75+F76+F77+F78+F79</f>
      </c>
    </row>
    <row r="69" spans="1:6" ht="12.75">
      <c r="A69" s="11" t="s">
        <v>4068</v>
      </c>
      <c s="12" t="s">
        <v>4069</v>
      </c>
      <c s="14">
        <f>'SO 93-38-01'!K8+'SO 93-38-01'!M8</f>
      </c>
      <c s="14">
        <f>C69*0.21</f>
      </c>
      <c s="14">
        <f>C69+D69</f>
      </c>
      <c s="13">
        <f>'SO 93-38-01'!T7</f>
      </c>
    </row>
    <row r="70" spans="1:6" ht="12.75">
      <c r="A70" s="11" t="s">
        <v>4327</v>
      </c>
      <c s="12" t="s">
        <v>4328</v>
      </c>
      <c s="14">
        <f>'SO 93-38-03'!K8+'SO 93-38-03'!M8</f>
      </c>
      <c s="14">
        <f>C70*0.21</f>
      </c>
      <c s="14">
        <f>C70+D70</f>
      </c>
      <c s="13">
        <f>'SO 93-38-03'!T7</f>
      </c>
    </row>
    <row r="71" spans="1:6" ht="12.75">
      <c r="A71" s="11" t="s">
        <v>4484</v>
      </c>
      <c s="12" t="s">
        <v>4485</v>
      </c>
      <c s="14">
        <f>'SO 93-38-04'!K8+'SO 93-38-04'!M8</f>
      </c>
      <c s="14">
        <f>C71*0.21</f>
      </c>
      <c s="14">
        <f>C71+D71</f>
      </c>
      <c s="13">
        <f>'SO 93-38-04'!T7</f>
      </c>
    </row>
    <row r="72" spans="1:6" ht="12.75">
      <c r="A72" s="11" t="s">
        <v>4600</v>
      </c>
      <c s="12" t="s">
        <v>4601</v>
      </c>
      <c s="14">
        <f>'SO 93-38-31'!K8+'SO 93-38-31'!M8</f>
      </c>
      <c s="14">
        <f>C72*0.21</f>
      </c>
      <c s="14">
        <f>C72+D72</f>
      </c>
      <c s="13">
        <f>'SO 93-38-31'!T7</f>
      </c>
    </row>
    <row r="73" spans="1:6" ht="12.75">
      <c r="A73" s="11" t="s">
        <v>4676</v>
      </c>
      <c s="12" t="s">
        <v>4677</v>
      </c>
      <c s="14">
        <f>'SO 93-38-51'!K8+'SO 93-38-51'!M8</f>
      </c>
      <c s="14">
        <f>C73*0.21</f>
      </c>
      <c s="14">
        <f>C73+D73</f>
      </c>
      <c s="13">
        <f>'SO 93-38-51'!T7</f>
      </c>
    </row>
    <row r="74" spans="1:6" ht="12.75">
      <c r="A74" s="11" t="s">
        <v>4723</v>
      </c>
      <c s="12" t="s">
        <v>4724</v>
      </c>
      <c s="14">
        <f>'SO 93-38-52'!K8+'SO 93-38-52'!M8</f>
      </c>
      <c s="14">
        <f>C74*0.21</f>
      </c>
      <c s="14">
        <f>C74+D74</f>
      </c>
      <c s="13">
        <f>'SO 93-38-52'!T7</f>
      </c>
    </row>
    <row r="75" spans="1:6" ht="12.75">
      <c r="A75" s="11" t="s">
        <v>4769</v>
      </c>
      <c s="12" t="s">
        <v>4770</v>
      </c>
      <c s="14">
        <f>'SO 94-38-01'!K8+'SO 94-38-01'!M8</f>
      </c>
      <c s="14">
        <f>C75*0.21</f>
      </c>
      <c s="14">
        <f>C75+D75</f>
      </c>
      <c s="13">
        <f>'SO 94-38-01'!T7</f>
      </c>
    </row>
    <row r="76" spans="1:6" ht="12.75">
      <c r="A76" s="11" t="s">
        <v>4897</v>
      </c>
      <c s="12" t="s">
        <v>4898</v>
      </c>
      <c s="14">
        <f>'SO 94-38-01.1'!K8+'SO 94-38-01.1'!M8</f>
      </c>
      <c s="14">
        <f>C76*0.21</f>
      </c>
      <c s="14">
        <f>C76+D76</f>
      </c>
      <c s="13">
        <f>'SO 94-38-01.1'!T7</f>
      </c>
    </row>
    <row r="77" spans="1:6" ht="12.75">
      <c r="A77" s="11" t="s">
        <v>4919</v>
      </c>
      <c s="12" t="s">
        <v>4920</v>
      </c>
      <c s="14">
        <f>'SO 94-38-31'!K8+'SO 94-38-31'!M8</f>
      </c>
      <c s="14">
        <f>C77*0.21</f>
      </c>
      <c s="14">
        <f>C77+D77</f>
      </c>
      <c s="13">
        <f>'SO 94-38-31'!T7</f>
      </c>
    </row>
    <row r="78" spans="1:6" ht="12.75">
      <c r="A78" s="11" t="s">
        <v>4958</v>
      </c>
      <c s="12" t="s">
        <v>4959</v>
      </c>
      <c s="14">
        <f>'SO 96-38-01'!K8+'SO 96-38-01'!M8</f>
      </c>
      <c s="14">
        <f>C78*0.21</f>
      </c>
      <c s="14">
        <f>C78+D78</f>
      </c>
      <c s="13">
        <f>'SO 96-38-01'!T7</f>
      </c>
    </row>
    <row r="79" spans="1:6" ht="12.75">
      <c r="A79" s="11" t="s">
        <v>5139</v>
      </c>
      <c s="12" t="s">
        <v>5140</v>
      </c>
      <c s="14">
        <f>'SO 96-38-31'!K8+'SO 96-38-31'!M8</f>
      </c>
      <c s="14">
        <f>C79*0.21</f>
      </c>
      <c s="14">
        <f>C79+D79</f>
      </c>
      <c s="13">
        <f>'SO 96-38-31'!T7</f>
      </c>
    </row>
    <row r="80" spans="1:6" ht="12.75">
      <c r="A80" s="11" t="s">
        <v>5189</v>
      </c>
      <c s="12" t="s">
        <v>5190</v>
      </c>
      <c s="14">
        <f>0+C81</f>
      </c>
      <c s="14">
        <f>C80*0.21</f>
      </c>
      <c s="14">
        <f>0+E81</f>
      </c>
      <c s="13">
        <f>0+F81</f>
      </c>
    </row>
    <row r="81" spans="1:6" ht="12.75">
      <c r="A81" s="11" t="s">
        <v>5191</v>
      </c>
      <c s="12" t="s">
        <v>5192</v>
      </c>
      <c s="14">
        <f>'SO 93-36-03'!K8+'SO 93-36-03'!M8</f>
      </c>
      <c s="14">
        <f>C81*0.21</f>
      </c>
      <c s="14">
        <f>C81+D81</f>
      </c>
      <c s="13">
        <f>'SO 93-36-03'!T7</f>
      </c>
    </row>
    <row r="82" spans="1:6" ht="12.75">
      <c r="A82" s="11" t="s">
        <v>5260</v>
      </c>
      <c s="12" t="s">
        <v>5261</v>
      </c>
      <c s="14">
        <f>0+C83+C84+C85+C86+C87</f>
      </c>
      <c s="14">
        <f>C82*0.21</f>
      </c>
      <c s="14">
        <f>0+E83+E84+E85+E86+E87</f>
      </c>
      <c s="13">
        <f>0+F83+F84+F85+F86+F87</f>
      </c>
    </row>
    <row r="83" spans="1:6" ht="12.75">
      <c r="A83" s="11" t="s">
        <v>5262</v>
      </c>
      <c s="12" t="s">
        <v>5263</v>
      </c>
      <c s="14">
        <f>'SO 94-39-01'!K8+'SO 94-39-01'!M8</f>
      </c>
      <c s="14">
        <f>C83*0.21</f>
      </c>
      <c s="14">
        <f>C83+D83</f>
      </c>
      <c s="13">
        <f>'SO 94-39-01'!T7</f>
      </c>
    </row>
    <row r="84" spans="1:6" ht="25.5">
      <c r="A84" s="11" t="s">
        <v>5301</v>
      </c>
      <c s="12" t="s">
        <v>5302</v>
      </c>
      <c s="14">
        <f>'SO 94-39-03'!K8+'SO 94-39-03'!M8</f>
      </c>
      <c s="14">
        <f>C84*0.21</f>
      </c>
      <c s="14">
        <f>C84+D84</f>
      </c>
      <c s="13">
        <f>'SO 94-39-03'!T7</f>
      </c>
    </row>
    <row r="85" spans="1:6" ht="12.75">
      <c r="A85" s="11" t="s">
        <v>5329</v>
      </c>
      <c s="12" t="s">
        <v>5330</v>
      </c>
      <c s="14">
        <f>'SO 94-39-04'!K8+'SO 94-39-04'!M8</f>
      </c>
      <c s="14">
        <f>C85*0.21</f>
      </c>
      <c s="14">
        <f>C85+D85</f>
      </c>
      <c s="13">
        <f>'SO 94-39-04'!T7</f>
      </c>
    </row>
    <row r="86" spans="1:6" ht="12.75">
      <c r="A86" s="11" t="s">
        <v>5336</v>
      </c>
      <c s="12" t="s">
        <v>5337</v>
      </c>
      <c s="14">
        <f>'SO 94-39-05'!K8+'SO 94-39-05'!M8</f>
      </c>
      <c s="14">
        <f>C86*0.21</f>
      </c>
      <c s="14">
        <f>C86+D86</f>
      </c>
      <c s="13">
        <f>'SO 94-39-05'!T7</f>
      </c>
    </row>
    <row r="87" spans="1:6" ht="12.75">
      <c r="A87" s="11" t="s">
        <v>5339</v>
      </c>
      <c s="12" t="s">
        <v>5340</v>
      </c>
      <c s="14">
        <f>'SO 94-39-06'!K8+'SO 94-39-06'!M8</f>
      </c>
      <c s="14">
        <f>C87*0.21</f>
      </c>
      <c s="14">
        <f>C87+D87</f>
      </c>
      <c s="13">
        <f>'SO 94-39-06'!T7</f>
      </c>
    </row>
    <row r="88" spans="1:6" ht="12.75">
      <c r="A88" s="11" t="s">
        <v>5343</v>
      </c>
      <c s="12" t="s">
        <v>5344</v>
      </c>
      <c s="14">
        <f>0+C89+C90+C91+C92</f>
      </c>
      <c s="14">
        <f>C88*0.21</f>
      </c>
      <c s="14">
        <f>0+E89+E90+E91+E92</f>
      </c>
      <c s="13">
        <f>0+F89+F90+F91+F92</f>
      </c>
    </row>
    <row r="89" spans="1:6" ht="12.75">
      <c r="A89" s="11" t="s">
        <v>5345</v>
      </c>
      <c s="12" t="s">
        <v>5346</v>
      </c>
      <c s="14">
        <f>'SO 93-31-41'!K8+'SO 93-31-41'!M8</f>
      </c>
      <c s="14">
        <f>C89*0.21</f>
      </c>
      <c s="14">
        <f>C89+D89</f>
      </c>
      <c s="13">
        <f>'SO 93-31-41'!T7</f>
      </c>
    </row>
    <row r="90" spans="1:6" ht="12.75">
      <c r="A90" s="11" t="s">
        <v>5401</v>
      </c>
      <c s="12" t="s">
        <v>5402</v>
      </c>
      <c s="14">
        <f>'SO 94-31-41'!K8+'SO 94-31-41'!M8</f>
      </c>
      <c s="14">
        <f>C90*0.21</f>
      </c>
      <c s="14">
        <f>C90+D90</f>
      </c>
      <c s="13">
        <f>'SO 94-31-41'!T7</f>
      </c>
    </row>
    <row r="91" spans="1:6" ht="12.75">
      <c r="A91" s="11" t="s">
        <v>5408</v>
      </c>
      <c s="12" t="s">
        <v>5409</v>
      </c>
      <c s="14">
        <f>'SO 94-31-71.1'!K8+'SO 94-31-71.1'!M8</f>
      </c>
      <c s="14">
        <f>C91*0.21</f>
      </c>
      <c s="14">
        <f>C91+D91</f>
      </c>
      <c s="13">
        <f>'SO 94-31-71.1'!T7</f>
      </c>
    </row>
    <row r="92" spans="1:6" ht="12.75">
      <c r="A92" s="11" t="s">
        <v>5477</v>
      </c>
      <c s="12" t="s">
        <v>5478</v>
      </c>
      <c s="14">
        <f>'SO 94-31-71.2'!K8+'SO 94-31-71.2'!M8</f>
      </c>
      <c s="14">
        <f>C92*0.21</f>
      </c>
      <c s="14">
        <f>C92+D92</f>
      </c>
      <c s="13">
        <f>'SO 94-31-71.2'!T7</f>
      </c>
    </row>
    <row r="93" spans="1:6" ht="12.75">
      <c r="A93" s="11" t="s">
        <v>5483</v>
      </c>
      <c s="12" t="s">
        <v>5484</v>
      </c>
      <c s="14">
        <f>0+C94+C95+C96+C97+C98+C99+C100+C101+C102+C103+C104</f>
      </c>
      <c s="14">
        <f>C93*0.21</f>
      </c>
      <c s="14">
        <f>0+E94+E95+E96+E97+E98+E99+E100+E101+E102+E103+E104</f>
      </c>
      <c s="13">
        <f>0+F94+F95+F96+F97+F98+F99+F100+F101+F102+F103+F104</f>
      </c>
    </row>
    <row r="94" spans="1:6" ht="12.75">
      <c r="A94" s="11" t="s">
        <v>5485</v>
      </c>
      <c s="12" t="s">
        <v>5486</v>
      </c>
      <c s="14">
        <f>'SO 93-37-21.1'!K8+'SO 93-37-21.1'!M8</f>
      </c>
      <c s="14">
        <f>C94*0.21</f>
      </c>
      <c s="14">
        <f>C94+D94</f>
      </c>
      <c s="13">
        <f>'SO 93-37-21.1'!T7</f>
      </c>
    </row>
    <row r="95" spans="1:6" ht="12.75">
      <c r="A95" s="11" t="s">
        <v>5501</v>
      </c>
      <c s="12" t="s">
        <v>5502</v>
      </c>
      <c s="14">
        <f>'SO 93-37-21.2'!K8+'SO 93-37-21.2'!M8</f>
      </c>
      <c s="14">
        <f>C95*0.21</f>
      </c>
      <c s="14">
        <f>C95+D95</f>
      </c>
      <c s="13">
        <f>'SO 93-37-21.2'!T7</f>
      </c>
    </row>
    <row r="96" spans="1:6" ht="12.75">
      <c r="A96" s="11" t="s">
        <v>5532</v>
      </c>
      <c s="12" t="s">
        <v>5533</v>
      </c>
      <c s="14">
        <f>'SO 93-37-21.3'!K8+'SO 93-37-21.3'!M8</f>
      </c>
      <c s="14">
        <f>C96*0.21</f>
      </c>
      <c s="14">
        <f>C96+D96</f>
      </c>
      <c s="13">
        <f>'SO 93-37-21.3'!T7</f>
      </c>
    </row>
    <row r="97" spans="1:6" ht="12.75">
      <c r="A97" s="11" t="s">
        <v>5545</v>
      </c>
      <c s="12" t="s">
        <v>5546</v>
      </c>
      <c s="14">
        <f>'SO 93-37-21.4'!K8+'SO 93-37-21.4'!M8</f>
      </c>
      <c s="14">
        <f>C97*0.21</f>
      </c>
      <c s="14">
        <f>C97+D97</f>
      </c>
      <c s="13">
        <f>'SO 93-37-21.4'!T7</f>
      </c>
    </row>
    <row r="98" spans="1:6" ht="12.75">
      <c r="A98" s="11" t="s">
        <v>5564</v>
      </c>
      <c s="12" t="s">
        <v>5565</v>
      </c>
      <c s="14">
        <f>'SO 93-37-23'!K8+'SO 93-37-23'!M8</f>
      </c>
      <c s="14">
        <f>C98*0.21</f>
      </c>
      <c s="14">
        <f>C98+D98</f>
      </c>
      <c s="13">
        <f>'SO 93-37-23'!T7</f>
      </c>
    </row>
    <row r="99" spans="1:6" ht="12.75">
      <c r="A99" s="11" t="s">
        <v>5574</v>
      </c>
      <c s="12" t="s">
        <v>5575</v>
      </c>
      <c s="14">
        <f>'SO 94-37-02'!K8+'SO 94-37-02'!M8</f>
      </c>
      <c s="14">
        <f>C99*0.21</f>
      </c>
      <c s="14">
        <f>C99+D99</f>
      </c>
      <c s="13">
        <f>'SO 94-37-02'!T7</f>
      </c>
    </row>
    <row r="100" spans="1:6" ht="12.75">
      <c r="A100" s="11" t="s">
        <v>5598</v>
      </c>
      <c s="12" t="s">
        <v>5599</v>
      </c>
      <c s="14">
        <f>'SO 94-37-03'!K8+'SO 94-37-03'!M8</f>
      </c>
      <c s="14">
        <f>C100*0.21</f>
      </c>
      <c s="14">
        <f>C100+D100</f>
      </c>
      <c s="13">
        <f>'SO 94-37-03'!T7</f>
      </c>
    </row>
    <row r="101" spans="1:6" ht="12.75">
      <c r="A101" s="11" t="s">
        <v>5638</v>
      </c>
      <c s="12" t="s">
        <v>5639</v>
      </c>
      <c s="14">
        <f>'SO 94-37-21'!K8+'SO 94-37-21'!M8</f>
      </c>
      <c s="14">
        <f>C101*0.21</f>
      </c>
      <c s="14">
        <f>C101+D101</f>
      </c>
      <c s="13">
        <f>'SO 94-37-21'!T7</f>
      </c>
    </row>
    <row r="102" spans="1:6" ht="12.75">
      <c r="A102" s="11" t="s">
        <v>5654</v>
      </c>
      <c s="12" t="s">
        <v>5655</v>
      </c>
      <c s="14">
        <f>'SO 94-37-23'!K8+'SO 94-37-23'!M8</f>
      </c>
      <c s="14">
        <f>C102*0.21</f>
      </c>
      <c s="14">
        <f>C102+D102</f>
      </c>
      <c s="13">
        <f>'SO 94-37-23'!T7</f>
      </c>
    </row>
    <row r="103" spans="1:6" ht="12.75">
      <c r="A103" s="11" t="s">
        <v>5662</v>
      </c>
      <c s="12" t="s">
        <v>5663</v>
      </c>
      <c s="14">
        <f>'SO 94-37-24'!K8+'SO 94-37-24'!M8</f>
      </c>
      <c s="14">
        <f>C103*0.21</f>
      </c>
      <c s="14">
        <f>C103+D103</f>
      </c>
      <c s="13">
        <f>'SO 94-37-24'!T7</f>
      </c>
    </row>
    <row r="104" spans="1:6" ht="12.75">
      <c r="A104" s="11" t="s">
        <v>5670</v>
      </c>
      <c s="12" t="s">
        <v>5671</v>
      </c>
      <c s="14">
        <f>'SO 94-37-26'!K8+'SO 94-37-26'!M8</f>
      </c>
      <c s="14">
        <f>C104*0.21</f>
      </c>
      <c s="14">
        <f>C104+D104</f>
      </c>
      <c s="13">
        <f>'SO 94-37-26'!T7</f>
      </c>
    </row>
    <row r="105" spans="1:6" ht="12.75">
      <c r="A105" s="11" t="s">
        <v>5679</v>
      </c>
      <c s="12" t="s">
        <v>5680</v>
      </c>
      <c s="14">
        <f>0+C106</f>
      </c>
      <c s="14">
        <f>C105*0.21</f>
      </c>
      <c s="14">
        <f>0+E106</f>
      </c>
      <c s="13">
        <f>0+F106</f>
      </c>
    </row>
    <row r="106" spans="1:6" ht="25.5">
      <c r="A106" s="11" t="s">
        <v>5681</v>
      </c>
      <c s="12" t="s">
        <v>5682</v>
      </c>
      <c s="14">
        <f>'SO 93-38-61'!K8+'SO 93-38-61'!M8</f>
      </c>
      <c s="14">
        <f>C106*0.21</f>
      </c>
      <c s="14">
        <f>C106+D106</f>
      </c>
      <c s="13">
        <f>'SO 93-38-61'!T7</f>
      </c>
    </row>
    <row r="107" spans="1:6" ht="12.75">
      <c r="A107" s="11" t="s">
        <v>5933</v>
      </c>
      <c s="12" t="s">
        <v>5934</v>
      </c>
      <c s="14">
        <f>0+C108+C109+C110+C111+C112+C113</f>
      </c>
      <c s="14">
        <f>C107*0.21</f>
      </c>
      <c s="14">
        <f>0+E108+E109+E110+E111+E112+E113</f>
      </c>
      <c s="13">
        <f>0+F108+F109+F110+F111+F112+F113</f>
      </c>
    </row>
    <row r="108" spans="1:6" ht="12.75">
      <c r="A108" s="11" t="s">
        <v>5935</v>
      </c>
      <c s="12" t="s">
        <v>5936</v>
      </c>
      <c s="14">
        <f>'SO 93-32-01'!K8+'SO 93-32-01'!M8</f>
      </c>
      <c s="14">
        <f>C108*0.21</f>
      </c>
      <c s="14">
        <f>C108+D108</f>
      </c>
      <c s="13">
        <f>'SO 93-32-01'!T7</f>
      </c>
    </row>
    <row r="109" spans="1:6" ht="12.75">
      <c r="A109" s="11" t="s">
        <v>6006</v>
      </c>
      <c s="12" t="s">
        <v>6007</v>
      </c>
      <c s="14">
        <f>'SO 93-32-02'!K8+'SO 93-32-02'!M8</f>
      </c>
      <c s="14">
        <f>C109*0.21</f>
      </c>
      <c s="14">
        <f>C109+D109</f>
      </c>
      <c s="13">
        <f>'SO 93-32-02'!T7</f>
      </c>
    </row>
    <row r="110" spans="1:6" ht="12.75">
      <c r="A110" s="11" t="s">
        <v>6037</v>
      </c>
      <c s="12" t="s">
        <v>6038</v>
      </c>
      <c s="14">
        <f>'SO 93-32-03'!K8+'SO 93-32-03'!M8</f>
      </c>
      <c s="14">
        <f>C110*0.21</f>
      </c>
      <c s="14">
        <f>C110+D110</f>
      </c>
      <c s="13">
        <f>'SO 93-32-03'!T7</f>
      </c>
    </row>
    <row r="111" spans="1:6" ht="12.75">
      <c r="A111" s="11" t="s">
        <v>6051</v>
      </c>
      <c s="12" t="s">
        <v>6052</v>
      </c>
      <c s="14">
        <f>'SO 93-32-04'!K8+'SO 93-32-04'!M8</f>
      </c>
      <c s="14">
        <f>C111*0.21</f>
      </c>
      <c s="14">
        <f>C111+D111</f>
      </c>
      <c s="13">
        <f>'SO 93-32-04'!T7</f>
      </c>
    </row>
    <row r="112" spans="1:6" ht="25.5">
      <c r="A112" s="11" t="s">
        <v>6105</v>
      </c>
      <c s="12" t="s">
        <v>6106</v>
      </c>
      <c s="14">
        <f>'SO 94-32-01'!K8+'SO 94-32-01'!M8</f>
      </c>
      <c s="14">
        <f>C112*0.21</f>
      </c>
      <c s="14">
        <f>C112+D112</f>
      </c>
      <c s="13">
        <f>'SO 94-32-01'!T7</f>
      </c>
    </row>
    <row r="113" spans="1:6" ht="12.75">
      <c r="A113" s="11" t="s">
        <v>6147</v>
      </c>
      <c s="12" t="s">
        <v>6148</v>
      </c>
      <c s="14">
        <f>'SO 94-32-02'!K8+'SO 94-32-02'!M8</f>
      </c>
      <c s="14">
        <f>C113*0.21</f>
      </c>
      <c s="14">
        <f>C113+D113</f>
      </c>
      <c s="13">
        <f>'SO 94-32-02'!T7</f>
      </c>
    </row>
    <row r="114" spans="1:6" ht="12.75">
      <c r="A114" s="11" t="s">
        <v>6173</v>
      </c>
      <c s="12" t="s">
        <v>6174</v>
      </c>
      <c s="14">
        <f>0+C115</f>
      </c>
      <c s="14">
        <f>C114*0.21</f>
      </c>
      <c s="14">
        <f>0+E115</f>
      </c>
      <c s="13">
        <f>0+F115</f>
      </c>
    </row>
    <row r="115" spans="1:6" ht="12.75">
      <c r="A115" s="11" t="s">
        <v>6175</v>
      </c>
      <c s="12" t="s">
        <v>6176</v>
      </c>
      <c s="14">
        <f>'SO 93-33-61'!K8+'SO 93-33-61'!M8</f>
      </c>
      <c s="14">
        <f>C115*0.21</f>
      </c>
      <c s="14">
        <f>C115+D115</f>
      </c>
      <c s="13">
        <f>'SO 93-33-61'!T7</f>
      </c>
    </row>
    <row r="116" spans="1:6" ht="12.75">
      <c r="A116" s="11" t="s">
        <v>6208</v>
      </c>
      <c s="12" t="s">
        <v>6209</v>
      </c>
      <c s="14">
        <f>0+C117+C118</f>
      </c>
      <c s="14">
        <f>C116*0.21</f>
      </c>
      <c s="14">
        <f>0+E117+E118</f>
      </c>
      <c s="13">
        <f>0+F117+F118</f>
      </c>
    </row>
    <row r="117" spans="1:6" ht="12.75">
      <c r="A117" s="11" t="s">
        <v>6210</v>
      </c>
      <c s="12" t="s">
        <v>6211</v>
      </c>
      <c s="14">
        <f>'SO 93-34-01'!K8+'SO 93-34-01'!M8</f>
      </c>
      <c s="14">
        <f>C117*0.21</f>
      </c>
      <c s="14">
        <f>C117+D117</f>
      </c>
      <c s="13">
        <f>'SO 93-34-01'!T7</f>
      </c>
    </row>
    <row r="118" spans="1:6" ht="12.75">
      <c r="A118" s="11" t="s">
        <v>6725</v>
      </c>
      <c s="12" t="s">
        <v>6726</v>
      </c>
      <c s="14">
        <f>'SO 94-34-07'!K8+'SO 94-34-07'!M8</f>
      </c>
      <c s="14">
        <f>C118*0.21</f>
      </c>
      <c s="14">
        <f>C118+D118</f>
      </c>
      <c s="13">
        <f>'SO 94-34-07'!T7</f>
      </c>
    </row>
    <row r="119" spans="1:6" ht="12.75">
      <c r="A119" s="11" t="s">
        <v>7769</v>
      </c>
      <c s="12" t="s">
        <v>7770</v>
      </c>
      <c s="14">
        <f>0+C120</f>
      </c>
      <c s="14">
        <f>C119*0.21</f>
      </c>
      <c s="14">
        <f>0+E120</f>
      </c>
      <c s="13">
        <f>0+F120</f>
      </c>
    </row>
    <row r="120" spans="1:6" ht="12.75">
      <c r="A120" s="11" t="s">
        <v>7771</v>
      </c>
      <c s="12" t="s">
        <v>7772</v>
      </c>
      <c s="14">
        <f>'SO 93-34-30'!K8+'SO 93-34-30'!M8</f>
      </c>
      <c s="14">
        <f>C120*0.21</f>
      </c>
      <c s="14">
        <f>C120+D120</f>
      </c>
      <c s="13">
        <f>'SO 93-34-30'!T7</f>
      </c>
    </row>
    <row r="121" spans="1:6" ht="12.75">
      <c r="A121" s="11" t="s">
        <v>7837</v>
      </c>
      <c s="12" t="s">
        <v>7838</v>
      </c>
      <c s="14">
        <f>0+C122</f>
      </c>
      <c s="14">
        <f>C121*0.21</f>
      </c>
      <c s="14">
        <f>0+E122</f>
      </c>
      <c s="13">
        <f>0+F122</f>
      </c>
    </row>
    <row r="122" spans="1:6" ht="12.75">
      <c r="A122" s="11" t="s">
        <v>7839</v>
      </c>
      <c s="12" t="s">
        <v>7840</v>
      </c>
      <c s="14">
        <f>'SO 93-34-21'!K8+'SO 93-34-21'!M8</f>
      </c>
      <c s="14">
        <f>C122*0.21</f>
      </c>
      <c s="14">
        <f>C122+D122</f>
      </c>
      <c s="13">
        <f>'SO 93-34-21'!T7</f>
      </c>
    </row>
    <row r="123" spans="1:6" ht="12.75">
      <c r="A123" s="11" t="s">
        <v>7883</v>
      </c>
      <c s="12" t="s">
        <v>7884</v>
      </c>
      <c s="14">
        <f>0+C124+C125</f>
      </c>
      <c s="14">
        <f>C123*0.21</f>
      </c>
      <c s="14">
        <f>0+E124+E125</f>
      </c>
      <c s="13">
        <f>0+F124+F125</f>
      </c>
    </row>
    <row r="124" spans="1:6" ht="12.75">
      <c r="A124" s="11" t="s">
        <v>7885</v>
      </c>
      <c s="12" t="s">
        <v>7886</v>
      </c>
      <c s="14">
        <f>'SO 93-34-60'!K8+'SO 93-34-60'!M8</f>
      </c>
      <c s="14">
        <f>C124*0.21</f>
      </c>
      <c s="14">
        <f>C124+D124</f>
      </c>
      <c s="13">
        <f>'SO 93-34-60'!T7</f>
      </c>
    </row>
    <row r="125" spans="1:6" ht="12.75">
      <c r="A125" s="11" t="s">
        <v>7906</v>
      </c>
      <c s="12" t="s">
        <v>7907</v>
      </c>
      <c s="14">
        <f>'SO 94-34-60'!K8+'SO 94-34-60'!M8</f>
      </c>
      <c s="14">
        <f>C125*0.21</f>
      </c>
      <c s="14">
        <f>C125+D125</f>
      </c>
      <c s="13">
        <f>'SO 94-34-60'!T7</f>
      </c>
    </row>
    <row r="126" spans="1:6" ht="12.75">
      <c r="A126" s="11" t="s">
        <v>7923</v>
      </c>
      <c s="12" t="s">
        <v>7924</v>
      </c>
      <c s="14">
        <f>0+C127+C128</f>
      </c>
      <c s="14">
        <f>C126*0.21</f>
      </c>
      <c s="14">
        <f>0+E127+E128</f>
      </c>
      <c s="13">
        <f>0+F127+F128</f>
      </c>
    </row>
    <row r="127" spans="1:6" ht="12.75">
      <c r="A127" s="11" t="s">
        <v>7925</v>
      </c>
      <c s="12" t="s">
        <v>7926</v>
      </c>
      <c s="14">
        <f>'SO 93-34-70'!K8+'SO 93-34-70'!M8</f>
      </c>
      <c s="14">
        <f>C127*0.21</f>
      </c>
      <c s="14">
        <f>C127+D127</f>
      </c>
      <c s="13">
        <f>'SO 93-34-70'!T7</f>
      </c>
    </row>
    <row r="128" spans="1:6" ht="12.75">
      <c r="A128" s="11" t="s">
        <v>7970</v>
      </c>
      <c s="12" t="s">
        <v>7926</v>
      </c>
      <c s="14">
        <f>'SO 94-34-70'!K8+'SO 94-34-70'!M8</f>
      </c>
      <c s="14">
        <f>C128*0.21</f>
      </c>
      <c s="14">
        <f>C128+D128</f>
      </c>
      <c s="13">
        <f>'SO 94-34-70'!T7</f>
      </c>
    </row>
    <row r="129" spans="1:6" ht="12.75">
      <c r="A129" s="11" t="s">
        <v>8005</v>
      </c>
      <c s="12" t="s">
        <v>8006</v>
      </c>
      <c s="14">
        <f>0+C130+C131+C132+C133+C134+C135+C136</f>
      </c>
      <c s="14">
        <f>C129*0.21</f>
      </c>
      <c s="14">
        <f>0+E130+E131+E132+E133+E134+E135+E136</f>
      </c>
      <c s="13">
        <f>0+F130+F131+F132+F133+F134+F135+F136</f>
      </c>
    </row>
    <row r="130" spans="1:6" ht="12.75">
      <c r="A130" s="11" t="s">
        <v>8007</v>
      </c>
      <c s="12" t="s">
        <v>8008</v>
      </c>
      <c s="14">
        <f>'SO 93-35-01'!K8+'SO 93-35-01'!M8</f>
      </c>
      <c s="14">
        <f>C130*0.21</f>
      </c>
      <c s="14">
        <f>C130+D130</f>
      </c>
      <c s="13">
        <f>'SO 93-35-01'!T7</f>
      </c>
    </row>
    <row r="131" spans="1:6" ht="12.75">
      <c r="A131" s="11" t="s">
        <v>8255</v>
      </c>
      <c s="12" t="s">
        <v>8256</v>
      </c>
      <c s="14">
        <f>'SO 93-35-01.1'!K8+'SO 93-35-01.1'!M8</f>
      </c>
      <c s="14">
        <f>C131*0.21</f>
      </c>
      <c s="14">
        <f>C131+D131</f>
      </c>
      <c s="13">
        <f>'SO 93-35-01.1'!T7</f>
      </c>
    </row>
    <row r="132" spans="1:6" ht="12.75">
      <c r="A132" s="11" t="s">
        <v>8311</v>
      </c>
      <c s="12" t="s">
        <v>8312</v>
      </c>
      <c s="14">
        <f>'SO 93-35-02'!K8+'SO 93-35-02'!M8</f>
      </c>
      <c s="14">
        <f>C132*0.21</f>
      </c>
      <c s="14">
        <f>C132+D132</f>
      </c>
      <c s="13">
        <f>'SO 93-35-02'!T7</f>
      </c>
    </row>
    <row r="133" spans="1:6" ht="12.75">
      <c r="A133" s="11" t="s">
        <v>8333</v>
      </c>
      <c s="12" t="s">
        <v>8334</v>
      </c>
      <c s="14">
        <f>'SO 93-35-30'!K8+'SO 93-35-30'!M8</f>
      </c>
      <c s="14">
        <f>C133*0.21</f>
      </c>
      <c s="14">
        <f>C133+D133</f>
      </c>
      <c s="13">
        <f>'SO 93-35-30'!T7</f>
      </c>
    </row>
    <row r="134" spans="1:6" ht="12.75">
      <c r="A134" s="11" t="s">
        <v>8353</v>
      </c>
      <c s="12" t="s">
        <v>8354</v>
      </c>
      <c s="14">
        <f>'SO 94-35-01'!K8+'SO 94-35-01'!M8</f>
      </c>
      <c s="14">
        <f>C134*0.21</f>
      </c>
      <c s="14">
        <f>C134+D134</f>
      </c>
      <c s="13">
        <f>'SO 94-35-01'!T7</f>
      </c>
    </row>
    <row r="135" spans="1:6" ht="12.75">
      <c r="A135" s="11" t="s">
        <v>8463</v>
      </c>
      <c s="12" t="s">
        <v>8464</v>
      </c>
      <c s="14">
        <f>'SO 94-35-30'!K8+'SO 94-35-30'!M8</f>
      </c>
      <c s="14">
        <f>C135*0.21</f>
      </c>
      <c s="14">
        <f>C135+D135</f>
      </c>
      <c s="13">
        <f>'SO 94-35-30'!T7</f>
      </c>
    </row>
    <row r="136" spans="1:6" ht="12.75">
      <c r="A136" s="11" t="s">
        <v>8488</v>
      </c>
      <c s="12" t="s">
        <v>8489</v>
      </c>
      <c s="14">
        <f>'SO 96-35-01'!K8+'SO 96-35-01'!M8</f>
      </c>
      <c s="14">
        <f>C136*0.21</f>
      </c>
      <c s="14">
        <f>C136+D136</f>
      </c>
      <c s="13">
        <f>'SO 96-35-01'!T7</f>
      </c>
    </row>
    <row r="137" spans="1:6" ht="12.75">
      <c r="A137" s="11" t="s">
        <v>8505</v>
      </c>
      <c s="12" t="s">
        <v>8506</v>
      </c>
      <c s="14">
        <f>0+C138</f>
      </c>
      <c s="14">
        <f>C137*0.21</f>
      </c>
      <c s="14">
        <f>0+E138</f>
      </c>
      <c s="13">
        <f>0+F138</f>
      </c>
    </row>
    <row r="138" spans="1:6" ht="12.75">
      <c r="A138" s="11" t="s">
        <v>8507</v>
      </c>
      <c s="12" t="s">
        <v>8508</v>
      </c>
      <c s="14">
        <f>'SO 94-36-03'!K8+'SO 94-36-03'!M8</f>
      </c>
      <c s="14">
        <f>C138*0.21</f>
      </c>
      <c s="14">
        <f>C138+D138</f>
      </c>
      <c s="13">
        <f>'SO 94-36-03'!T7</f>
      </c>
    </row>
    <row r="139" spans="1:6" ht="12.75">
      <c r="A139" s="11" t="s">
        <v>8718</v>
      </c>
      <c s="12" t="s">
        <v>8719</v>
      </c>
      <c s="14">
        <f>0+C140+C141+C142+C143+C144+C145+C146+C147+C148</f>
      </c>
      <c s="14">
        <f>C139*0.21</f>
      </c>
      <c s="14">
        <f>0+E140+E141+E142+E143+E144+E145+E146+E147+E148</f>
      </c>
      <c s="13">
        <f>0+F140+F141+F142+F143+F144+F145+F146+F147+F148</f>
      </c>
    </row>
    <row r="140" spans="1:6" ht="12.75">
      <c r="A140" s="11" t="s">
        <v>8720</v>
      </c>
      <c s="12" t="s">
        <v>8721</v>
      </c>
      <c s="14">
        <f>'SO 93-36-01'!K8+'SO 93-36-01'!M8</f>
      </c>
      <c s="14">
        <f>C140*0.21</f>
      </c>
      <c s="14">
        <f>C140+D140</f>
      </c>
      <c s="13">
        <f>'SO 93-36-01'!T7</f>
      </c>
    </row>
    <row r="141" spans="1:6" ht="12.75">
      <c r="A141" s="11" t="s">
        <v>8811</v>
      </c>
      <c s="12" t="s">
        <v>8812</v>
      </c>
      <c s="14">
        <f>'SO 93-36-02'!K8+'SO 93-36-02'!M8</f>
      </c>
      <c s="14">
        <f>C141*0.21</f>
      </c>
      <c s="14">
        <f>C141+D141</f>
      </c>
      <c s="13">
        <f>'SO 93-36-02'!T7</f>
      </c>
    </row>
    <row r="142" spans="1:6" ht="12.75">
      <c r="A142" s="11" t="s">
        <v>8885</v>
      </c>
      <c s="12" t="s">
        <v>8886</v>
      </c>
      <c s="14">
        <f>'SO 93-36-04'!K8+'SO 93-36-04'!M8</f>
      </c>
      <c s="14">
        <f>C142*0.21</f>
      </c>
      <c s="14">
        <f>C142+D142</f>
      </c>
      <c s="13">
        <f>'SO 93-36-04'!T7</f>
      </c>
    </row>
    <row r="143" spans="1:6" ht="12.75">
      <c r="A143" s="11" t="s">
        <v>8932</v>
      </c>
      <c s="12" t="s">
        <v>8933</v>
      </c>
      <c s="14">
        <f>'SO 93-36-05'!K8+'SO 93-36-05'!M8</f>
      </c>
      <c s="14">
        <f>C143*0.21</f>
      </c>
      <c s="14">
        <f>C143+D143</f>
      </c>
      <c s="13">
        <f>'SO 93-36-05'!T7</f>
      </c>
    </row>
    <row r="144" spans="1:6" ht="12.75">
      <c r="A144" s="11" t="s">
        <v>8995</v>
      </c>
      <c s="12" t="s">
        <v>8996</v>
      </c>
      <c s="14">
        <f>'SO 93-36-06'!K8+'SO 93-36-06'!M8</f>
      </c>
      <c s="14">
        <f>C144*0.21</f>
      </c>
      <c s="14">
        <f>C144+D144</f>
      </c>
      <c s="13">
        <f>'SO 93-36-06'!T7</f>
      </c>
    </row>
    <row r="145" spans="1:6" ht="12.75">
      <c r="A145" s="11" t="s">
        <v>9140</v>
      </c>
      <c s="12" t="s">
        <v>9141</v>
      </c>
      <c s="14">
        <f>'SO 93-36-06.1'!K8+'SO 93-36-06.1'!M8</f>
      </c>
      <c s="14">
        <f>C145*0.21</f>
      </c>
      <c s="14">
        <f>C145+D145</f>
      </c>
      <c s="13">
        <f>'SO 93-36-06.1'!T7</f>
      </c>
    </row>
    <row r="146" spans="1:6" ht="12.75">
      <c r="A146" s="11" t="s">
        <v>9208</v>
      </c>
      <c s="12" t="s">
        <v>9209</v>
      </c>
      <c s="14">
        <f>'SO 94-36-01'!K8+'SO 94-36-01'!M8</f>
      </c>
      <c s="14">
        <f>C146*0.21</f>
      </c>
      <c s="14">
        <f>C146+D146</f>
      </c>
      <c s="13">
        <f>'SO 94-36-01'!T7</f>
      </c>
    </row>
    <row r="147" spans="1:6" ht="12.75">
      <c r="A147" s="11" t="s">
        <v>9335</v>
      </c>
      <c s="12" t="s">
        <v>9336</v>
      </c>
      <c s="14">
        <f>'SO 94-36-02'!K8+'SO 94-36-02'!M8</f>
      </c>
      <c s="14">
        <f>C147*0.21</f>
      </c>
      <c s="14">
        <f>C147+D147</f>
      </c>
      <c s="13">
        <f>'SO 94-36-02'!T7</f>
      </c>
    </row>
    <row r="148" spans="1:6" ht="12.75">
      <c r="A148" s="11" t="s">
        <v>9388</v>
      </c>
      <c s="12" t="s">
        <v>9389</v>
      </c>
      <c s="14">
        <f>'SO 94-36-07'!K8+'SO 94-36-07'!M8</f>
      </c>
      <c s="14">
        <f>C148*0.21</f>
      </c>
      <c s="14">
        <f>C148+D148</f>
      </c>
      <c s="13">
        <f>'SO 94-36-07'!T7</f>
      </c>
    </row>
    <row r="149" spans="1:6" ht="12.75">
      <c r="A149" s="11" t="s">
        <v>9463</v>
      </c>
      <c s="12" t="s">
        <v>9464</v>
      </c>
      <c s="14">
        <f>0+C150+C151+C152</f>
      </c>
      <c s="14">
        <f>C149*0.21</f>
      </c>
      <c s="14">
        <f>0+E150+E151+E152</f>
      </c>
      <c s="13">
        <f>0+F150+F151+F152</f>
      </c>
    </row>
    <row r="150" spans="1:6" ht="12.75">
      <c r="A150" s="11" t="s">
        <v>9465</v>
      </c>
      <c s="12" t="s">
        <v>9466</v>
      </c>
      <c s="14">
        <f>'SO 93-35-20'!K8+'SO 93-35-20'!M8</f>
      </c>
      <c s="14">
        <f>C150*0.21</f>
      </c>
      <c s="14">
        <f>C150+D150</f>
      </c>
      <c s="13">
        <f>'SO 93-35-20'!T7</f>
      </c>
    </row>
    <row r="151" spans="1:6" ht="12.75">
      <c r="A151" s="11" t="s">
        <v>9495</v>
      </c>
      <c s="12" t="s">
        <v>9496</v>
      </c>
      <c s="14">
        <f>'SO 94-35-20'!K8+'SO 94-35-20'!M8</f>
      </c>
      <c s="14">
        <f>C151*0.21</f>
      </c>
      <c s="14">
        <f>C151+D151</f>
      </c>
      <c s="13">
        <f>'SO 94-35-20'!T7</f>
      </c>
    </row>
    <row r="152" spans="1:6" ht="12.75">
      <c r="A152" s="11" t="s">
        <v>9508</v>
      </c>
      <c s="12" t="s">
        <v>9509</v>
      </c>
      <c s="14">
        <f>'SO 96-35-20'!K8+'SO 96-35-20'!M8</f>
      </c>
      <c s="14">
        <f>C152*0.21</f>
      </c>
      <c s="14">
        <f>C152+D152</f>
      </c>
      <c s="13">
        <f>'SO 96-35-20'!T7</f>
      </c>
    </row>
    <row r="153" spans="1:6" ht="12.75">
      <c r="A153" s="11" t="s">
        <v>9512</v>
      </c>
      <c s="12" t="s">
        <v>9513</v>
      </c>
      <c s="14">
        <f>0+C154</f>
      </c>
      <c s="14">
        <f>C153*0.21</f>
      </c>
      <c s="14">
        <f>0+E154</f>
      </c>
      <c s="13">
        <f>0+F154</f>
      </c>
    </row>
    <row r="154" spans="1:6" ht="12.75">
      <c r="A154" s="11" t="s">
        <v>9514</v>
      </c>
      <c s="12" t="s">
        <v>9515</v>
      </c>
      <c s="14">
        <f>'SO 98-98'!K8+'SO 98-98'!M8</f>
      </c>
      <c s="14">
        <f>C154*0.21</f>
      </c>
      <c s="14">
        <f>C154+D154</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3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COUNTIFS(L8:L330,"=0",A8:A330,"P")+COUNTIFS(L8:L330,"",A8:A330,"P")+SUM(Q8:Q330)</f>
      </c>
    </row>
    <row r="8" spans="1:13" ht="12.75">
      <c r="A8" t="s">
        <v>45</v>
      </c>
      <c r="C8" s="28" t="s">
        <v>46</v>
      </c>
      <c r="E8" s="30" t="s">
        <v>17</v>
      </c>
      <c r="J8" s="29">
        <f>0+J9</f>
      </c>
      <c s="29">
        <f>0+K9</f>
      </c>
      <c s="29">
        <f>0+L9</f>
      </c>
      <c s="29">
        <f>0+M9</f>
      </c>
    </row>
    <row r="9" spans="1:13" ht="12.75">
      <c r="A9" t="s">
        <v>47</v>
      </c>
      <c r="C9" s="31" t="s">
        <v>48</v>
      </c>
      <c r="E9" s="33" t="s">
        <v>49</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f>
      </c>
    </row>
    <row r="10" spans="1:16" ht="12.75">
      <c r="A10" t="s">
        <v>50</v>
      </c>
      <c s="34" t="s">
        <v>48</v>
      </c>
      <c s="34" t="s">
        <v>51</v>
      </c>
      <c s="35" t="s">
        <v>5</v>
      </c>
      <c s="6" t="s">
        <v>52</v>
      </c>
      <c s="36" t="s">
        <v>53</v>
      </c>
      <c s="37">
        <v>120</v>
      </c>
      <c s="36">
        <v>0</v>
      </c>
      <c s="36">
        <f>ROUND(G10*H10,6)</f>
      </c>
      <c r="L10" s="38">
        <v>0</v>
      </c>
      <c s="32">
        <f>ROUND(ROUND(L10,2)*ROUND(G10,3),2)</f>
      </c>
      <c s="36" t="s">
        <v>54</v>
      </c>
      <c>
        <f>(M10*21)/100</f>
      </c>
      <c t="s">
        <v>28</v>
      </c>
    </row>
    <row r="11" spans="1:5" ht="12.75">
      <c r="A11" s="35" t="s">
        <v>55</v>
      </c>
      <c r="E11" s="39" t="s">
        <v>52</v>
      </c>
    </row>
    <row r="12" spans="1:5" ht="12.75">
      <c r="A12" s="35" t="s">
        <v>56</v>
      </c>
      <c r="E12" s="40" t="s">
        <v>57</v>
      </c>
    </row>
    <row r="13" spans="1:5" ht="12.75">
      <c r="A13" t="s">
        <v>58</v>
      </c>
      <c r="E13" s="39" t="s">
        <v>59</v>
      </c>
    </row>
    <row r="14" spans="1:16" ht="12.75">
      <c r="A14" t="s">
        <v>50</v>
      </c>
      <c s="34" t="s">
        <v>28</v>
      </c>
      <c s="34" t="s">
        <v>60</v>
      </c>
      <c s="35" t="s">
        <v>5</v>
      </c>
      <c s="6" t="s">
        <v>61</v>
      </c>
      <c s="36" t="s">
        <v>62</v>
      </c>
      <c s="37">
        <v>640</v>
      </c>
      <c s="36">
        <v>0</v>
      </c>
      <c s="36">
        <f>ROUND(G14*H14,6)</f>
      </c>
      <c r="L14" s="38">
        <v>0</v>
      </c>
      <c s="32">
        <f>ROUND(ROUND(L14,2)*ROUND(G14,3),2)</f>
      </c>
      <c s="36" t="s">
        <v>54</v>
      </c>
      <c>
        <f>(M14*21)/100</f>
      </c>
      <c t="s">
        <v>28</v>
      </c>
    </row>
    <row r="15" spans="1:5" ht="12.75">
      <c r="A15" s="35" t="s">
        <v>55</v>
      </c>
      <c r="E15" s="39" t="s">
        <v>61</v>
      </c>
    </row>
    <row r="16" spans="1:5" ht="12.75">
      <c r="A16" s="35" t="s">
        <v>56</v>
      </c>
      <c r="E16" s="40" t="s">
        <v>63</v>
      </c>
    </row>
    <row r="17" spans="1:5" ht="12.75">
      <c r="A17" t="s">
        <v>58</v>
      </c>
      <c r="E17" s="39" t="s">
        <v>59</v>
      </c>
    </row>
    <row r="18" spans="1:16" ht="12.75">
      <c r="A18" t="s">
        <v>50</v>
      </c>
      <c s="34" t="s">
        <v>26</v>
      </c>
      <c s="34" t="s">
        <v>64</v>
      </c>
      <c s="35" t="s">
        <v>5</v>
      </c>
      <c s="6" t="s">
        <v>65</v>
      </c>
      <c s="36" t="s">
        <v>62</v>
      </c>
      <c s="37">
        <v>12</v>
      </c>
      <c s="36">
        <v>0</v>
      </c>
      <c s="36">
        <f>ROUND(G18*H18,6)</f>
      </c>
      <c r="L18" s="38">
        <v>0</v>
      </c>
      <c s="32">
        <f>ROUND(ROUND(L18,2)*ROUND(G18,3),2)</f>
      </c>
      <c s="36" t="s">
        <v>54</v>
      </c>
      <c>
        <f>(M18*21)/100</f>
      </c>
      <c t="s">
        <v>28</v>
      </c>
    </row>
    <row r="19" spans="1:5" ht="12.75">
      <c r="A19" s="35" t="s">
        <v>55</v>
      </c>
      <c r="E19" s="39" t="s">
        <v>65</v>
      </c>
    </row>
    <row r="20" spans="1:5" ht="12.75">
      <c r="A20" s="35" t="s">
        <v>56</v>
      </c>
      <c r="E20" s="40" t="s">
        <v>66</v>
      </c>
    </row>
    <row r="21" spans="1:5" ht="12.75">
      <c r="A21" t="s">
        <v>58</v>
      </c>
      <c r="E21" s="39" t="s">
        <v>59</v>
      </c>
    </row>
    <row r="22" spans="1:16" ht="12.75">
      <c r="A22" t="s">
        <v>50</v>
      </c>
      <c s="34" t="s">
        <v>67</v>
      </c>
      <c s="34" t="s">
        <v>68</v>
      </c>
      <c s="35" t="s">
        <v>5</v>
      </c>
      <c s="6" t="s">
        <v>69</v>
      </c>
      <c s="36" t="s">
        <v>70</v>
      </c>
      <c s="37">
        <v>110</v>
      </c>
      <c s="36">
        <v>0</v>
      </c>
      <c s="36">
        <f>ROUND(G22*H22,6)</f>
      </c>
      <c r="L22" s="38">
        <v>0</v>
      </c>
      <c s="32">
        <f>ROUND(ROUND(L22,2)*ROUND(G22,3),2)</f>
      </c>
      <c s="36" t="s">
        <v>54</v>
      </c>
      <c>
        <f>(M22*21)/100</f>
      </c>
      <c t="s">
        <v>28</v>
      </c>
    </row>
    <row r="23" spans="1:5" ht="12.75">
      <c r="A23" s="35" t="s">
        <v>55</v>
      </c>
      <c r="E23" s="39" t="s">
        <v>69</v>
      </c>
    </row>
    <row r="24" spans="1:5" ht="12.75">
      <c r="A24" s="35" t="s">
        <v>56</v>
      </c>
      <c r="E24" s="40" t="s">
        <v>71</v>
      </c>
    </row>
    <row r="25" spans="1:5" ht="12.75">
      <c r="A25" t="s">
        <v>58</v>
      </c>
      <c r="E25" s="39" t="s">
        <v>59</v>
      </c>
    </row>
    <row r="26" spans="1:16" ht="12.75">
      <c r="A26" t="s">
        <v>50</v>
      </c>
      <c s="34" t="s">
        <v>72</v>
      </c>
      <c s="34" t="s">
        <v>73</v>
      </c>
      <c s="35" t="s">
        <v>5</v>
      </c>
      <c s="6" t="s">
        <v>74</v>
      </c>
      <c s="36" t="s">
        <v>62</v>
      </c>
      <c s="37">
        <v>640</v>
      </c>
      <c s="36">
        <v>0</v>
      </c>
      <c s="36">
        <f>ROUND(G26*H26,6)</f>
      </c>
      <c r="L26" s="38">
        <v>0</v>
      </c>
      <c s="32">
        <f>ROUND(ROUND(L26,2)*ROUND(G26,3),2)</f>
      </c>
      <c s="36" t="s">
        <v>54</v>
      </c>
      <c>
        <f>(M26*21)/100</f>
      </c>
      <c t="s">
        <v>28</v>
      </c>
    </row>
    <row r="27" spans="1:5" ht="12.75">
      <c r="A27" s="35" t="s">
        <v>55</v>
      </c>
      <c r="E27" s="39" t="s">
        <v>74</v>
      </c>
    </row>
    <row r="28" spans="1:5" ht="12.75">
      <c r="A28" s="35" t="s">
        <v>56</v>
      </c>
      <c r="E28" s="40" t="s">
        <v>63</v>
      </c>
    </row>
    <row r="29" spans="1:5" ht="12.75">
      <c r="A29" t="s">
        <v>58</v>
      </c>
      <c r="E29" s="39" t="s">
        <v>59</v>
      </c>
    </row>
    <row r="30" spans="1:16" ht="12.75">
      <c r="A30" t="s">
        <v>50</v>
      </c>
      <c s="34" t="s">
        <v>27</v>
      </c>
      <c s="34" t="s">
        <v>75</v>
      </c>
      <c s="35" t="s">
        <v>5</v>
      </c>
      <c s="6" t="s">
        <v>76</v>
      </c>
      <c s="36" t="s">
        <v>70</v>
      </c>
      <c s="37">
        <v>2980</v>
      </c>
      <c s="36">
        <v>0</v>
      </c>
      <c s="36">
        <f>ROUND(G30*H30,6)</f>
      </c>
      <c r="L30" s="38">
        <v>0</v>
      </c>
      <c s="32">
        <f>ROUND(ROUND(L30,2)*ROUND(G30,3),2)</f>
      </c>
      <c s="36" t="s">
        <v>54</v>
      </c>
      <c>
        <f>(M30*21)/100</f>
      </c>
      <c t="s">
        <v>28</v>
      </c>
    </row>
    <row r="31" spans="1:5" ht="12.75">
      <c r="A31" s="35" t="s">
        <v>55</v>
      </c>
      <c r="E31" s="39" t="s">
        <v>76</v>
      </c>
    </row>
    <row r="32" spans="1:5" ht="12.75">
      <c r="A32" s="35" t="s">
        <v>56</v>
      </c>
      <c r="E32" s="40" t="s">
        <v>77</v>
      </c>
    </row>
    <row r="33" spans="1:5" ht="12.75">
      <c r="A33" t="s">
        <v>58</v>
      </c>
      <c r="E33" s="39" t="s">
        <v>59</v>
      </c>
    </row>
    <row r="34" spans="1:16" ht="12.75">
      <c r="A34" t="s">
        <v>50</v>
      </c>
      <c s="34" t="s">
        <v>78</v>
      </c>
      <c s="34" t="s">
        <v>79</v>
      </c>
      <c s="35" t="s">
        <v>5</v>
      </c>
      <c s="6" t="s">
        <v>80</v>
      </c>
      <c s="36" t="s">
        <v>70</v>
      </c>
      <c s="37">
        <v>150</v>
      </c>
      <c s="36">
        <v>0</v>
      </c>
      <c s="36">
        <f>ROUND(G34*H34,6)</f>
      </c>
      <c r="L34" s="38">
        <v>0</v>
      </c>
      <c s="32">
        <f>ROUND(ROUND(L34,2)*ROUND(G34,3),2)</f>
      </c>
      <c s="36" t="s">
        <v>54</v>
      </c>
      <c>
        <f>(M34*21)/100</f>
      </c>
      <c t="s">
        <v>28</v>
      </c>
    </row>
    <row r="35" spans="1:5" ht="12.75">
      <c r="A35" s="35" t="s">
        <v>55</v>
      </c>
      <c r="E35" s="39" t="s">
        <v>80</v>
      </c>
    </row>
    <row r="36" spans="1:5" ht="12.75">
      <c r="A36" s="35" t="s">
        <v>56</v>
      </c>
      <c r="E36" s="40" t="s">
        <v>81</v>
      </c>
    </row>
    <row r="37" spans="1:5" ht="12.75">
      <c r="A37" t="s">
        <v>58</v>
      </c>
      <c r="E37" s="39" t="s">
        <v>59</v>
      </c>
    </row>
    <row r="38" spans="1:16" ht="12.75">
      <c r="A38" t="s">
        <v>50</v>
      </c>
      <c s="34" t="s">
        <v>82</v>
      </c>
      <c s="34" t="s">
        <v>83</v>
      </c>
      <c s="35" t="s">
        <v>5</v>
      </c>
      <c s="6" t="s">
        <v>84</v>
      </c>
      <c s="36" t="s">
        <v>70</v>
      </c>
      <c s="37">
        <v>230</v>
      </c>
      <c s="36">
        <v>0</v>
      </c>
      <c s="36">
        <f>ROUND(G38*H38,6)</f>
      </c>
      <c r="L38" s="38">
        <v>0</v>
      </c>
      <c s="32">
        <f>ROUND(ROUND(L38,2)*ROUND(G38,3),2)</f>
      </c>
      <c s="36" t="s">
        <v>54</v>
      </c>
      <c>
        <f>(M38*21)/100</f>
      </c>
      <c t="s">
        <v>28</v>
      </c>
    </row>
    <row r="39" spans="1:5" ht="12.75">
      <c r="A39" s="35" t="s">
        <v>55</v>
      </c>
      <c r="E39" s="39" t="s">
        <v>84</v>
      </c>
    </row>
    <row r="40" spans="1:5" ht="12.75">
      <c r="A40" s="35" t="s">
        <v>56</v>
      </c>
      <c r="E40" s="40" t="s">
        <v>85</v>
      </c>
    </row>
    <row r="41" spans="1:5" ht="12.75">
      <c r="A41" t="s">
        <v>58</v>
      </c>
      <c r="E41" s="39" t="s">
        <v>59</v>
      </c>
    </row>
    <row r="42" spans="1:16" ht="12.75">
      <c r="A42" t="s">
        <v>50</v>
      </c>
      <c s="34" t="s">
        <v>86</v>
      </c>
      <c s="34" t="s">
        <v>87</v>
      </c>
      <c s="35" t="s">
        <v>5</v>
      </c>
      <c s="6" t="s">
        <v>88</v>
      </c>
      <c s="36" t="s">
        <v>53</v>
      </c>
      <c s="37">
        <v>11</v>
      </c>
      <c s="36">
        <v>0</v>
      </c>
      <c s="36">
        <f>ROUND(G42*H42,6)</f>
      </c>
      <c r="L42" s="38">
        <v>0</v>
      </c>
      <c s="32">
        <f>ROUND(ROUND(L42,2)*ROUND(G42,3),2)</f>
      </c>
      <c s="36" t="s">
        <v>54</v>
      </c>
      <c>
        <f>(M42*21)/100</f>
      </c>
      <c t="s">
        <v>28</v>
      </c>
    </row>
    <row r="43" spans="1:5" ht="12.75">
      <c r="A43" s="35" t="s">
        <v>55</v>
      </c>
      <c r="E43" s="39" t="s">
        <v>88</v>
      </c>
    </row>
    <row r="44" spans="1:5" ht="12.75">
      <c r="A44" s="35" t="s">
        <v>56</v>
      </c>
      <c r="E44" s="40" t="s">
        <v>89</v>
      </c>
    </row>
    <row r="45" spans="1:5" ht="12.75">
      <c r="A45" t="s">
        <v>58</v>
      </c>
      <c r="E45" s="39" t="s">
        <v>59</v>
      </c>
    </row>
    <row r="46" spans="1:16" ht="12.75">
      <c r="A46" t="s">
        <v>50</v>
      </c>
      <c s="34" t="s">
        <v>90</v>
      </c>
      <c s="34" t="s">
        <v>91</v>
      </c>
      <c s="35" t="s">
        <v>5</v>
      </c>
      <c s="6" t="s">
        <v>92</v>
      </c>
      <c s="36" t="s">
        <v>93</v>
      </c>
      <c s="37">
        <v>94</v>
      </c>
      <c s="36">
        <v>0</v>
      </c>
      <c s="36">
        <f>ROUND(G46*H46,6)</f>
      </c>
      <c r="L46" s="38">
        <v>0</v>
      </c>
      <c s="32">
        <f>ROUND(ROUND(L46,2)*ROUND(G46,3),2)</f>
      </c>
      <c s="36" t="s">
        <v>54</v>
      </c>
      <c>
        <f>(M46*21)/100</f>
      </c>
      <c t="s">
        <v>28</v>
      </c>
    </row>
    <row r="47" spans="1:5" ht="12.75">
      <c r="A47" s="35" t="s">
        <v>55</v>
      </c>
      <c r="E47" s="39" t="s">
        <v>92</v>
      </c>
    </row>
    <row r="48" spans="1:5" ht="12.75">
      <c r="A48" s="35" t="s">
        <v>56</v>
      </c>
      <c r="E48" s="40" t="s">
        <v>94</v>
      </c>
    </row>
    <row r="49" spans="1:5" ht="12.75">
      <c r="A49" t="s">
        <v>58</v>
      </c>
      <c r="E49" s="39" t="s">
        <v>59</v>
      </c>
    </row>
    <row r="50" spans="1:16" ht="12.75">
      <c r="A50" t="s">
        <v>50</v>
      </c>
      <c s="34" t="s">
        <v>95</v>
      </c>
      <c s="34" t="s">
        <v>96</v>
      </c>
      <c s="35" t="s">
        <v>5</v>
      </c>
      <c s="6" t="s">
        <v>97</v>
      </c>
      <c s="36" t="s">
        <v>93</v>
      </c>
      <c s="37">
        <v>16</v>
      </c>
      <c s="36">
        <v>0</v>
      </c>
      <c s="36">
        <f>ROUND(G50*H50,6)</f>
      </c>
      <c r="L50" s="38">
        <v>0</v>
      </c>
      <c s="32">
        <f>ROUND(ROUND(L50,2)*ROUND(G50,3),2)</f>
      </c>
      <c s="36" t="s">
        <v>54</v>
      </c>
      <c>
        <f>(M50*21)/100</f>
      </c>
      <c t="s">
        <v>28</v>
      </c>
    </row>
    <row r="51" spans="1:5" ht="12.75">
      <c r="A51" s="35" t="s">
        <v>55</v>
      </c>
      <c r="E51" s="39" t="s">
        <v>97</v>
      </c>
    </row>
    <row r="52" spans="1:5" ht="12.75">
      <c r="A52" s="35" t="s">
        <v>56</v>
      </c>
      <c r="E52" s="40" t="s">
        <v>98</v>
      </c>
    </row>
    <row r="53" spans="1:5" ht="12.75">
      <c r="A53" t="s">
        <v>58</v>
      </c>
      <c r="E53" s="39" t="s">
        <v>59</v>
      </c>
    </row>
    <row r="54" spans="1:16" ht="25.5">
      <c r="A54" t="s">
        <v>50</v>
      </c>
      <c s="34" t="s">
        <v>99</v>
      </c>
      <c s="34" t="s">
        <v>100</v>
      </c>
      <c s="35" t="s">
        <v>5</v>
      </c>
      <c s="6" t="s">
        <v>101</v>
      </c>
      <c s="36" t="s">
        <v>93</v>
      </c>
      <c s="37">
        <v>106</v>
      </c>
      <c s="36">
        <v>0</v>
      </c>
      <c s="36">
        <f>ROUND(G54*H54,6)</f>
      </c>
      <c r="L54" s="38">
        <v>0</v>
      </c>
      <c s="32">
        <f>ROUND(ROUND(L54,2)*ROUND(G54,3),2)</f>
      </c>
      <c s="36" t="s">
        <v>54</v>
      </c>
      <c>
        <f>(M54*21)/100</f>
      </c>
      <c t="s">
        <v>28</v>
      </c>
    </row>
    <row r="55" spans="1:5" ht="25.5">
      <c r="A55" s="35" t="s">
        <v>55</v>
      </c>
      <c r="E55" s="39" t="s">
        <v>101</v>
      </c>
    </row>
    <row r="56" spans="1:5" ht="12.75">
      <c r="A56" s="35" t="s">
        <v>56</v>
      </c>
      <c r="E56" s="40" t="s">
        <v>102</v>
      </c>
    </row>
    <row r="57" spans="1:5" ht="12.75">
      <c r="A57" t="s">
        <v>58</v>
      </c>
      <c r="E57" s="39" t="s">
        <v>59</v>
      </c>
    </row>
    <row r="58" spans="1:16" ht="12.75">
      <c r="A58" t="s">
        <v>50</v>
      </c>
      <c s="34" t="s">
        <v>103</v>
      </c>
      <c s="34" t="s">
        <v>104</v>
      </c>
      <c s="35" t="s">
        <v>5</v>
      </c>
      <c s="6" t="s">
        <v>105</v>
      </c>
      <c s="36" t="s">
        <v>70</v>
      </c>
      <c s="37">
        <v>230</v>
      </c>
      <c s="36">
        <v>0</v>
      </c>
      <c s="36">
        <f>ROUND(G58*H58,6)</f>
      </c>
      <c r="L58" s="38">
        <v>0</v>
      </c>
      <c s="32">
        <f>ROUND(ROUND(L58,2)*ROUND(G58,3),2)</f>
      </c>
      <c s="36" t="s">
        <v>54</v>
      </c>
      <c>
        <f>(M58*21)/100</f>
      </c>
      <c t="s">
        <v>28</v>
      </c>
    </row>
    <row r="59" spans="1:5" ht="12.75">
      <c r="A59" s="35" t="s">
        <v>55</v>
      </c>
      <c r="E59" s="39" t="s">
        <v>105</v>
      </c>
    </row>
    <row r="60" spans="1:5" ht="12.75">
      <c r="A60" s="35" t="s">
        <v>56</v>
      </c>
      <c r="E60" s="40" t="s">
        <v>85</v>
      </c>
    </row>
    <row r="61" spans="1:5" ht="12.75">
      <c r="A61" t="s">
        <v>58</v>
      </c>
      <c r="E61" s="39" t="s">
        <v>59</v>
      </c>
    </row>
    <row r="62" spans="1:16" ht="12.75">
      <c r="A62" t="s">
        <v>50</v>
      </c>
      <c s="34" t="s">
        <v>106</v>
      </c>
      <c s="34" t="s">
        <v>107</v>
      </c>
      <c s="35" t="s">
        <v>5</v>
      </c>
      <c s="6" t="s">
        <v>108</v>
      </c>
      <c s="36" t="s">
        <v>70</v>
      </c>
      <c s="37">
        <v>185</v>
      </c>
      <c s="36">
        <v>0</v>
      </c>
      <c s="36">
        <f>ROUND(G62*H62,6)</f>
      </c>
      <c r="L62" s="38">
        <v>0</v>
      </c>
      <c s="32">
        <f>ROUND(ROUND(L62,2)*ROUND(G62,3),2)</f>
      </c>
      <c s="36" t="s">
        <v>54</v>
      </c>
      <c>
        <f>(M62*21)/100</f>
      </c>
      <c t="s">
        <v>28</v>
      </c>
    </row>
    <row r="63" spans="1:5" ht="12.75">
      <c r="A63" s="35" t="s">
        <v>55</v>
      </c>
      <c r="E63" s="39" t="s">
        <v>108</v>
      </c>
    </row>
    <row r="64" spans="1:5" ht="12.75">
      <c r="A64" s="35" t="s">
        <v>56</v>
      </c>
      <c r="E64" s="40" t="s">
        <v>109</v>
      </c>
    </row>
    <row r="65" spans="1:5" ht="12.75">
      <c r="A65" t="s">
        <v>58</v>
      </c>
      <c r="E65" s="39" t="s">
        <v>59</v>
      </c>
    </row>
    <row r="66" spans="1:16" ht="12.75">
      <c r="A66" t="s">
        <v>50</v>
      </c>
      <c s="34" t="s">
        <v>110</v>
      </c>
      <c s="34" t="s">
        <v>111</v>
      </c>
      <c s="35" t="s">
        <v>5</v>
      </c>
      <c s="6" t="s">
        <v>112</v>
      </c>
      <c s="36" t="s">
        <v>93</v>
      </c>
      <c s="37">
        <v>6</v>
      </c>
      <c s="36">
        <v>0</v>
      </c>
      <c s="36">
        <f>ROUND(G66*H66,6)</f>
      </c>
      <c r="L66" s="38">
        <v>0</v>
      </c>
      <c s="32">
        <f>ROUND(ROUND(L66,2)*ROUND(G66,3),2)</f>
      </c>
      <c s="36" t="s">
        <v>54</v>
      </c>
      <c>
        <f>(M66*21)/100</f>
      </c>
      <c t="s">
        <v>28</v>
      </c>
    </row>
    <row r="67" spans="1:5" ht="12.75">
      <c r="A67" s="35" t="s">
        <v>55</v>
      </c>
      <c r="E67" s="39" t="s">
        <v>112</v>
      </c>
    </row>
    <row r="68" spans="1:5" ht="12.75">
      <c r="A68" s="35" t="s">
        <v>56</v>
      </c>
      <c r="E68" s="40" t="s">
        <v>113</v>
      </c>
    </row>
    <row r="69" spans="1:5" ht="12.75">
      <c r="A69" t="s">
        <v>58</v>
      </c>
      <c r="E69" s="39" t="s">
        <v>59</v>
      </c>
    </row>
    <row r="70" spans="1:16" ht="12.75">
      <c r="A70" t="s">
        <v>50</v>
      </c>
      <c s="34" t="s">
        <v>114</v>
      </c>
      <c s="34" t="s">
        <v>115</v>
      </c>
      <c s="35" t="s">
        <v>5</v>
      </c>
      <c s="6" t="s">
        <v>116</v>
      </c>
      <c s="36" t="s">
        <v>70</v>
      </c>
      <c s="37">
        <v>60</v>
      </c>
      <c s="36">
        <v>0</v>
      </c>
      <c s="36">
        <f>ROUND(G70*H70,6)</f>
      </c>
      <c r="L70" s="38">
        <v>0</v>
      </c>
      <c s="32">
        <f>ROUND(ROUND(L70,2)*ROUND(G70,3),2)</f>
      </c>
      <c s="36" t="s">
        <v>54</v>
      </c>
      <c>
        <f>(M70*21)/100</f>
      </c>
      <c t="s">
        <v>28</v>
      </c>
    </row>
    <row r="71" spans="1:5" ht="12.75">
      <c r="A71" s="35" t="s">
        <v>55</v>
      </c>
      <c r="E71" s="39" t="s">
        <v>116</v>
      </c>
    </row>
    <row r="72" spans="1:5" ht="12.75">
      <c r="A72" s="35" t="s">
        <v>56</v>
      </c>
      <c r="E72" s="40" t="s">
        <v>117</v>
      </c>
    </row>
    <row r="73" spans="1:5" ht="12.75">
      <c r="A73" t="s">
        <v>58</v>
      </c>
      <c r="E73" s="39" t="s">
        <v>59</v>
      </c>
    </row>
    <row r="74" spans="1:16" ht="25.5">
      <c r="A74" t="s">
        <v>50</v>
      </c>
      <c s="34" t="s">
        <v>118</v>
      </c>
      <c s="34" t="s">
        <v>119</v>
      </c>
      <c s="35" t="s">
        <v>5</v>
      </c>
      <c s="6" t="s">
        <v>120</v>
      </c>
      <c s="36" t="s">
        <v>93</v>
      </c>
      <c s="37">
        <v>4</v>
      </c>
      <c s="36">
        <v>0</v>
      </c>
      <c s="36">
        <f>ROUND(G74*H74,6)</f>
      </c>
      <c r="L74" s="38">
        <v>0</v>
      </c>
      <c s="32">
        <f>ROUND(ROUND(L74,2)*ROUND(G74,3),2)</f>
      </c>
      <c s="36" t="s">
        <v>54</v>
      </c>
      <c>
        <f>(M74*21)/100</f>
      </c>
      <c t="s">
        <v>28</v>
      </c>
    </row>
    <row r="75" spans="1:5" ht="25.5">
      <c r="A75" s="35" t="s">
        <v>55</v>
      </c>
      <c r="E75" s="39" t="s">
        <v>120</v>
      </c>
    </row>
    <row r="76" spans="1:5" ht="12.75">
      <c r="A76" s="35" t="s">
        <v>56</v>
      </c>
      <c r="E76" s="40" t="s">
        <v>121</v>
      </c>
    </row>
    <row r="77" spans="1:5" ht="12.75">
      <c r="A77" t="s">
        <v>58</v>
      </c>
      <c r="E77" s="39" t="s">
        <v>59</v>
      </c>
    </row>
    <row r="78" spans="1:16" ht="12.75">
      <c r="A78" t="s">
        <v>50</v>
      </c>
      <c s="34" t="s">
        <v>122</v>
      </c>
      <c s="34" t="s">
        <v>123</v>
      </c>
      <c s="35" t="s">
        <v>5</v>
      </c>
      <c s="6" t="s">
        <v>124</v>
      </c>
      <c s="36" t="s">
        <v>125</v>
      </c>
      <c s="37">
        <v>6</v>
      </c>
      <c s="36">
        <v>0</v>
      </c>
      <c s="36">
        <f>ROUND(G78*H78,6)</f>
      </c>
      <c r="L78" s="38">
        <v>0</v>
      </c>
      <c s="32">
        <f>ROUND(ROUND(L78,2)*ROUND(G78,3),2)</f>
      </c>
      <c s="36" t="s">
        <v>54</v>
      </c>
      <c>
        <f>(M78*21)/100</f>
      </c>
      <c t="s">
        <v>28</v>
      </c>
    </row>
    <row r="79" spans="1:5" ht="12.75">
      <c r="A79" s="35" t="s">
        <v>55</v>
      </c>
      <c r="E79" s="39" t="s">
        <v>124</v>
      </c>
    </row>
    <row r="80" spans="1:5" ht="12.75">
      <c r="A80" s="35" t="s">
        <v>56</v>
      </c>
      <c r="E80" s="40" t="s">
        <v>126</v>
      </c>
    </row>
    <row r="81" spans="1:5" ht="12.75">
      <c r="A81" t="s">
        <v>58</v>
      </c>
      <c r="E81" s="39" t="s">
        <v>59</v>
      </c>
    </row>
    <row r="82" spans="1:16" ht="12.75">
      <c r="A82" t="s">
        <v>50</v>
      </c>
      <c s="34" t="s">
        <v>127</v>
      </c>
      <c s="34" t="s">
        <v>128</v>
      </c>
      <c s="35" t="s">
        <v>5</v>
      </c>
      <c s="6" t="s">
        <v>129</v>
      </c>
      <c s="36" t="s">
        <v>125</v>
      </c>
      <c s="37">
        <v>3</v>
      </c>
      <c s="36">
        <v>0</v>
      </c>
      <c s="36">
        <f>ROUND(G82*H82,6)</f>
      </c>
      <c r="L82" s="38">
        <v>0</v>
      </c>
      <c s="32">
        <f>ROUND(ROUND(L82,2)*ROUND(G82,3),2)</f>
      </c>
      <c s="36" t="s">
        <v>54</v>
      </c>
      <c>
        <f>(M82*21)/100</f>
      </c>
      <c t="s">
        <v>28</v>
      </c>
    </row>
    <row r="83" spans="1:5" ht="12.75">
      <c r="A83" s="35" t="s">
        <v>55</v>
      </c>
      <c r="E83" s="39" t="s">
        <v>129</v>
      </c>
    </row>
    <row r="84" spans="1:5" ht="12.75">
      <c r="A84" s="35" t="s">
        <v>56</v>
      </c>
      <c r="E84" s="40" t="s">
        <v>130</v>
      </c>
    </row>
    <row r="85" spans="1:5" ht="12.75">
      <c r="A85" t="s">
        <v>58</v>
      </c>
      <c r="E85" s="39" t="s">
        <v>59</v>
      </c>
    </row>
    <row r="86" spans="1:16" ht="12.75">
      <c r="A86" t="s">
        <v>50</v>
      </c>
      <c s="34" t="s">
        <v>131</v>
      </c>
      <c s="34" t="s">
        <v>132</v>
      </c>
      <c s="35" t="s">
        <v>5</v>
      </c>
      <c s="6" t="s">
        <v>133</v>
      </c>
      <c s="36" t="s">
        <v>125</v>
      </c>
      <c s="37">
        <v>26</v>
      </c>
      <c s="36">
        <v>0</v>
      </c>
      <c s="36">
        <f>ROUND(G86*H86,6)</f>
      </c>
      <c r="L86" s="38">
        <v>0</v>
      </c>
      <c s="32">
        <f>ROUND(ROUND(L86,2)*ROUND(G86,3),2)</f>
      </c>
      <c s="36" t="s">
        <v>54</v>
      </c>
      <c>
        <f>(M86*21)/100</f>
      </c>
      <c t="s">
        <v>28</v>
      </c>
    </row>
    <row r="87" spans="1:5" ht="12.75">
      <c r="A87" s="35" t="s">
        <v>55</v>
      </c>
      <c r="E87" s="39" t="s">
        <v>133</v>
      </c>
    </row>
    <row r="88" spans="1:5" ht="12.75">
      <c r="A88" s="35" t="s">
        <v>56</v>
      </c>
      <c r="E88" s="40" t="s">
        <v>134</v>
      </c>
    </row>
    <row r="89" spans="1:5" ht="12.75">
      <c r="A89" t="s">
        <v>58</v>
      </c>
      <c r="E89" s="39" t="s">
        <v>59</v>
      </c>
    </row>
    <row r="90" spans="1:16" ht="12.75">
      <c r="A90" t="s">
        <v>50</v>
      </c>
      <c s="34" t="s">
        <v>135</v>
      </c>
      <c s="34" t="s">
        <v>136</v>
      </c>
      <c s="35" t="s">
        <v>5</v>
      </c>
      <c s="6" t="s">
        <v>137</v>
      </c>
      <c s="36" t="s">
        <v>125</v>
      </c>
      <c s="37">
        <v>205</v>
      </c>
      <c s="36">
        <v>0</v>
      </c>
      <c s="36">
        <f>ROUND(G90*H90,6)</f>
      </c>
      <c r="L90" s="38">
        <v>0</v>
      </c>
      <c s="32">
        <f>ROUND(ROUND(L90,2)*ROUND(G90,3),2)</f>
      </c>
      <c s="36" t="s">
        <v>54</v>
      </c>
      <c>
        <f>(M90*21)/100</f>
      </c>
      <c t="s">
        <v>28</v>
      </c>
    </row>
    <row r="91" spans="1:5" ht="12.75">
      <c r="A91" s="35" t="s">
        <v>55</v>
      </c>
      <c r="E91" s="39" t="s">
        <v>137</v>
      </c>
    </row>
    <row r="92" spans="1:5" ht="12.75">
      <c r="A92" s="35" t="s">
        <v>56</v>
      </c>
      <c r="E92" s="40" t="s">
        <v>138</v>
      </c>
    </row>
    <row r="93" spans="1:5" ht="12.75">
      <c r="A93" t="s">
        <v>58</v>
      </c>
      <c r="E93" s="39" t="s">
        <v>59</v>
      </c>
    </row>
    <row r="94" spans="1:16" ht="12.75">
      <c r="A94" t="s">
        <v>50</v>
      </c>
      <c s="34" t="s">
        <v>139</v>
      </c>
      <c s="34" t="s">
        <v>140</v>
      </c>
      <c s="35" t="s">
        <v>5</v>
      </c>
      <c s="6" t="s">
        <v>141</v>
      </c>
      <c s="36" t="s">
        <v>125</v>
      </c>
      <c s="37">
        <v>6</v>
      </c>
      <c s="36">
        <v>0</v>
      </c>
      <c s="36">
        <f>ROUND(G94*H94,6)</f>
      </c>
      <c r="L94" s="38">
        <v>0</v>
      </c>
      <c s="32">
        <f>ROUND(ROUND(L94,2)*ROUND(G94,3),2)</f>
      </c>
      <c s="36" t="s">
        <v>54</v>
      </c>
      <c>
        <f>(M94*21)/100</f>
      </c>
      <c t="s">
        <v>28</v>
      </c>
    </row>
    <row r="95" spans="1:5" ht="12.75">
      <c r="A95" s="35" t="s">
        <v>55</v>
      </c>
      <c r="E95" s="39" t="s">
        <v>141</v>
      </c>
    </row>
    <row r="96" spans="1:5" ht="12.75">
      <c r="A96" s="35" t="s">
        <v>56</v>
      </c>
      <c r="E96" s="40" t="s">
        <v>126</v>
      </c>
    </row>
    <row r="97" spans="1:5" ht="12.75">
      <c r="A97" t="s">
        <v>58</v>
      </c>
      <c r="E97" s="39" t="s">
        <v>59</v>
      </c>
    </row>
    <row r="98" spans="1:16" ht="12.75">
      <c r="A98" t="s">
        <v>50</v>
      </c>
      <c s="34" t="s">
        <v>142</v>
      </c>
      <c s="34" t="s">
        <v>143</v>
      </c>
      <c s="35" t="s">
        <v>5</v>
      </c>
      <c s="6" t="s">
        <v>144</v>
      </c>
      <c s="36" t="s">
        <v>125</v>
      </c>
      <c s="37">
        <v>1</v>
      </c>
      <c s="36">
        <v>0</v>
      </c>
      <c s="36">
        <f>ROUND(G98*H98,6)</f>
      </c>
      <c r="L98" s="38">
        <v>0</v>
      </c>
      <c s="32">
        <f>ROUND(ROUND(L98,2)*ROUND(G98,3),2)</f>
      </c>
      <c s="36" t="s">
        <v>54</v>
      </c>
      <c>
        <f>(M98*21)/100</f>
      </c>
      <c t="s">
        <v>28</v>
      </c>
    </row>
    <row r="99" spans="1:5" ht="12.75">
      <c r="A99" s="35" t="s">
        <v>55</v>
      </c>
      <c r="E99" s="39" t="s">
        <v>144</v>
      </c>
    </row>
    <row r="100" spans="1:5" ht="12.75">
      <c r="A100" s="35" t="s">
        <v>56</v>
      </c>
      <c r="E100" s="40" t="s">
        <v>145</v>
      </c>
    </row>
    <row r="101" spans="1:5" ht="12.75">
      <c r="A101" t="s">
        <v>58</v>
      </c>
      <c r="E101" s="39" t="s">
        <v>59</v>
      </c>
    </row>
    <row r="102" spans="1:16" ht="12.75">
      <c r="A102" t="s">
        <v>50</v>
      </c>
      <c s="34" t="s">
        <v>146</v>
      </c>
      <c s="34" t="s">
        <v>147</v>
      </c>
      <c s="35" t="s">
        <v>5</v>
      </c>
      <c s="6" t="s">
        <v>148</v>
      </c>
      <c s="36" t="s">
        <v>125</v>
      </c>
      <c s="37">
        <v>3</v>
      </c>
      <c s="36">
        <v>0</v>
      </c>
      <c s="36">
        <f>ROUND(G102*H102,6)</f>
      </c>
      <c r="L102" s="38">
        <v>0</v>
      </c>
      <c s="32">
        <f>ROUND(ROUND(L102,2)*ROUND(G102,3),2)</f>
      </c>
      <c s="36" t="s">
        <v>54</v>
      </c>
      <c>
        <f>(M102*21)/100</f>
      </c>
      <c t="s">
        <v>28</v>
      </c>
    </row>
    <row r="103" spans="1:5" ht="12.75">
      <c r="A103" s="35" t="s">
        <v>55</v>
      </c>
      <c r="E103" s="39" t="s">
        <v>148</v>
      </c>
    </row>
    <row r="104" spans="1:5" ht="12.75">
      <c r="A104" s="35" t="s">
        <v>56</v>
      </c>
      <c r="E104" s="40" t="s">
        <v>130</v>
      </c>
    </row>
    <row r="105" spans="1:5" ht="12.75">
      <c r="A105" t="s">
        <v>58</v>
      </c>
      <c r="E105" s="39" t="s">
        <v>59</v>
      </c>
    </row>
    <row r="106" spans="1:16" ht="12.75">
      <c r="A106" t="s">
        <v>50</v>
      </c>
      <c s="34" t="s">
        <v>149</v>
      </c>
      <c s="34" t="s">
        <v>150</v>
      </c>
      <c s="35" t="s">
        <v>5</v>
      </c>
      <c s="6" t="s">
        <v>151</v>
      </c>
      <c s="36" t="s">
        <v>125</v>
      </c>
      <c s="37">
        <v>0.5</v>
      </c>
      <c s="36">
        <v>0</v>
      </c>
      <c s="36">
        <f>ROUND(G106*H106,6)</f>
      </c>
      <c r="L106" s="38">
        <v>0</v>
      </c>
      <c s="32">
        <f>ROUND(ROUND(L106,2)*ROUND(G106,3),2)</f>
      </c>
      <c s="36" t="s">
        <v>54</v>
      </c>
      <c>
        <f>(M106*21)/100</f>
      </c>
      <c t="s">
        <v>28</v>
      </c>
    </row>
    <row r="107" spans="1:5" ht="12.75">
      <c r="A107" s="35" t="s">
        <v>55</v>
      </c>
      <c r="E107" s="39" t="s">
        <v>151</v>
      </c>
    </row>
    <row r="108" spans="1:5" ht="12.75">
      <c r="A108" s="35" t="s">
        <v>56</v>
      </c>
      <c r="E108" s="40" t="s">
        <v>152</v>
      </c>
    </row>
    <row r="109" spans="1:5" ht="12.75">
      <c r="A109" t="s">
        <v>58</v>
      </c>
      <c r="E109" s="39" t="s">
        <v>59</v>
      </c>
    </row>
    <row r="110" spans="1:16" ht="12.75">
      <c r="A110" t="s">
        <v>50</v>
      </c>
      <c s="34" t="s">
        <v>153</v>
      </c>
      <c s="34" t="s">
        <v>154</v>
      </c>
      <c s="35" t="s">
        <v>5</v>
      </c>
      <c s="6" t="s">
        <v>155</v>
      </c>
      <c s="36" t="s">
        <v>125</v>
      </c>
      <c s="37">
        <v>26</v>
      </c>
      <c s="36">
        <v>0</v>
      </c>
      <c s="36">
        <f>ROUND(G110*H110,6)</f>
      </c>
      <c r="L110" s="38">
        <v>0</v>
      </c>
      <c s="32">
        <f>ROUND(ROUND(L110,2)*ROUND(G110,3),2)</f>
      </c>
      <c s="36" t="s">
        <v>54</v>
      </c>
      <c>
        <f>(M110*21)/100</f>
      </c>
      <c t="s">
        <v>28</v>
      </c>
    </row>
    <row r="111" spans="1:5" ht="12.75">
      <c r="A111" s="35" t="s">
        <v>55</v>
      </c>
      <c r="E111" s="39" t="s">
        <v>155</v>
      </c>
    </row>
    <row r="112" spans="1:5" ht="12.75">
      <c r="A112" s="35" t="s">
        <v>56</v>
      </c>
      <c r="E112" s="40" t="s">
        <v>134</v>
      </c>
    </row>
    <row r="113" spans="1:5" ht="12.75">
      <c r="A113" t="s">
        <v>58</v>
      </c>
      <c r="E113" s="39" t="s">
        <v>59</v>
      </c>
    </row>
    <row r="114" spans="1:16" ht="12.75">
      <c r="A114" t="s">
        <v>50</v>
      </c>
      <c s="34" t="s">
        <v>156</v>
      </c>
      <c s="34" t="s">
        <v>157</v>
      </c>
      <c s="35" t="s">
        <v>5</v>
      </c>
      <c s="6" t="s">
        <v>158</v>
      </c>
      <c s="36" t="s">
        <v>125</v>
      </c>
      <c s="37">
        <v>3</v>
      </c>
      <c s="36">
        <v>0</v>
      </c>
      <c s="36">
        <f>ROUND(G114*H114,6)</f>
      </c>
      <c r="L114" s="38">
        <v>0</v>
      </c>
      <c s="32">
        <f>ROUND(ROUND(L114,2)*ROUND(G114,3),2)</f>
      </c>
      <c s="36" t="s">
        <v>54</v>
      </c>
      <c>
        <f>(M114*21)/100</f>
      </c>
      <c t="s">
        <v>28</v>
      </c>
    </row>
    <row r="115" spans="1:5" ht="12.75">
      <c r="A115" s="35" t="s">
        <v>55</v>
      </c>
      <c r="E115" s="39" t="s">
        <v>158</v>
      </c>
    </row>
    <row r="116" spans="1:5" ht="12.75">
      <c r="A116" s="35" t="s">
        <v>56</v>
      </c>
      <c r="E116" s="40" t="s">
        <v>130</v>
      </c>
    </row>
    <row r="117" spans="1:5" ht="12.75">
      <c r="A117" t="s">
        <v>58</v>
      </c>
      <c r="E117" s="39" t="s">
        <v>59</v>
      </c>
    </row>
    <row r="118" spans="1:16" ht="12.75">
      <c r="A118" t="s">
        <v>50</v>
      </c>
      <c s="34" t="s">
        <v>159</v>
      </c>
      <c s="34" t="s">
        <v>160</v>
      </c>
      <c s="35" t="s">
        <v>5</v>
      </c>
      <c s="6" t="s">
        <v>161</v>
      </c>
      <c s="36" t="s">
        <v>125</v>
      </c>
      <c s="37">
        <v>205</v>
      </c>
      <c s="36">
        <v>0</v>
      </c>
      <c s="36">
        <f>ROUND(G118*H118,6)</f>
      </c>
      <c r="L118" s="38">
        <v>0</v>
      </c>
      <c s="32">
        <f>ROUND(ROUND(L118,2)*ROUND(G118,3),2)</f>
      </c>
      <c s="36" t="s">
        <v>54</v>
      </c>
      <c>
        <f>(M118*21)/100</f>
      </c>
      <c t="s">
        <v>28</v>
      </c>
    </row>
    <row r="119" spans="1:5" ht="12.75">
      <c r="A119" s="35" t="s">
        <v>55</v>
      </c>
      <c r="E119" s="39" t="s">
        <v>161</v>
      </c>
    </row>
    <row r="120" spans="1:5" ht="12.75">
      <c r="A120" s="35" t="s">
        <v>56</v>
      </c>
      <c r="E120" s="40" t="s">
        <v>138</v>
      </c>
    </row>
    <row r="121" spans="1:5" ht="12.75">
      <c r="A121" t="s">
        <v>58</v>
      </c>
      <c r="E121" s="39" t="s">
        <v>59</v>
      </c>
    </row>
    <row r="122" spans="1:16" ht="12.75">
      <c r="A122" t="s">
        <v>50</v>
      </c>
      <c s="34" t="s">
        <v>162</v>
      </c>
      <c s="34" t="s">
        <v>163</v>
      </c>
      <c s="35" t="s">
        <v>5</v>
      </c>
      <c s="6" t="s">
        <v>164</v>
      </c>
      <c s="36" t="s">
        <v>125</v>
      </c>
      <c s="37">
        <v>8</v>
      </c>
      <c s="36">
        <v>0</v>
      </c>
      <c s="36">
        <f>ROUND(G122*H122,6)</f>
      </c>
      <c r="L122" s="38">
        <v>0</v>
      </c>
      <c s="32">
        <f>ROUND(ROUND(L122,2)*ROUND(G122,3),2)</f>
      </c>
      <c s="36" t="s">
        <v>54</v>
      </c>
      <c>
        <f>(M122*21)/100</f>
      </c>
      <c t="s">
        <v>28</v>
      </c>
    </row>
    <row r="123" spans="1:5" ht="12.75">
      <c r="A123" s="35" t="s">
        <v>55</v>
      </c>
      <c r="E123" s="39" t="s">
        <v>164</v>
      </c>
    </row>
    <row r="124" spans="1:5" ht="12.75">
      <c r="A124" s="35" t="s">
        <v>56</v>
      </c>
      <c r="E124" s="40" t="s">
        <v>165</v>
      </c>
    </row>
    <row r="125" spans="1:5" ht="12.75">
      <c r="A125" t="s">
        <v>58</v>
      </c>
      <c r="E125" s="39" t="s">
        <v>59</v>
      </c>
    </row>
    <row r="126" spans="1:16" ht="12.75">
      <c r="A126" t="s">
        <v>50</v>
      </c>
      <c s="34" t="s">
        <v>166</v>
      </c>
      <c s="34" t="s">
        <v>167</v>
      </c>
      <c s="35" t="s">
        <v>5</v>
      </c>
      <c s="6" t="s">
        <v>168</v>
      </c>
      <c s="36" t="s">
        <v>70</v>
      </c>
      <c s="37">
        <v>45</v>
      </c>
      <c s="36">
        <v>0</v>
      </c>
      <c s="36">
        <f>ROUND(G126*H126,6)</f>
      </c>
      <c r="L126" s="38">
        <v>0</v>
      </c>
      <c s="32">
        <f>ROUND(ROUND(L126,2)*ROUND(G126,3),2)</f>
      </c>
      <c s="36" t="s">
        <v>54</v>
      </c>
      <c>
        <f>(M126*21)/100</f>
      </c>
      <c t="s">
        <v>28</v>
      </c>
    </row>
    <row r="127" spans="1:5" ht="12.75">
      <c r="A127" s="35" t="s">
        <v>55</v>
      </c>
      <c r="E127" s="39" t="s">
        <v>168</v>
      </c>
    </row>
    <row r="128" spans="1:5" ht="12.75">
      <c r="A128" s="35" t="s">
        <v>56</v>
      </c>
      <c r="E128" s="40" t="s">
        <v>169</v>
      </c>
    </row>
    <row r="129" spans="1:5" ht="12.75">
      <c r="A129" t="s">
        <v>58</v>
      </c>
      <c r="E129" s="39" t="s">
        <v>59</v>
      </c>
    </row>
    <row r="130" spans="1:16" ht="12.75">
      <c r="A130" t="s">
        <v>50</v>
      </c>
      <c s="34" t="s">
        <v>170</v>
      </c>
      <c s="34" t="s">
        <v>171</v>
      </c>
      <c s="35" t="s">
        <v>5</v>
      </c>
      <c s="6" t="s">
        <v>172</v>
      </c>
      <c s="36" t="s">
        <v>70</v>
      </c>
      <c s="37">
        <v>45</v>
      </c>
      <c s="36">
        <v>0</v>
      </c>
      <c s="36">
        <f>ROUND(G130*H130,6)</f>
      </c>
      <c r="L130" s="38">
        <v>0</v>
      </c>
      <c s="32">
        <f>ROUND(ROUND(L130,2)*ROUND(G130,3),2)</f>
      </c>
      <c s="36" t="s">
        <v>54</v>
      </c>
      <c>
        <f>(M130*21)/100</f>
      </c>
      <c t="s">
        <v>28</v>
      </c>
    </row>
    <row r="131" spans="1:5" ht="12.75">
      <c r="A131" s="35" t="s">
        <v>55</v>
      </c>
      <c r="E131" s="39" t="s">
        <v>172</v>
      </c>
    </row>
    <row r="132" spans="1:5" ht="12.75">
      <c r="A132" s="35" t="s">
        <v>56</v>
      </c>
      <c r="E132" s="40" t="s">
        <v>169</v>
      </c>
    </row>
    <row r="133" spans="1:5" ht="12.75">
      <c r="A133" t="s">
        <v>58</v>
      </c>
      <c r="E133" s="39" t="s">
        <v>59</v>
      </c>
    </row>
    <row r="134" spans="1:16" ht="12.75">
      <c r="A134" t="s">
        <v>50</v>
      </c>
      <c s="34" t="s">
        <v>173</v>
      </c>
      <c s="34" t="s">
        <v>174</v>
      </c>
      <c s="35" t="s">
        <v>5</v>
      </c>
      <c s="6" t="s">
        <v>175</v>
      </c>
      <c s="36" t="s">
        <v>70</v>
      </c>
      <c s="37">
        <v>20</v>
      </c>
      <c s="36">
        <v>0</v>
      </c>
      <c s="36">
        <f>ROUND(G134*H134,6)</f>
      </c>
      <c r="L134" s="38">
        <v>0</v>
      </c>
      <c s="32">
        <f>ROUND(ROUND(L134,2)*ROUND(G134,3),2)</f>
      </c>
      <c s="36" t="s">
        <v>54</v>
      </c>
      <c>
        <f>(M134*21)/100</f>
      </c>
      <c t="s">
        <v>28</v>
      </c>
    </row>
    <row r="135" spans="1:5" ht="12.75">
      <c r="A135" s="35" t="s">
        <v>55</v>
      </c>
      <c r="E135" s="39" t="s">
        <v>175</v>
      </c>
    </row>
    <row r="136" spans="1:5" ht="12.75">
      <c r="A136" s="35" t="s">
        <v>56</v>
      </c>
      <c r="E136" s="40" t="s">
        <v>176</v>
      </c>
    </row>
    <row r="137" spans="1:5" ht="12.75">
      <c r="A137" t="s">
        <v>58</v>
      </c>
      <c r="E137" s="39" t="s">
        <v>59</v>
      </c>
    </row>
    <row r="138" spans="1:16" ht="12.75">
      <c r="A138" t="s">
        <v>50</v>
      </c>
      <c s="34" t="s">
        <v>177</v>
      </c>
      <c s="34" t="s">
        <v>178</v>
      </c>
      <c s="35" t="s">
        <v>5</v>
      </c>
      <c s="6" t="s">
        <v>179</v>
      </c>
      <c s="36" t="s">
        <v>70</v>
      </c>
      <c s="37">
        <v>35</v>
      </c>
      <c s="36">
        <v>0</v>
      </c>
      <c s="36">
        <f>ROUND(G138*H138,6)</f>
      </c>
      <c r="L138" s="38">
        <v>0</v>
      </c>
      <c s="32">
        <f>ROUND(ROUND(L138,2)*ROUND(G138,3),2)</f>
      </c>
      <c s="36" t="s">
        <v>54</v>
      </c>
      <c>
        <f>(M138*21)/100</f>
      </c>
      <c t="s">
        <v>28</v>
      </c>
    </row>
    <row r="139" spans="1:5" ht="12.75">
      <c r="A139" s="35" t="s">
        <v>55</v>
      </c>
      <c r="E139" s="39" t="s">
        <v>179</v>
      </c>
    </row>
    <row r="140" spans="1:5" ht="12.75">
      <c r="A140" s="35" t="s">
        <v>56</v>
      </c>
      <c r="E140" s="40" t="s">
        <v>180</v>
      </c>
    </row>
    <row r="141" spans="1:5" ht="12.75">
      <c r="A141" t="s">
        <v>58</v>
      </c>
      <c r="E141" s="39" t="s">
        <v>59</v>
      </c>
    </row>
    <row r="142" spans="1:16" ht="12.75">
      <c r="A142" t="s">
        <v>50</v>
      </c>
      <c s="34" t="s">
        <v>181</v>
      </c>
      <c s="34" t="s">
        <v>182</v>
      </c>
      <c s="35" t="s">
        <v>5</v>
      </c>
      <c s="6" t="s">
        <v>183</v>
      </c>
      <c s="36" t="s">
        <v>70</v>
      </c>
      <c s="37">
        <v>35</v>
      </c>
      <c s="36">
        <v>0</v>
      </c>
      <c s="36">
        <f>ROUND(G142*H142,6)</f>
      </c>
      <c r="L142" s="38">
        <v>0</v>
      </c>
      <c s="32">
        <f>ROUND(ROUND(L142,2)*ROUND(G142,3),2)</f>
      </c>
      <c s="36" t="s">
        <v>54</v>
      </c>
      <c>
        <f>(M142*21)/100</f>
      </c>
      <c t="s">
        <v>28</v>
      </c>
    </row>
    <row r="143" spans="1:5" ht="12.75">
      <c r="A143" s="35" t="s">
        <v>55</v>
      </c>
      <c r="E143" s="39" t="s">
        <v>183</v>
      </c>
    </row>
    <row r="144" spans="1:5" ht="12.75">
      <c r="A144" s="35" t="s">
        <v>56</v>
      </c>
      <c r="E144" s="40" t="s">
        <v>180</v>
      </c>
    </row>
    <row r="145" spans="1:5" ht="12.75">
      <c r="A145" t="s">
        <v>58</v>
      </c>
      <c r="E145" s="39" t="s">
        <v>59</v>
      </c>
    </row>
    <row r="146" spans="1:16" ht="12.75">
      <c r="A146" t="s">
        <v>50</v>
      </c>
      <c s="34" t="s">
        <v>184</v>
      </c>
      <c s="34" t="s">
        <v>185</v>
      </c>
      <c s="35" t="s">
        <v>5</v>
      </c>
      <c s="6" t="s">
        <v>186</v>
      </c>
      <c s="36" t="s">
        <v>70</v>
      </c>
      <c s="37">
        <v>15</v>
      </c>
      <c s="36">
        <v>0</v>
      </c>
      <c s="36">
        <f>ROUND(G146*H146,6)</f>
      </c>
      <c r="L146" s="38">
        <v>0</v>
      </c>
      <c s="32">
        <f>ROUND(ROUND(L146,2)*ROUND(G146,3),2)</f>
      </c>
      <c s="36" t="s">
        <v>54</v>
      </c>
      <c>
        <f>(M146*21)/100</f>
      </c>
      <c t="s">
        <v>28</v>
      </c>
    </row>
    <row r="147" spans="1:5" ht="12.75">
      <c r="A147" s="35" t="s">
        <v>55</v>
      </c>
      <c r="E147" s="39" t="s">
        <v>186</v>
      </c>
    </row>
    <row r="148" spans="1:5" ht="12.75">
      <c r="A148" s="35" t="s">
        <v>56</v>
      </c>
      <c r="E148" s="40" t="s">
        <v>187</v>
      </c>
    </row>
    <row r="149" spans="1:5" ht="12.75">
      <c r="A149" t="s">
        <v>58</v>
      </c>
      <c r="E149" s="39" t="s">
        <v>59</v>
      </c>
    </row>
    <row r="150" spans="1:16" ht="25.5">
      <c r="A150" t="s">
        <v>50</v>
      </c>
      <c s="34" t="s">
        <v>188</v>
      </c>
      <c s="34" t="s">
        <v>189</v>
      </c>
      <c s="35" t="s">
        <v>5</v>
      </c>
      <c s="6" t="s">
        <v>190</v>
      </c>
      <c s="36" t="s">
        <v>93</v>
      </c>
      <c s="37">
        <v>16</v>
      </c>
      <c s="36">
        <v>0</v>
      </c>
      <c s="36">
        <f>ROUND(G150*H150,6)</f>
      </c>
      <c r="L150" s="38">
        <v>0</v>
      </c>
      <c s="32">
        <f>ROUND(ROUND(L150,2)*ROUND(G150,3),2)</f>
      </c>
      <c s="36" t="s">
        <v>54</v>
      </c>
      <c>
        <f>(M150*21)/100</f>
      </c>
      <c t="s">
        <v>28</v>
      </c>
    </row>
    <row r="151" spans="1:5" ht="25.5">
      <c r="A151" s="35" t="s">
        <v>55</v>
      </c>
      <c r="E151" s="39" t="s">
        <v>190</v>
      </c>
    </row>
    <row r="152" spans="1:5" ht="12.75">
      <c r="A152" s="35" t="s">
        <v>56</v>
      </c>
      <c r="E152" s="40" t="s">
        <v>191</v>
      </c>
    </row>
    <row r="153" spans="1:5" ht="12.75">
      <c r="A153" t="s">
        <v>58</v>
      </c>
      <c r="E153" s="39" t="s">
        <v>59</v>
      </c>
    </row>
    <row r="154" spans="1:16" ht="25.5">
      <c r="A154" t="s">
        <v>50</v>
      </c>
      <c s="34" t="s">
        <v>192</v>
      </c>
      <c s="34" t="s">
        <v>193</v>
      </c>
      <c s="35" t="s">
        <v>5</v>
      </c>
      <c s="6" t="s">
        <v>194</v>
      </c>
      <c s="36" t="s">
        <v>195</v>
      </c>
      <c s="37">
        <v>1.2</v>
      </c>
      <c s="36">
        <v>0</v>
      </c>
      <c s="36">
        <f>ROUND(G154*H154,6)</f>
      </c>
      <c r="L154" s="38">
        <v>0</v>
      </c>
      <c s="32">
        <f>ROUND(ROUND(L154,2)*ROUND(G154,3),2)</f>
      </c>
      <c s="36" t="s">
        <v>54</v>
      </c>
      <c>
        <f>(M154*21)/100</f>
      </c>
      <c t="s">
        <v>28</v>
      </c>
    </row>
    <row r="155" spans="1:5" ht="25.5">
      <c r="A155" s="35" t="s">
        <v>55</v>
      </c>
      <c r="E155" s="39" t="s">
        <v>194</v>
      </c>
    </row>
    <row r="156" spans="1:5" ht="12.75">
      <c r="A156" s="35" t="s">
        <v>56</v>
      </c>
      <c r="E156" s="40" t="s">
        <v>196</v>
      </c>
    </row>
    <row r="157" spans="1:5" ht="12.75">
      <c r="A157" t="s">
        <v>58</v>
      </c>
      <c r="E157" s="39" t="s">
        <v>59</v>
      </c>
    </row>
    <row r="158" spans="1:16" ht="25.5">
      <c r="A158" t="s">
        <v>50</v>
      </c>
      <c s="34" t="s">
        <v>197</v>
      </c>
      <c s="34" t="s">
        <v>198</v>
      </c>
      <c s="35" t="s">
        <v>5</v>
      </c>
      <c s="6" t="s">
        <v>199</v>
      </c>
      <c s="36" t="s">
        <v>93</v>
      </c>
      <c s="37">
        <v>1</v>
      </c>
      <c s="36">
        <v>0</v>
      </c>
      <c s="36">
        <f>ROUND(G158*H158,6)</f>
      </c>
      <c r="L158" s="38">
        <v>0</v>
      </c>
      <c s="32">
        <f>ROUND(ROUND(L158,2)*ROUND(G158,3),2)</f>
      </c>
      <c s="36" t="s">
        <v>54</v>
      </c>
      <c>
        <f>(M158*21)/100</f>
      </c>
      <c t="s">
        <v>28</v>
      </c>
    </row>
    <row r="159" spans="1:5" ht="25.5">
      <c r="A159" s="35" t="s">
        <v>55</v>
      </c>
      <c r="E159" s="39" t="s">
        <v>199</v>
      </c>
    </row>
    <row r="160" spans="1:5" ht="12.75">
      <c r="A160" s="35" t="s">
        <v>56</v>
      </c>
      <c r="E160" s="40" t="s">
        <v>200</v>
      </c>
    </row>
    <row r="161" spans="1:5" ht="12.75">
      <c r="A161" t="s">
        <v>58</v>
      </c>
      <c r="E161" s="39" t="s">
        <v>59</v>
      </c>
    </row>
    <row r="162" spans="1:16" ht="25.5">
      <c r="A162" t="s">
        <v>50</v>
      </c>
      <c s="34" t="s">
        <v>201</v>
      </c>
      <c s="34" t="s">
        <v>202</v>
      </c>
      <c s="35" t="s">
        <v>5</v>
      </c>
      <c s="6" t="s">
        <v>203</v>
      </c>
      <c s="36" t="s">
        <v>204</v>
      </c>
      <c s="37">
        <v>45</v>
      </c>
      <c s="36">
        <v>0</v>
      </c>
      <c s="36">
        <f>ROUND(G162*H162,6)</f>
      </c>
      <c r="L162" s="38">
        <v>0</v>
      </c>
      <c s="32">
        <f>ROUND(ROUND(L162,2)*ROUND(G162,3),2)</f>
      </c>
      <c s="36" t="s">
        <v>54</v>
      </c>
      <c>
        <f>(M162*21)/100</f>
      </c>
      <c t="s">
        <v>28</v>
      </c>
    </row>
    <row r="163" spans="1:5" ht="25.5">
      <c r="A163" s="35" t="s">
        <v>55</v>
      </c>
      <c r="E163" s="39" t="s">
        <v>203</v>
      </c>
    </row>
    <row r="164" spans="1:5" ht="12.75">
      <c r="A164" s="35" t="s">
        <v>56</v>
      </c>
      <c r="E164" s="40" t="s">
        <v>205</v>
      </c>
    </row>
    <row r="165" spans="1:5" ht="12.75">
      <c r="A165" t="s">
        <v>58</v>
      </c>
      <c r="E165" s="39" t="s">
        <v>59</v>
      </c>
    </row>
    <row r="166" spans="1:16" ht="12.75">
      <c r="A166" t="s">
        <v>50</v>
      </c>
      <c s="34" t="s">
        <v>206</v>
      </c>
      <c s="34" t="s">
        <v>207</v>
      </c>
      <c s="35" t="s">
        <v>5</v>
      </c>
      <c s="6" t="s">
        <v>208</v>
      </c>
      <c s="36" t="s">
        <v>93</v>
      </c>
      <c s="37">
        <v>13</v>
      </c>
      <c s="36">
        <v>0</v>
      </c>
      <c s="36">
        <f>ROUND(G166*H166,6)</f>
      </c>
      <c r="L166" s="38">
        <v>0</v>
      </c>
      <c s="32">
        <f>ROUND(ROUND(L166,2)*ROUND(G166,3),2)</f>
      </c>
      <c s="36" t="s">
        <v>54</v>
      </c>
      <c>
        <f>(M166*21)/100</f>
      </c>
      <c t="s">
        <v>28</v>
      </c>
    </row>
    <row r="167" spans="1:5" ht="12.75">
      <c r="A167" s="35" t="s">
        <v>55</v>
      </c>
      <c r="E167" s="39" t="s">
        <v>208</v>
      </c>
    </row>
    <row r="168" spans="1:5" ht="12.75">
      <c r="A168" s="35" t="s">
        <v>56</v>
      </c>
      <c r="E168" s="40" t="s">
        <v>209</v>
      </c>
    </row>
    <row r="169" spans="1:5" ht="12.75">
      <c r="A169" t="s">
        <v>58</v>
      </c>
      <c r="E169" s="39" t="s">
        <v>59</v>
      </c>
    </row>
    <row r="170" spans="1:16" ht="12.75">
      <c r="A170" t="s">
        <v>50</v>
      </c>
      <c s="34" t="s">
        <v>210</v>
      </c>
      <c s="34" t="s">
        <v>211</v>
      </c>
      <c s="35" t="s">
        <v>5</v>
      </c>
      <c s="6" t="s">
        <v>212</v>
      </c>
      <c s="36" t="s">
        <v>93</v>
      </c>
      <c s="37">
        <v>13</v>
      </c>
      <c s="36">
        <v>0</v>
      </c>
      <c s="36">
        <f>ROUND(G170*H170,6)</f>
      </c>
      <c r="L170" s="38">
        <v>0</v>
      </c>
      <c s="32">
        <f>ROUND(ROUND(L170,2)*ROUND(G170,3),2)</f>
      </c>
      <c s="36" t="s">
        <v>54</v>
      </c>
      <c>
        <f>(M170*21)/100</f>
      </c>
      <c t="s">
        <v>28</v>
      </c>
    </row>
    <row r="171" spans="1:5" ht="12.75">
      <c r="A171" s="35" t="s">
        <v>55</v>
      </c>
      <c r="E171" s="39" t="s">
        <v>212</v>
      </c>
    </row>
    <row r="172" spans="1:5" ht="12.75">
      <c r="A172" s="35" t="s">
        <v>56</v>
      </c>
      <c r="E172" s="40" t="s">
        <v>209</v>
      </c>
    </row>
    <row r="173" spans="1:5" ht="12.75">
      <c r="A173" t="s">
        <v>58</v>
      </c>
      <c r="E173" s="39" t="s">
        <v>59</v>
      </c>
    </row>
    <row r="174" spans="1:16" ht="12.75">
      <c r="A174" t="s">
        <v>50</v>
      </c>
      <c s="34" t="s">
        <v>213</v>
      </c>
      <c s="34" t="s">
        <v>214</v>
      </c>
      <c s="35" t="s">
        <v>5</v>
      </c>
      <c s="6" t="s">
        <v>215</v>
      </c>
      <c s="36" t="s">
        <v>93</v>
      </c>
      <c s="37">
        <v>2</v>
      </c>
      <c s="36">
        <v>0</v>
      </c>
      <c s="36">
        <f>ROUND(G174*H174,6)</f>
      </c>
      <c r="L174" s="38">
        <v>0</v>
      </c>
      <c s="32">
        <f>ROUND(ROUND(L174,2)*ROUND(G174,3),2)</f>
      </c>
      <c s="36" t="s">
        <v>54</v>
      </c>
      <c>
        <f>(M174*21)/100</f>
      </c>
      <c t="s">
        <v>28</v>
      </c>
    </row>
    <row r="175" spans="1:5" ht="12.75">
      <c r="A175" s="35" t="s">
        <v>55</v>
      </c>
      <c r="E175" s="39" t="s">
        <v>215</v>
      </c>
    </row>
    <row r="176" spans="1:5" ht="12.75">
      <c r="A176" s="35" t="s">
        <v>56</v>
      </c>
      <c r="E176" s="40" t="s">
        <v>216</v>
      </c>
    </row>
    <row r="177" spans="1:5" ht="12.75">
      <c r="A177" t="s">
        <v>58</v>
      </c>
      <c r="E177" s="39" t="s">
        <v>59</v>
      </c>
    </row>
    <row r="178" spans="1:16" ht="12.75">
      <c r="A178" t="s">
        <v>50</v>
      </c>
      <c s="34" t="s">
        <v>217</v>
      </c>
      <c s="34" t="s">
        <v>218</v>
      </c>
      <c s="35" t="s">
        <v>5</v>
      </c>
      <c s="6" t="s">
        <v>219</v>
      </c>
      <c s="36" t="s">
        <v>93</v>
      </c>
      <c s="37">
        <v>2</v>
      </c>
      <c s="36">
        <v>0</v>
      </c>
      <c s="36">
        <f>ROUND(G178*H178,6)</f>
      </c>
      <c r="L178" s="38">
        <v>0</v>
      </c>
      <c s="32">
        <f>ROUND(ROUND(L178,2)*ROUND(G178,3),2)</f>
      </c>
      <c s="36" t="s">
        <v>54</v>
      </c>
      <c>
        <f>(M178*21)/100</f>
      </c>
      <c t="s">
        <v>28</v>
      </c>
    </row>
    <row r="179" spans="1:5" ht="12.75">
      <c r="A179" s="35" t="s">
        <v>55</v>
      </c>
      <c r="E179" s="39" t="s">
        <v>219</v>
      </c>
    </row>
    <row r="180" spans="1:5" ht="12.75">
      <c r="A180" s="35" t="s">
        <v>56</v>
      </c>
      <c r="E180" s="40" t="s">
        <v>216</v>
      </c>
    </row>
    <row r="181" spans="1:5" ht="12.75">
      <c r="A181" t="s">
        <v>58</v>
      </c>
      <c r="E181" s="39" t="s">
        <v>59</v>
      </c>
    </row>
    <row r="182" spans="1:16" ht="12.75">
      <c r="A182" t="s">
        <v>50</v>
      </c>
      <c s="34" t="s">
        <v>220</v>
      </c>
      <c s="34" t="s">
        <v>221</v>
      </c>
      <c s="35" t="s">
        <v>5</v>
      </c>
      <c s="6" t="s">
        <v>222</v>
      </c>
      <c s="36" t="s">
        <v>93</v>
      </c>
      <c s="37">
        <v>2</v>
      </c>
      <c s="36">
        <v>0</v>
      </c>
      <c s="36">
        <f>ROUND(G182*H182,6)</f>
      </c>
      <c r="L182" s="38">
        <v>0</v>
      </c>
      <c s="32">
        <f>ROUND(ROUND(L182,2)*ROUND(G182,3),2)</f>
      </c>
      <c s="36" t="s">
        <v>54</v>
      </c>
      <c>
        <f>(M182*21)/100</f>
      </c>
      <c t="s">
        <v>28</v>
      </c>
    </row>
    <row r="183" spans="1:5" ht="12.75">
      <c r="A183" s="35" t="s">
        <v>55</v>
      </c>
      <c r="E183" s="39" t="s">
        <v>222</v>
      </c>
    </row>
    <row r="184" spans="1:5" ht="12.75">
      <c r="A184" s="35" t="s">
        <v>56</v>
      </c>
      <c r="E184" s="40" t="s">
        <v>216</v>
      </c>
    </row>
    <row r="185" spans="1:5" ht="12.75">
      <c r="A185" t="s">
        <v>58</v>
      </c>
      <c r="E185" s="39" t="s">
        <v>59</v>
      </c>
    </row>
    <row r="186" spans="1:16" ht="25.5">
      <c r="A186" t="s">
        <v>50</v>
      </c>
      <c s="34" t="s">
        <v>223</v>
      </c>
      <c s="34" t="s">
        <v>224</v>
      </c>
      <c s="35" t="s">
        <v>5</v>
      </c>
      <c s="6" t="s">
        <v>225</v>
      </c>
      <c s="36" t="s">
        <v>93</v>
      </c>
      <c s="37">
        <v>26</v>
      </c>
      <c s="36">
        <v>0</v>
      </c>
      <c s="36">
        <f>ROUND(G186*H186,6)</f>
      </c>
      <c r="L186" s="38">
        <v>0</v>
      </c>
      <c s="32">
        <f>ROUND(ROUND(L186,2)*ROUND(G186,3),2)</f>
      </c>
      <c s="36" t="s">
        <v>54</v>
      </c>
      <c>
        <f>(M186*21)/100</f>
      </c>
      <c t="s">
        <v>28</v>
      </c>
    </row>
    <row r="187" spans="1:5" ht="25.5">
      <c r="A187" s="35" t="s">
        <v>55</v>
      </c>
      <c r="E187" s="39" t="s">
        <v>225</v>
      </c>
    </row>
    <row r="188" spans="1:5" ht="12.75">
      <c r="A188" s="35" t="s">
        <v>56</v>
      </c>
      <c r="E188" s="40" t="s">
        <v>226</v>
      </c>
    </row>
    <row r="189" spans="1:5" ht="12.75">
      <c r="A189" t="s">
        <v>58</v>
      </c>
      <c r="E189" s="39" t="s">
        <v>59</v>
      </c>
    </row>
    <row r="190" spans="1:16" ht="12.75">
      <c r="A190" t="s">
        <v>50</v>
      </c>
      <c s="34" t="s">
        <v>227</v>
      </c>
      <c s="34" t="s">
        <v>228</v>
      </c>
      <c s="35" t="s">
        <v>5</v>
      </c>
      <c s="6" t="s">
        <v>229</v>
      </c>
      <c s="36" t="s">
        <v>93</v>
      </c>
      <c s="37">
        <v>5</v>
      </c>
      <c s="36">
        <v>0</v>
      </c>
      <c s="36">
        <f>ROUND(G190*H190,6)</f>
      </c>
      <c r="L190" s="38">
        <v>0</v>
      </c>
      <c s="32">
        <f>ROUND(ROUND(L190,2)*ROUND(G190,3),2)</f>
      </c>
      <c s="36" t="s">
        <v>54</v>
      </c>
      <c>
        <f>(M190*21)/100</f>
      </c>
      <c t="s">
        <v>28</v>
      </c>
    </row>
    <row r="191" spans="1:5" ht="12.75">
      <c r="A191" s="35" t="s">
        <v>55</v>
      </c>
      <c r="E191" s="39" t="s">
        <v>229</v>
      </c>
    </row>
    <row r="192" spans="1:5" ht="12.75">
      <c r="A192" s="35" t="s">
        <v>56</v>
      </c>
      <c r="E192" s="40" t="s">
        <v>230</v>
      </c>
    </row>
    <row r="193" spans="1:5" ht="12.75">
      <c r="A193" t="s">
        <v>58</v>
      </c>
      <c r="E193" s="39" t="s">
        <v>59</v>
      </c>
    </row>
    <row r="194" spans="1:16" ht="12.75">
      <c r="A194" t="s">
        <v>50</v>
      </c>
      <c s="34" t="s">
        <v>231</v>
      </c>
      <c s="34" t="s">
        <v>232</v>
      </c>
      <c s="35" t="s">
        <v>5</v>
      </c>
      <c s="6" t="s">
        <v>233</v>
      </c>
      <c s="36" t="s">
        <v>93</v>
      </c>
      <c s="37">
        <v>1</v>
      </c>
      <c s="36">
        <v>0</v>
      </c>
      <c s="36">
        <f>ROUND(G194*H194,6)</f>
      </c>
      <c r="L194" s="38">
        <v>0</v>
      </c>
      <c s="32">
        <f>ROUND(ROUND(L194,2)*ROUND(G194,3),2)</f>
      </c>
      <c s="36" t="s">
        <v>54</v>
      </c>
      <c>
        <f>(M194*21)/100</f>
      </c>
      <c t="s">
        <v>28</v>
      </c>
    </row>
    <row r="195" spans="1:5" ht="12.75">
      <c r="A195" s="35" t="s">
        <v>55</v>
      </c>
      <c r="E195" s="39" t="s">
        <v>233</v>
      </c>
    </row>
    <row r="196" spans="1:5" ht="12.75">
      <c r="A196" s="35" t="s">
        <v>56</v>
      </c>
      <c r="E196" s="40" t="s">
        <v>200</v>
      </c>
    </row>
    <row r="197" spans="1:5" ht="12.75">
      <c r="A197" t="s">
        <v>58</v>
      </c>
      <c r="E197" s="39" t="s">
        <v>59</v>
      </c>
    </row>
    <row r="198" spans="1:16" ht="12.75">
      <c r="A198" t="s">
        <v>50</v>
      </c>
      <c s="34" t="s">
        <v>234</v>
      </c>
      <c s="34" t="s">
        <v>235</v>
      </c>
      <c s="35" t="s">
        <v>5</v>
      </c>
      <c s="6" t="s">
        <v>236</v>
      </c>
      <c s="36" t="s">
        <v>93</v>
      </c>
      <c s="37">
        <v>1</v>
      </c>
      <c s="36">
        <v>0</v>
      </c>
      <c s="36">
        <f>ROUND(G198*H198,6)</f>
      </c>
      <c r="L198" s="38">
        <v>0</v>
      </c>
      <c s="32">
        <f>ROUND(ROUND(L198,2)*ROUND(G198,3),2)</f>
      </c>
      <c s="36" t="s">
        <v>54</v>
      </c>
      <c>
        <f>(M198*21)/100</f>
      </c>
      <c t="s">
        <v>28</v>
      </c>
    </row>
    <row r="199" spans="1:5" ht="12.75">
      <c r="A199" s="35" t="s">
        <v>55</v>
      </c>
      <c r="E199" s="39" t="s">
        <v>236</v>
      </c>
    </row>
    <row r="200" spans="1:5" ht="12.75">
      <c r="A200" s="35" t="s">
        <v>56</v>
      </c>
      <c r="E200" s="40" t="s">
        <v>200</v>
      </c>
    </row>
    <row r="201" spans="1:5" ht="12.75">
      <c r="A201" t="s">
        <v>58</v>
      </c>
      <c r="E201" s="39" t="s">
        <v>59</v>
      </c>
    </row>
    <row r="202" spans="1:16" ht="12.75">
      <c r="A202" t="s">
        <v>50</v>
      </c>
      <c s="34" t="s">
        <v>237</v>
      </c>
      <c s="34" t="s">
        <v>238</v>
      </c>
      <c s="35" t="s">
        <v>5</v>
      </c>
      <c s="6" t="s">
        <v>239</v>
      </c>
      <c s="36" t="s">
        <v>93</v>
      </c>
      <c s="37">
        <v>5</v>
      </c>
      <c s="36">
        <v>0</v>
      </c>
      <c s="36">
        <f>ROUND(G202*H202,6)</f>
      </c>
      <c r="L202" s="38">
        <v>0</v>
      </c>
      <c s="32">
        <f>ROUND(ROUND(L202,2)*ROUND(G202,3),2)</f>
      </c>
      <c s="36" t="s">
        <v>54</v>
      </c>
      <c>
        <f>(M202*21)/100</f>
      </c>
      <c t="s">
        <v>28</v>
      </c>
    </row>
    <row r="203" spans="1:5" ht="12.75">
      <c r="A203" s="35" t="s">
        <v>55</v>
      </c>
      <c r="E203" s="39" t="s">
        <v>239</v>
      </c>
    </row>
    <row r="204" spans="1:5" ht="12.75">
      <c r="A204" s="35" t="s">
        <v>56</v>
      </c>
      <c r="E204" s="40" t="s">
        <v>230</v>
      </c>
    </row>
    <row r="205" spans="1:5" ht="12.75">
      <c r="A205" t="s">
        <v>58</v>
      </c>
      <c r="E205" s="39" t="s">
        <v>59</v>
      </c>
    </row>
    <row r="206" spans="1:16" ht="12.75">
      <c r="A206" t="s">
        <v>50</v>
      </c>
      <c s="34" t="s">
        <v>240</v>
      </c>
      <c s="34" t="s">
        <v>241</v>
      </c>
      <c s="35" t="s">
        <v>5</v>
      </c>
      <c s="6" t="s">
        <v>242</v>
      </c>
      <c s="36" t="s">
        <v>93</v>
      </c>
      <c s="37">
        <v>2</v>
      </c>
      <c s="36">
        <v>0</v>
      </c>
      <c s="36">
        <f>ROUND(G206*H206,6)</f>
      </c>
      <c r="L206" s="38">
        <v>0</v>
      </c>
      <c s="32">
        <f>ROUND(ROUND(L206,2)*ROUND(G206,3),2)</f>
      </c>
      <c s="36" t="s">
        <v>54</v>
      </c>
      <c>
        <f>(M206*21)/100</f>
      </c>
      <c t="s">
        <v>28</v>
      </c>
    </row>
    <row r="207" spans="1:5" ht="12.75">
      <c r="A207" s="35" t="s">
        <v>55</v>
      </c>
      <c r="E207" s="39" t="s">
        <v>242</v>
      </c>
    </row>
    <row r="208" spans="1:5" ht="12.75">
      <c r="A208" s="35" t="s">
        <v>56</v>
      </c>
      <c r="E208" s="40" t="s">
        <v>216</v>
      </c>
    </row>
    <row r="209" spans="1:5" ht="12.75">
      <c r="A209" t="s">
        <v>58</v>
      </c>
      <c r="E209" s="39" t="s">
        <v>59</v>
      </c>
    </row>
    <row r="210" spans="1:16" ht="12.75">
      <c r="A210" t="s">
        <v>50</v>
      </c>
      <c s="34" t="s">
        <v>243</v>
      </c>
      <c s="34" t="s">
        <v>244</v>
      </c>
      <c s="35" t="s">
        <v>5</v>
      </c>
      <c s="6" t="s">
        <v>245</v>
      </c>
      <c s="36" t="s">
        <v>93</v>
      </c>
      <c s="37">
        <v>4</v>
      </c>
      <c s="36">
        <v>0</v>
      </c>
      <c s="36">
        <f>ROUND(G210*H210,6)</f>
      </c>
      <c r="L210" s="38">
        <v>0</v>
      </c>
      <c s="32">
        <f>ROUND(ROUND(L210,2)*ROUND(G210,3),2)</f>
      </c>
      <c s="36" t="s">
        <v>54</v>
      </c>
      <c>
        <f>(M210*21)/100</f>
      </c>
      <c t="s">
        <v>28</v>
      </c>
    </row>
    <row r="211" spans="1:5" ht="12.75">
      <c r="A211" s="35" t="s">
        <v>55</v>
      </c>
      <c r="E211" s="39" t="s">
        <v>245</v>
      </c>
    </row>
    <row r="212" spans="1:5" ht="12.75">
      <c r="A212" s="35" t="s">
        <v>56</v>
      </c>
      <c r="E212" s="40" t="s">
        <v>246</v>
      </c>
    </row>
    <row r="213" spans="1:5" ht="12.75">
      <c r="A213" t="s">
        <v>58</v>
      </c>
      <c r="E213" s="39" t="s">
        <v>59</v>
      </c>
    </row>
    <row r="214" spans="1:16" ht="12.75">
      <c r="A214" t="s">
        <v>50</v>
      </c>
      <c s="34" t="s">
        <v>247</v>
      </c>
      <c s="34" t="s">
        <v>248</v>
      </c>
      <c s="35" t="s">
        <v>5</v>
      </c>
      <c s="6" t="s">
        <v>249</v>
      </c>
      <c s="36" t="s">
        <v>93</v>
      </c>
      <c s="37">
        <v>4</v>
      </c>
      <c s="36">
        <v>0</v>
      </c>
      <c s="36">
        <f>ROUND(G214*H214,6)</f>
      </c>
      <c r="L214" s="38">
        <v>0</v>
      </c>
      <c s="32">
        <f>ROUND(ROUND(L214,2)*ROUND(G214,3),2)</f>
      </c>
      <c s="36" t="s">
        <v>54</v>
      </c>
      <c>
        <f>(M214*21)/100</f>
      </c>
      <c t="s">
        <v>28</v>
      </c>
    </row>
    <row r="215" spans="1:5" ht="12.75">
      <c r="A215" s="35" t="s">
        <v>55</v>
      </c>
      <c r="E215" s="39" t="s">
        <v>249</v>
      </c>
    </row>
    <row r="216" spans="1:5" ht="12.75">
      <c r="A216" s="35" t="s">
        <v>56</v>
      </c>
      <c r="E216" s="40" t="s">
        <v>246</v>
      </c>
    </row>
    <row r="217" spans="1:5" ht="12.75">
      <c r="A217" t="s">
        <v>58</v>
      </c>
      <c r="E217" s="39" t="s">
        <v>59</v>
      </c>
    </row>
    <row r="218" spans="1:16" ht="12.75">
      <c r="A218" t="s">
        <v>50</v>
      </c>
      <c s="34" t="s">
        <v>250</v>
      </c>
      <c s="34" t="s">
        <v>251</v>
      </c>
      <c s="35" t="s">
        <v>5</v>
      </c>
      <c s="6" t="s">
        <v>252</v>
      </c>
      <c s="36" t="s">
        <v>93</v>
      </c>
      <c s="37">
        <v>2</v>
      </c>
      <c s="36">
        <v>0</v>
      </c>
      <c s="36">
        <f>ROUND(G218*H218,6)</f>
      </c>
      <c r="L218" s="38">
        <v>0</v>
      </c>
      <c s="32">
        <f>ROUND(ROUND(L218,2)*ROUND(G218,3),2)</f>
      </c>
      <c s="36" t="s">
        <v>54</v>
      </c>
      <c>
        <f>(M218*21)/100</f>
      </c>
      <c t="s">
        <v>28</v>
      </c>
    </row>
    <row r="219" spans="1:5" ht="12.75">
      <c r="A219" s="35" t="s">
        <v>55</v>
      </c>
      <c r="E219" s="39" t="s">
        <v>252</v>
      </c>
    </row>
    <row r="220" spans="1:5" ht="12.75">
      <c r="A220" s="35" t="s">
        <v>56</v>
      </c>
      <c r="E220" s="40" t="s">
        <v>216</v>
      </c>
    </row>
    <row r="221" spans="1:5" ht="12.75">
      <c r="A221" t="s">
        <v>58</v>
      </c>
      <c r="E221" s="39" t="s">
        <v>59</v>
      </c>
    </row>
    <row r="222" spans="1:16" ht="12.75">
      <c r="A222" t="s">
        <v>50</v>
      </c>
      <c s="34" t="s">
        <v>253</v>
      </c>
      <c s="34" t="s">
        <v>254</v>
      </c>
      <c s="35" t="s">
        <v>5</v>
      </c>
      <c s="6" t="s">
        <v>255</v>
      </c>
      <c s="36" t="s">
        <v>93</v>
      </c>
      <c s="37">
        <v>4</v>
      </c>
      <c s="36">
        <v>0</v>
      </c>
      <c s="36">
        <f>ROUND(G222*H222,6)</f>
      </c>
      <c r="L222" s="38">
        <v>0</v>
      </c>
      <c s="32">
        <f>ROUND(ROUND(L222,2)*ROUND(G222,3),2)</f>
      </c>
      <c s="36" t="s">
        <v>54</v>
      </c>
      <c>
        <f>(M222*21)/100</f>
      </c>
      <c t="s">
        <v>28</v>
      </c>
    </row>
    <row r="223" spans="1:5" ht="12.75">
      <c r="A223" s="35" t="s">
        <v>55</v>
      </c>
      <c r="E223" s="39" t="s">
        <v>255</v>
      </c>
    </row>
    <row r="224" spans="1:5" ht="12.75">
      <c r="A224" s="35" t="s">
        <v>56</v>
      </c>
      <c r="E224" s="40" t="s">
        <v>246</v>
      </c>
    </row>
    <row r="225" spans="1:5" ht="12.75">
      <c r="A225" t="s">
        <v>58</v>
      </c>
      <c r="E225" s="39" t="s">
        <v>59</v>
      </c>
    </row>
    <row r="226" spans="1:16" ht="12.75">
      <c r="A226" t="s">
        <v>50</v>
      </c>
      <c s="34" t="s">
        <v>256</v>
      </c>
      <c s="34" t="s">
        <v>257</v>
      </c>
      <c s="35" t="s">
        <v>5</v>
      </c>
      <c s="6" t="s">
        <v>258</v>
      </c>
      <c s="36" t="s">
        <v>93</v>
      </c>
      <c s="37">
        <v>4</v>
      </c>
      <c s="36">
        <v>0</v>
      </c>
      <c s="36">
        <f>ROUND(G226*H226,6)</f>
      </c>
      <c r="L226" s="38">
        <v>0</v>
      </c>
      <c s="32">
        <f>ROUND(ROUND(L226,2)*ROUND(G226,3),2)</f>
      </c>
      <c s="36" t="s">
        <v>54</v>
      </c>
      <c>
        <f>(M226*21)/100</f>
      </c>
      <c t="s">
        <v>28</v>
      </c>
    </row>
    <row r="227" spans="1:5" ht="12.75">
      <c r="A227" s="35" t="s">
        <v>55</v>
      </c>
      <c r="E227" s="39" t="s">
        <v>258</v>
      </c>
    </row>
    <row r="228" spans="1:5" ht="12.75">
      <c r="A228" s="35" t="s">
        <v>56</v>
      </c>
      <c r="E228" s="40" t="s">
        <v>246</v>
      </c>
    </row>
    <row r="229" spans="1:5" ht="12.75">
      <c r="A229" t="s">
        <v>58</v>
      </c>
      <c r="E229" s="39" t="s">
        <v>59</v>
      </c>
    </row>
    <row r="230" spans="1:16" ht="12.75">
      <c r="A230" t="s">
        <v>50</v>
      </c>
      <c s="34" t="s">
        <v>259</v>
      </c>
      <c s="34" t="s">
        <v>260</v>
      </c>
      <c s="35" t="s">
        <v>5</v>
      </c>
      <c s="6" t="s">
        <v>261</v>
      </c>
      <c s="36" t="s">
        <v>93</v>
      </c>
      <c s="37">
        <v>2</v>
      </c>
      <c s="36">
        <v>0</v>
      </c>
      <c s="36">
        <f>ROUND(G230*H230,6)</f>
      </c>
      <c r="L230" s="38">
        <v>0</v>
      </c>
      <c s="32">
        <f>ROUND(ROUND(L230,2)*ROUND(G230,3),2)</f>
      </c>
      <c s="36" t="s">
        <v>54</v>
      </c>
      <c>
        <f>(M230*21)/100</f>
      </c>
      <c t="s">
        <v>28</v>
      </c>
    </row>
    <row r="231" spans="1:5" ht="12.75">
      <c r="A231" s="35" t="s">
        <v>55</v>
      </c>
      <c r="E231" s="39" t="s">
        <v>261</v>
      </c>
    </row>
    <row r="232" spans="1:5" ht="12.75">
      <c r="A232" s="35" t="s">
        <v>56</v>
      </c>
      <c r="E232" s="40" t="s">
        <v>216</v>
      </c>
    </row>
    <row r="233" spans="1:5" ht="12.75">
      <c r="A233" t="s">
        <v>58</v>
      </c>
      <c r="E233" s="39" t="s">
        <v>59</v>
      </c>
    </row>
    <row r="234" spans="1:16" ht="12.75">
      <c r="A234" t="s">
        <v>50</v>
      </c>
      <c s="34" t="s">
        <v>262</v>
      </c>
      <c s="34" t="s">
        <v>263</v>
      </c>
      <c s="35" t="s">
        <v>5</v>
      </c>
      <c s="6" t="s">
        <v>264</v>
      </c>
      <c s="36" t="s">
        <v>93</v>
      </c>
      <c s="37">
        <v>2</v>
      </c>
      <c s="36">
        <v>0</v>
      </c>
      <c s="36">
        <f>ROUND(G234*H234,6)</f>
      </c>
      <c r="L234" s="38">
        <v>0</v>
      </c>
      <c s="32">
        <f>ROUND(ROUND(L234,2)*ROUND(G234,3),2)</f>
      </c>
      <c s="36" t="s">
        <v>54</v>
      </c>
      <c>
        <f>(M234*21)/100</f>
      </c>
      <c t="s">
        <v>28</v>
      </c>
    </row>
    <row r="235" spans="1:5" ht="12.75">
      <c r="A235" s="35" t="s">
        <v>55</v>
      </c>
      <c r="E235" s="39" t="s">
        <v>264</v>
      </c>
    </row>
    <row r="236" spans="1:5" ht="12.75">
      <c r="A236" s="35" t="s">
        <v>56</v>
      </c>
      <c r="E236" s="40" t="s">
        <v>216</v>
      </c>
    </row>
    <row r="237" spans="1:5" ht="12.75">
      <c r="A237" t="s">
        <v>58</v>
      </c>
      <c r="E237" s="39" t="s">
        <v>59</v>
      </c>
    </row>
    <row r="238" spans="1:16" ht="12.75">
      <c r="A238" t="s">
        <v>50</v>
      </c>
      <c s="34" t="s">
        <v>265</v>
      </c>
      <c s="34" t="s">
        <v>266</v>
      </c>
      <c s="35" t="s">
        <v>5</v>
      </c>
      <c s="6" t="s">
        <v>267</v>
      </c>
      <c s="36" t="s">
        <v>93</v>
      </c>
      <c s="37">
        <v>2</v>
      </c>
      <c s="36">
        <v>0</v>
      </c>
      <c s="36">
        <f>ROUND(G238*H238,6)</f>
      </c>
      <c r="L238" s="38">
        <v>0</v>
      </c>
      <c s="32">
        <f>ROUND(ROUND(L238,2)*ROUND(G238,3),2)</f>
      </c>
      <c s="36" t="s">
        <v>54</v>
      </c>
      <c>
        <f>(M238*21)/100</f>
      </c>
      <c t="s">
        <v>28</v>
      </c>
    </row>
    <row r="239" spans="1:5" ht="12.75">
      <c r="A239" s="35" t="s">
        <v>55</v>
      </c>
      <c r="E239" s="39" t="s">
        <v>267</v>
      </c>
    </row>
    <row r="240" spans="1:5" ht="12.75">
      <c r="A240" s="35" t="s">
        <v>56</v>
      </c>
      <c r="E240" s="40" t="s">
        <v>216</v>
      </c>
    </row>
    <row r="241" spans="1:5" ht="12.75">
      <c r="A241" t="s">
        <v>58</v>
      </c>
      <c r="E241" s="39" t="s">
        <v>59</v>
      </c>
    </row>
    <row r="242" spans="1:16" ht="25.5">
      <c r="A242" t="s">
        <v>50</v>
      </c>
      <c s="34" t="s">
        <v>268</v>
      </c>
      <c s="34" t="s">
        <v>269</v>
      </c>
      <c s="35" t="s">
        <v>5</v>
      </c>
      <c s="6" t="s">
        <v>270</v>
      </c>
      <c s="36" t="s">
        <v>93</v>
      </c>
      <c s="37">
        <v>6</v>
      </c>
      <c s="36">
        <v>0</v>
      </c>
      <c s="36">
        <f>ROUND(G242*H242,6)</f>
      </c>
      <c r="L242" s="38">
        <v>0</v>
      </c>
      <c s="32">
        <f>ROUND(ROUND(L242,2)*ROUND(G242,3),2)</f>
      </c>
      <c s="36" t="s">
        <v>54</v>
      </c>
      <c>
        <f>(M242*21)/100</f>
      </c>
      <c t="s">
        <v>28</v>
      </c>
    </row>
    <row r="243" spans="1:5" ht="25.5">
      <c r="A243" s="35" t="s">
        <v>55</v>
      </c>
      <c r="E243" s="39" t="s">
        <v>270</v>
      </c>
    </row>
    <row r="244" spans="1:5" ht="12.75">
      <c r="A244" s="35" t="s">
        <v>56</v>
      </c>
      <c r="E244" s="40" t="s">
        <v>271</v>
      </c>
    </row>
    <row r="245" spans="1:5" ht="12.75">
      <c r="A245" t="s">
        <v>58</v>
      </c>
      <c r="E245" s="39" t="s">
        <v>59</v>
      </c>
    </row>
    <row r="246" spans="1:16" ht="25.5">
      <c r="A246" t="s">
        <v>50</v>
      </c>
      <c s="34" t="s">
        <v>272</v>
      </c>
      <c s="34" t="s">
        <v>273</v>
      </c>
      <c s="35" t="s">
        <v>5</v>
      </c>
      <c s="6" t="s">
        <v>274</v>
      </c>
      <c s="36" t="s">
        <v>93</v>
      </c>
      <c s="37">
        <v>12</v>
      </c>
      <c s="36">
        <v>0</v>
      </c>
      <c s="36">
        <f>ROUND(G246*H246,6)</f>
      </c>
      <c r="L246" s="38">
        <v>0</v>
      </c>
      <c s="32">
        <f>ROUND(ROUND(L246,2)*ROUND(G246,3),2)</f>
      </c>
      <c s="36" t="s">
        <v>54</v>
      </c>
      <c>
        <f>(M246*21)/100</f>
      </c>
      <c t="s">
        <v>28</v>
      </c>
    </row>
    <row r="247" spans="1:5" ht="25.5">
      <c r="A247" s="35" t="s">
        <v>55</v>
      </c>
      <c r="E247" s="39" t="s">
        <v>274</v>
      </c>
    </row>
    <row r="248" spans="1:5" ht="12.75">
      <c r="A248" s="35" t="s">
        <v>56</v>
      </c>
      <c r="E248" s="40" t="s">
        <v>275</v>
      </c>
    </row>
    <row r="249" spans="1:5" ht="12.75">
      <c r="A249" t="s">
        <v>58</v>
      </c>
      <c r="E249" s="39" t="s">
        <v>59</v>
      </c>
    </row>
    <row r="250" spans="1:16" ht="25.5">
      <c r="A250" t="s">
        <v>50</v>
      </c>
      <c s="34" t="s">
        <v>276</v>
      </c>
      <c s="34" t="s">
        <v>277</v>
      </c>
      <c s="35" t="s">
        <v>5</v>
      </c>
      <c s="6" t="s">
        <v>278</v>
      </c>
      <c s="36" t="s">
        <v>93</v>
      </c>
      <c s="37">
        <v>14</v>
      </c>
      <c s="36">
        <v>0</v>
      </c>
      <c s="36">
        <f>ROUND(G250*H250,6)</f>
      </c>
      <c r="L250" s="38">
        <v>0</v>
      </c>
      <c s="32">
        <f>ROUND(ROUND(L250,2)*ROUND(G250,3),2)</f>
      </c>
      <c s="36" t="s">
        <v>54</v>
      </c>
      <c>
        <f>(M250*21)/100</f>
      </c>
      <c t="s">
        <v>28</v>
      </c>
    </row>
    <row r="251" spans="1:5" ht="25.5">
      <c r="A251" s="35" t="s">
        <v>55</v>
      </c>
      <c r="E251" s="39" t="s">
        <v>278</v>
      </c>
    </row>
    <row r="252" spans="1:5" ht="12.75">
      <c r="A252" s="35" t="s">
        <v>56</v>
      </c>
      <c r="E252" s="40" t="s">
        <v>279</v>
      </c>
    </row>
    <row r="253" spans="1:5" ht="12.75">
      <c r="A253" t="s">
        <v>58</v>
      </c>
      <c r="E253" s="39" t="s">
        <v>59</v>
      </c>
    </row>
    <row r="254" spans="1:16" ht="25.5">
      <c r="A254" t="s">
        <v>50</v>
      </c>
      <c s="34" t="s">
        <v>280</v>
      </c>
      <c s="34" t="s">
        <v>281</v>
      </c>
      <c s="35" t="s">
        <v>5</v>
      </c>
      <c s="6" t="s">
        <v>282</v>
      </c>
      <c s="36" t="s">
        <v>93</v>
      </c>
      <c s="37">
        <v>11</v>
      </c>
      <c s="36">
        <v>0</v>
      </c>
      <c s="36">
        <f>ROUND(G254*H254,6)</f>
      </c>
      <c r="L254" s="38">
        <v>0</v>
      </c>
      <c s="32">
        <f>ROUND(ROUND(L254,2)*ROUND(G254,3),2)</f>
      </c>
      <c s="36" t="s">
        <v>54</v>
      </c>
      <c>
        <f>(M254*21)/100</f>
      </c>
      <c t="s">
        <v>28</v>
      </c>
    </row>
    <row r="255" spans="1:5" ht="25.5">
      <c r="A255" s="35" t="s">
        <v>55</v>
      </c>
      <c r="E255" s="39" t="s">
        <v>282</v>
      </c>
    </row>
    <row r="256" spans="1:5" ht="12.75">
      <c r="A256" s="35" t="s">
        <v>56</v>
      </c>
      <c r="E256" s="40" t="s">
        <v>283</v>
      </c>
    </row>
    <row r="257" spans="1:5" ht="12.75">
      <c r="A257" t="s">
        <v>58</v>
      </c>
      <c r="E257" s="39" t="s">
        <v>59</v>
      </c>
    </row>
    <row r="258" spans="1:16" ht="25.5">
      <c r="A258" t="s">
        <v>50</v>
      </c>
      <c s="34" t="s">
        <v>284</v>
      </c>
      <c s="34" t="s">
        <v>285</v>
      </c>
      <c s="35" t="s">
        <v>5</v>
      </c>
      <c s="6" t="s">
        <v>286</v>
      </c>
      <c s="36" t="s">
        <v>93</v>
      </c>
      <c s="37">
        <v>11</v>
      </c>
      <c s="36">
        <v>0</v>
      </c>
      <c s="36">
        <f>ROUND(G258*H258,6)</f>
      </c>
      <c r="L258" s="38">
        <v>0</v>
      </c>
      <c s="32">
        <f>ROUND(ROUND(L258,2)*ROUND(G258,3),2)</f>
      </c>
      <c s="36" t="s">
        <v>54</v>
      </c>
      <c>
        <f>(M258*21)/100</f>
      </c>
      <c t="s">
        <v>28</v>
      </c>
    </row>
    <row r="259" spans="1:5" ht="25.5">
      <c r="A259" s="35" t="s">
        <v>55</v>
      </c>
      <c r="E259" s="39" t="s">
        <v>286</v>
      </c>
    </row>
    <row r="260" spans="1:5" ht="12.75">
      <c r="A260" s="35" t="s">
        <v>56</v>
      </c>
      <c r="E260" s="40" t="s">
        <v>283</v>
      </c>
    </row>
    <row r="261" spans="1:5" ht="12.75">
      <c r="A261" t="s">
        <v>58</v>
      </c>
      <c r="E261" s="39" t="s">
        <v>59</v>
      </c>
    </row>
    <row r="262" spans="1:16" ht="25.5">
      <c r="A262" t="s">
        <v>50</v>
      </c>
      <c s="34" t="s">
        <v>287</v>
      </c>
      <c s="34" t="s">
        <v>288</v>
      </c>
      <c s="35" t="s">
        <v>5</v>
      </c>
      <c s="6" t="s">
        <v>289</v>
      </c>
      <c s="36" t="s">
        <v>93</v>
      </c>
      <c s="37">
        <v>2</v>
      </c>
      <c s="36">
        <v>0</v>
      </c>
      <c s="36">
        <f>ROUND(G262*H262,6)</f>
      </c>
      <c r="L262" s="38">
        <v>0</v>
      </c>
      <c s="32">
        <f>ROUND(ROUND(L262,2)*ROUND(G262,3),2)</f>
      </c>
      <c s="36" t="s">
        <v>54</v>
      </c>
      <c>
        <f>(M262*21)/100</f>
      </c>
      <c t="s">
        <v>28</v>
      </c>
    </row>
    <row r="263" spans="1:5" ht="25.5">
      <c r="A263" s="35" t="s">
        <v>55</v>
      </c>
      <c r="E263" s="39" t="s">
        <v>289</v>
      </c>
    </row>
    <row r="264" spans="1:5" ht="12.75">
      <c r="A264" s="35" t="s">
        <v>56</v>
      </c>
      <c r="E264" s="40" t="s">
        <v>216</v>
      </c>
    </row>
    <row r="265" spans="1:5" ht="12.75">
      <c r="A265" t="s">
        <v>58</v>
      </c>
      <c r="E265" s="39" t="s">
        <v>59</v>
      </c>
    </row>
    <row r="266" spans="1:16" ht="12.75">
      <c r="A266" t="s">
        <v>50</v>
      </c>
      <c s="34" t="s">
        <v>290</v>
      </c>
      <c s="34" t="s">
        <v>291</v>
      </c>
      <c s="35" t="s">
        <v>5</v>
      </c>
      <c s="6" t="s">
        <v>292</v>
      </c>
      <c s="36" t="s">
        <v>93</v>
      </c>
      <c s="37">
        <v>6</v>
      </c>
      <c s="36">
        <v>0</v>
      </c>
      <c s="36">
        <f>ROUND(G266*H266,6)</f>
      </c>
      <c r="L266" s="38">
        <v>0</v>
      </c>
      <c s="32">
        <f>ROUND(ROUND(L266,2)*ROUND(G266,3),2)</f>
      </c>
      <c s="36" t="s">
        <v>54</v>
      </c>
      <c>
        <f>(M266*21)/100</f>
      </c>
      <c t="s">
        <v>28</v>
      </c>
    </row>
    <row r="267" spans="1:5" ht="12.75">
      <c r="A267" s="35" t="s">
        <v>55</v>
      </c>
      <c r="E267" s="39" t="s">
        <v>292</v>
      </c>
    </row>
    <row r="268" spans="1:5" ht="12.75">
      <c r="A268" s="35" t="s">
        <v>56</v>
      </c>
      <c r="E268" s="40" t="s">
        <v>271</v>
      </c>
    </row>
    <row r="269" spans="1:5" ht="12.75">
      <c r="A269" t="s">
        <v>58</v>
      </c>
      <c r="E269" s="39" t="s">
        <v>59</v>
      </c>
    </row>
    <row r="270" spans="1:16" ht="12.75">
      <c r="A270" t="s">
        <v>50</v>
      </c>
      <c s="34" t="s">
        <v>293</v>
      </c>
      <c s="34" t="s">
        <v>294</v>
      </c>
      <c s="35" t="s">
        <v>5</v>
      </c>
      <c s="6" t="s">
        <v>295</v>
      </c>
      <c s="36" t="s">
        <v>93</v>
      </c>
      <c s="37">
        <v>14</v>
      </c>
      <c s="36">
        <v>0</v>
      </c>
      <c s="36">
        <f>ROUND(G270*H270,6)</f>
      </c>
      <c r="L270" s="38">
        <v>0</v>
      </c>
      <c s="32">
        <f>ROUND(ROUND(L270,2)*ROUND(G270,3),2)</f>
      </c>
      <c s="36" t="s">
        <v>54</v>
      </c>
      <c>
        <f>(M270*21)/100</f>
      </c>
      <c t="s">
        <v>28</v>
      </c>
    </row>
    <row r="271" spans="1:5" ht="12.75">
      <c r="A271" s="35" t="s">
        <v>55</v>
      </c>
      <c r="E271" s="39" t="s">
        <v>295</v>
      </c>
    </row>
    <row r="272" spans="1:5" ht="12.75">
      <c r="A272" s="35" t="s">
        <v>56</v>
      </c>
      <c r="E272" s="40" t="s">
        <v>279</v>
      </c>
    </row>
    <row r="273" spans="1:5" ht="12.75">
      <c r="A273" t="s">
        <v>58</v>
      </c>
      <c r="E273" s="39" t="s">
        <v>59</v>
      </c>
    </row>
    <row r="274" spans="1:16" ht="12.75">
      <c r="A274" t="s">
        <v>50</v>
      </c>
      <c s="34" t="s">
        <v>296</v>
      </c>
      <c s="34" t="s">
        <v>297</v>
      </c>
      <c s="35" t="s">
        <v>5</v>
      </c>
      <c s="6" t="s">
        <v>298</v>
      </c>
      <c s="36" t="s">
        <v>93</v>
      </c>
      <c s="37">
        <v>14</v>
      </c>
      <c s="36">
        <v>0</v>
      </c>
      <c s="36">
        <f>ROUND(G274*H274,6)</f>
      </c>
      <c r="L274" s="38">
        <v>0</v>
      </c>
      <c s="32">
        <f>ROUND(ROUND(L274,2)*ROUND(G274,3),2)</f>
      </c>
      <c s="36" t="s">
        <v>54</v>
      </c>
      <c>
        <f>(M274*21)/100</f>
      </c>
      <c t="s">
        <v>28</v>
      </c>
    </row>
    <row r="275" spans="1:5" ht="12.75">
      <c r="A275" s="35" t="s">
        <v>55</v>
      </c>
      <c r="E275" s="39" t="s">
        <v>298</v>
      </c>
    </row>
    <row r="276" spans="1:5" ht="12.75">
      <c r="A276" s="35" t="s">
        <v>56</v>
      </c>
      <c r="E276" s="40" t="s">
        <v>279</v>
      </c>
    </row>
    <row r="277" spans="1:5" ht="12.75">
      <c r="A277" t="s">
        <v>58</v>
      </c>
      <c r="E277" s="39" t="s">
        <v>59</v>
      </c>
    </row>
    <row r="278" spans="1:16" ht="12.75">
      <c r="A278" t="s">
        <v>50</v>
      </c>
      <c s="34" t="s">
        <v>299</v>
      </c>
      <c s="34" t="s">
        <v>300</v>
      </c>
      <c s="35" t="s">
        <v>5</v>
      </c>
      <c s="6" t="s">
        <v>301</v>
      </c>
      <c s="36" t="s">
        <v>93</v>
      </c>
      <c s="37">
        <v>2</v>
      </c>
      <c s="36">
        <v>0</v>
      </c>
      <c s="36">
        <f>ROUND(G278*H278,6)</f>
      </c>
      <c r="L278" s="38">
        <v>0</v>
      </c>
      <c s="32">
        <f>ROUND(ROUND(L278,2)*ROUND(G278,3),2)</f>
      </c>
      <c s="36" t="s">
        <v>54</v>
      </c>
      <c>
        <f>(M278*21)/100</f>
      </c>
      <c t="s">
        <v>28</v>
      </c>
    </row>
    <row r="279" spans="1:5" ht="12.75">
      <c r="A279" s="35" t="s">
        <v>55</v>
      </c>
      <c r="E279" s="39" t="s">
        <v>301</v>
      </c>
    </row>
    <row r="280" spans="1:5" ht="12.75">
      <c r="A280" s="35" t="s">
        <v>56</v>
      </c>
      <c r="E280" s="40" t="s">
        <v>302</v>
      </c>
    </row>
    <row r="281" spans="1:5" ht="12.75">
      <c r="A281" t="s">
        <v>58</v>
      </c>
      <c r="E281" s="39" t="s">
        <v>59</v>
      </c>
    </row>
    <row r="282" spans="1:16" ht="12.75">
      <c r="A282" t="s">
        <v>50</v>
      </c>
      <c s="34" t="s">
        <v>303</v>
      </c>
      <c s="34" t="s">
        <v>304</v>
      </c>
      <c s="35" t="s">
        <v>5</v>
      </c>
      <c s="6" t="s">
        <v>305</v>
      </c>
      <c s="36" t="s">
        <v>93</v>
      </c>
      <c s="37">
        <v>2</v>
      </c>
      <c s="36">
        <v>0</v>
      </c>
      <c s="36">
        <f>ROUND(G282*H282,6)</f>
      </c>
      <c r="L282" s="38">
        <v>0</v>
      </c>
      <c s="32">
        <f>ROUND(ROUND(L282,2)*ROUND(G282,3),2)</f>
      </c>
      <c s="36" t="s">
        <v>54</v>
      </c>
      <c>
        <f>(M282*21)/100</f>
      </c>
      <c t="s">
        <v>28</v>
      </c>
    </row>
    <row r="283" spans="1:5" ht="12.75">
      <c r="A283" s="35" t="s">
        <v>55</v>
      </c>
      <c r="E283" s="39" t="s">
        <v>305</v>
      </c>
    </row>
    <row r="284" spans="1:5" ht="12.75">
      <c r="A284" s="35" t="s">
        <v>56</v>
      </c>
      <c r="E284" s="40" t="s">
        <v>302</v>
      </c>
    </row>
    <row r="285" spans="1:5" ht="12.75">
      <c r="A285" t="s">
        <v>58</v>
      </c>
      <c r="E285" s="39" t="s">
        <v>59</v>
      </c>
    </row>
    <row r="286" spans="1:16" ht="12.75">
      <c r="A286" t="s">
        <v>50</v>
      </c>
      <c s="34" t="s">
        <v>306</v>
      </c>
      <c s="34" t="s">
        <v>307</v>
      </c>
      <c s="35" t="s">
        <v>5</v>
      </c>
      <c s="6" t="s">
        <v>308</v>
      </c>
      <c s="36" t="s">
        <v>93</v>
      </c>
      <c s="37">
        <v>2</v>
      </c>
      <c s="36">
        <v>0</v>
      </c>
      <c s="36">
        <f>ROUND(G286*H286,6)</f>
      </c>
      <c r="L286" s="38">
        <v>0</v>
      </c>
      <c s="32">
        <f>ROUND(ROUND(L286,2)*ROUND(G286,3),2)</f>
      </c>
      <c s="36" t="s">
        <v>54</v>
      </c>
      <c>
        <f>(M286*21)/100</f>
      </c>
      <c t="s">
        <v>28</v>
      </c>
    </row>
    <row r="287" spans="1:5" ht="12.75">
      <c r="A287" s="35" t="s">
        <v>55</v>
      </c>
      <c r="E287" s="39" t="s">
        <v>308</v>
      </c>
    </row>
    <row r="288" spans="1:5" ht="12.75">
      <c r="A288" s="35" t="s">
        <v>56</v>
      </c>
      <c r="E288" s="40" t="s">
        <v>302</v>
      </c>
    </row>
    <row r="289" spans="1:5" ht="12.75">
      <c r="A289" t="s">
        <v>58</v>
      </c>
      <c r="E289" s="39" t="s">
        <v>59</v>
      </c>
    </row>
    <row r="290" spans="1:16" ht="12.75">
      <c r="A290" t="s">
        <v>50</v>
      </c>
      <c s="34" t="s">
        <v>309</v>
      </c>
      <c s="34" t="s">
        <v>310</v>
      </c>
      <c s="35" t="s">
        <v>5</v>
      </c>
      <c s="6" t="s">
        <v>311</v>
      </c>
      <c s="36" t="s">
        <v>312</v>
      </c>
      <c s="37">
        <v>240</v>
      </c>
      <c s="36">
        <v>0</v>
      </c>
      <c s="36">
        <f>ROUND(G290*H290,6)</f>
      </c>
      <c r="L290" s="38">
        <v>0</v>
      </c>
      <c s="32">
        <f>ROUND(ROUND(L290,2)*ROUND(G290,3),2)</f>
      </c>
      <c s="36" t="s">
        <v>54</v>
      </c>
      <c>
        <f>(M290*21)/100</f>
      </c>
      <c t="s">
        <v>28</v>
      </c>
    </row>
    <row r="291" spans="1:5" ht="12.75">
      <c r="A291" s="35" t="s">
        <v>55</v>
      </c>
      <c r="E291" s="39" t="s">
        <v>311</v>
      </c>
    </row>
    <row r="292" spans="1:5" ht="12.75">
      <c r="A292" s="35" t="s">
        <v>56</v>
      </c>
      <c r="E292" s="40" t="s">
        <v>313</v>
      </c>
    </row>
    <row r="293" spans="1:5" ht="12.75">
      <c r="A293" t="s">
        <v>58</v>
      </c>
      <c r="E293" s="39" t="s">
        <v>59</v>
      </c>
    </row>
    <row r="294" spans="1:16" ht="12.75">
      <c r="A294" t="s">
        <v>50</v>
      </c>
      <c s="34" t="s">
        <v>314</v>
      </c>
      <c s="34" t="s">
        <v>315</v>
      </c>
      <c s="35" t="s">
        <v>5</v>
      </c>
      <c s="6" t="s">
        <v>316</v>
      </c>
      <c s="36" t="s">
        <v>312</v>
      </c>
      <c s="37">
        <v>24</v>
      </c>
      <c s="36">
        <v>0</v>
      </c>
      <c s="36">
        <f>ROUND(G294*H294,6)</f>
      </c>
      <c r="L294" s="38">
        <v>0</v>
      </c>
      <c s="32">
        <f>ROUND(ROUND(L294,2)*ROUND(G294,3),2)</f>
      </c>
      <c s="36" t="s">
        <v>54</v>
      </c>
      <c>
        <f>(M294*21)/100</f>
      </c>
      <c t="s">
        <v>28</v>
      </c>
    </row>
    <row r="295" spans="1:5" ht="12.75">
      <c r="A295" s="35" t="s">
        <v>55</v>
      </c>
      <c r="E295" s="39" t="s">
        <v>316</v>
      </c>
    </row>
    <row r="296" spans="1:5" ht="12.75">
      <c r="A296" s="35" t="s">
        <v>56</v>
      </c>
      <c r="E296" s="40" t="s">
        <v>317</v>
      </c>
    </row>
    <row r="297" spans="1:5" ht="12.75">
      <c r="A297" t="s">
        <v>58</v>
      </c>
      <c r="E297" s="39" t="s">
        <v>59</v>
      </c>
    </row>
    <row r="298" spans="1:16" ht="12.75">
      <c r="A298" t="s">
        <v>50</v>
      </c>
      <c s="34" t="s">
        <v>318</v>
      </c>
      <c s="34" t="s">
        <v>319</v>
      </c>
      <c s="35" t="s">
        <v>5</v>
      </c>
      <c s="6" t="s">
        <v>320</v>
      </c>
      <c s="36" t="s">
        <v>93</v>
      </c>
      <c s="37">
        <v>104</v>
      </c>
      <c s="36">
        <v>0</v>
      </c>
      <c s="36">
        <f>ROUND(G298*H298,6)</f>
      </c>
      <c r="L298" s="38">
        <v>0</v>
      </c>
      <c s="32">
        <f>ROUND(ROUND(L298,2)*ROUND(G298,3),2)</f>
      </c>
      <c s="36" t="s">
        <v>54</v>
      </c>
      <c>
        <f>(M298*21)/100</f>
      </c>
      <c t="s">
        <v>28</v>
      </c>
    </row>
    <row r="299" spans="1:5" ht="12.75">
      <c r="A299" s="35" t="s">
        <v>55</v>
      </c>
      <c r="E299" s="39" t="s">
        <v>320</v>
      </c>
    </row>
    <row r="300" spans="1:5" ht="12.75">
      <c r="A300" s="35" t="s">
        <v>56</v>
      </c>
      <c r="E300" s="40" t="s">
        <v>321</v>
      </c>
    </row>
    <row r="301" spans="1:5" ht="12.75">
      <c r="A301" t="s">
        <v>58</v>
      </c>
      <c r="E301" s="39" t="s">
        <v>59</v>
      </c>
    </row>
    <row r="302" spans="1:16" ht="12.75">
      <c r="A302" t="s">
        <v>50</v>
      </c>
      <c s="34" t="s">
        <v>322</v>
      </c>
      <c s="34" t="s">
        <v>323</v>
      </c>
      <c s="35" t="s">
        <v>5</v>
      </c>
      <c s="6" t="s">
        <v>324</v>
      </c>
      <c s="36" t="s">
        <v>93</v>
      </c>
      <c s="37">
        <v>10</v>
      </c>
      <c s="36">
        <v>0</v>
      </c>
      <c s="36">
        <f>ROUND(G302*H302,6)</f>
      </c>
      <c r="L302" s="38">
        <v>0</v>
      </c>
      <c s="32">
        <f>ROUND(ROUND(L302,2)*ROUND(G302,3),2)</f>
      </c>
      <c s="36" t="s">
        <v>54</v>
      </c>
      <c>
        <f>(M302*21)/100</f>
      </c>
      <c t="s">
        <v>28</v>
      </c>
    </row>
    <row r="303" spans="1:5" ht="12.75">
      <c r="A303" s="35" t="s">
        <v>55</v>
      </c>
      <c r="E303" s="39" t="s">
        <v>324</v>
      </c>
    </row>
    <row r="304" spans="1:5" ht="12.75">
      <c r="A304" s="35" t="s">
        <v>56</v>
      </c>
      <c r="E304" s="40" t="s">
        <v>325</v>
      </c>
    </row>
    <row r="305" spans="1:5" ht="12.75">
      <c r="A305" t="s">
        <v>58</v>
      </c>
      <c r="E305" s="39" t="s">
        <v>59</v>
      </c>
    </row>
    <row r="306" spans="1:16" ht="25.5">
      <c r="A306" t="s">
        <v>50</v>
      </c>
      <c s="34" t="s">
        <v>326</v>
      </c>
      <c s="34" t="s">
        <v>327</v>
      </c>
      <c s="35" t="s">
        <v>5</v>
      </c>
      <c s="6" t="s">
        <v>328</v>
      </c>
      <c s="36" t="s">
        <v>93</v>
      </c>
      <c s="37">
        <v>2</v>
      </c>
      <c s="36">
        <v>0</v>
      </c>
      <c s="36">
        <f>ROUND(G306*H306,6)</f>
      </c>
      <c r="L306" s="38">
        <v>0</v>
      </c>
      <c s="32">
        <f>ROUND(ROUND(L306,2)*ROUND(G306,3),2)</f>
      </c>
      <c s="36" t="s">
        <v>54</v>
      </c>
      <c>
        <f>(M306*21)/100</f>
      </c>
      <c t="s">
        <v>28</v>
      </c>
    </row>
    <row r="307" spans="1:5" ht="25.5">
      <c r="A307" s="35" t="s">
        <v>55</v>
      </c>
      <c r="E307" s="39" t="s">
        <v>328</v>
      </c>
    </row>
    <row r="308" spans="1:5" ht="12.75">
      <c r="A308" s="35" t="s">
        <v>56</v>
      </c>
      <c r="E308" s="40" t="s">
        <v>329</v>
      </c>
    </row>
    <row r="309" spans="1:5" ht="12.75">
      <c r="A309" t="s">
        <v>58</v>
      </c>
      <c r="E309" s="39" t="s">
        <v>59</v>
      </c>
    </row>
    <row r="310" spans="1:16" ht="12.75">
      <c r="A310" t="s">
        <v>50</v>
      </c>
      <c s="34" t="s">
        <v>330</v>
      </c>
      <c s="34" t="s">
        <v>331</v>
      </c>
      <c s="35" t="s">
        <v>5</v>
      </c>
      <c s="6" t="s">
        <v>332</v>
      </c>
      <c s="36" t="s">
        <v>312</v>
      </c>
      <c s="37">
        <v>180</v>
      </c>
      <c s="36">
        <v>0</v>
      </c>
      <c s="36">
        <f>ROUND(G310*H310,6)</f>
      </c>
      <c r="L310" s="38">
        <v>0</v>
      </c>
      <c s="32">
        <f>ROUND(ROUND(L310,2)*ROUND(G310,3),2)</f>
      </c>
      <c s="36" t="s">
        <v>54</v>
      </c>
      <c>
        <f>(M310*21)/100</f>
      </c>
      <c t="s">
        <v>28</v>
      </c>
    </row>
    <row r="311" spans="1:5" ht="12.75">
      <c r="A311" s="35" t="s">
        <v>55</v>
      </c>
      <c r="E311" s="39" t="s">
        <v>332</v>
      </c>
    </row>
    <row r="312" spans="1:5" ht="12.75">
      <c r="A312" s="35" t="s">
        <v>56</v>
      </c>
      <c r="E312" s="40" t="s">
        <v>333</v>
      </c>
    </row>
    <row r="313" spans="1:5" ht="12.75">
      <c r="A313" t="s">
        <v>58</v>
      </c>
      <c r="E313" s="39" t="s">
        <v>59</v>
      </c>
    </row>
    <row r="314" spans="1:16" ht="12.75">
      <c r="A314" t="s">
        <v>50</v>
      </c>
      <c s="34" t="s">
        <v>334</v>
      </c>
      <c s="34" t="s">
        <v>335</v>
      </c>
      <c s="35" t="s">
        <v>5</v>
      </c>
      <c s="6" t="s">
        <v>336</v>
      </c>
      <c s="36" t="s">
        <v>337</v>
      </c>
      <c s="37">
        <v>2</v>
      </c>
      <c s="36">
        <v>0</v>
      </c>
      <c s="36">
        <f>ROUND(G314*H314,6)</f>
      </c>
      <c r="L314" s="38">
        <v>0</v>
      </c>
      <c s="32">
        <f>ROUND(ROUND(L314,2)*ROUND(G314,3),2)</f>
      </c>
      <c s="36" t="s">
        <v>54</v>
      </c>
      <c>
        <f>(M314*21)/100</f>
      </c>
      <c t="s">
        <v>28</v>
      </c>
    </row>
    <row r="315" spans="1:5" ht="12.75">
      <c r="A315" s="35" t="s">
        <v>55</v>
      </c>
      <c r="E315" s="39" t="s">
        <v>336</v>
      </c>
    </row>
    <row r="316" spans="1:5" ht="12.75">
      <c r="A316" s="35" t="s">
        <v>56</v>
      </c>
      <c r="E316" s="40" t="s">
        <v>338</v>
      </c>
    </row>
    <row r="317" spans="1:5" ht="12.75">
      <c r="A317" t="s">
        <v>58</v>
      </c>
      <c r="E317" s="39" t="s">
        <v>59</v>
      </c>
    </row>
    <row r="318" spans="1:16" ht="12.75">
      <c r="A318" t="s">
        <v>50</v>
      </c>
      <c s="34" t="s">
        <v>339</v>
      </c>
      <c s="34" t="s">
        <v>340</v>
      </c>
      <c s="35" t="s">
        <v>5</v>
      </c>
      <c s="6" t="s">
        <v>341</v>
      </c>
      <c s="36" t="s">
        <v>70</v>
      </c>
      <c s="37">
        <v>120</v>
      </c>
      <c s="36">
        <v>0</v>
      </c>
      <c s="36">
        <f>ROUND(G318*H318,6)</f>
      </c>
      <c r="L318" s="38">
        <v>0</v>
      </c>
      <c s="32">
        <f>ROUND(ROUND(L318,2)*ROUND(G318,3),2)</f>
      </c>
      <c s="36" t="s">
        <v>54</v>
      </c>
      <c>
        <f>(M318*21)/100</f>
      </c>
      <c t="s">
        <v>28</v>
      </c>
    </row>
    <row r="319" spans="1:5" ht="12.75">
      <c r="A319" s="35" t="s">
        <v>55</v>
      </c>
      <c r="E319" s="39" t="s">
        <v>341</v>
      </c>
    </row>
    <row r="320" spans="1:5" ht="12.75">
      <c r="A320" s="35" t="s">
        <v>56</v>
      </c>
      <c r="E320" s="40" t="s">
        <v>342</v>
      </c>
    </row>
    <row r="321" spans="1:5" ht="12.75">
      <c r="A321" t="s">
        <v>58</v>
      </c>
      <c r="E321" s="39" t="s">
        <v>59</v>
      </c>
    </row>
    <row r="322" spans="1:16" ht="12.75">
      <c r="A322" t="s">
        <v>50</v>
      </c>
      <c s="34" t="s">
        <v>343</v>
      </c>
      <c s="34" t="s">
        <v>344</v>
      </c>
      <c s="35" t="s">
        <v>5</v>
      </c>
      <c s="6" t="s">
        <v>345</v>
      </c>
      <c s="36" t="s">
        <v>93</v>
      </c>
      <c s="37">
        <v>8</v>
      </c>
      <c s="36">
        <v>0</v>
      </c>
      <c s="36">
        <f>ROUND(G322*H322,6)</f>
      </c>
      <c r="L322" s="38">
        <v>0</v>
      </c>
      <c s="32">
        <f>ROUND(ROUND(L322,2)*ROUND(G322,3),2)</f>
      </c>
      <c s="36" t="s">
        <v>54</v>
      </c>
      <c>
        <f>(M322*21)/100</f>
      </c>
      <c t="s">
        <v>28</v>
      </c>
    </row>
    <row r="323" spans="1:5" ht="12.75">
      <c r="A323" s="35" t="s">
        <v>55</v>
      </c>
      <c r="E323" s="39" t="s">
        <v>345</v>
      </c>
    </row>
    <row r="324" spans="1:5" ht="12.75">
      <c r="A324" s="35" t="s">
        <v>56</v>
      </c>
      <c r="E324" s="40" t="s">
        <v>165</v>
      </c>
    </row>
    <row r="325" spans="1:5" ht="12.75">
      <c r="A325" t="s">
        <v>58</v>
      </c>
      <c r="E325" s="39" t="s">
        <v>59</v>
      </c>
    </row>
    <row r="326" spans="1:16" ht="12.75">
      <c r="A326" t="s">
        <v>50</v>
      </c>
      <c s="34" t="s">
        <v>346</v>
      </c>
      <c s="34" t="s">
        <v>347</v>
      </c>
      <c s="35" t="s">
        <v>5</v>
      </c>
      <c s="6" t="s">
        <v>348</v>
      </c>
      <c s="36" t="s">
        <v>93</v>
      </c>
      <c s="37">
        <v>8</v>
      </c>
      <c s="36">
        <v>0</v>
      </c>
      <c s="36">
        <f>ROUND(G326*H326,6)</f>
      </c>
      <c r="L326" s="38">
        <v>0</v>
      </c>
      <c s="32">
        <f>ROUND(ROUND(L326,2)*ROUND(G326,3),2)</f>
      </c>
      <c s="36" t="s">
        <v>54</v>
      </c>
      <c>
        <f>(M326*21)/100</f>
      </c>
      <c t="s">
        <v>28</v>
      </c>
    </row>
    <row r="327" spans="1:5" ht="12.75">
      <c r="A327" s="35" t="s">
        <v>55</v>
      </c>
      <c r="E327" s="39" t="s">
        <v>348</v>
      </c>
    </row>
    <row r="328" spans="1:5" ht="12.75">
      <c r="A328" s="35" t="s">
        <v>56</v>
      </c>
      <c r="E328" s="40" t="s">
        <v>165</v>
      </c>
    </row>
    <row r="329" spans="1:5" ht="12.75">
      <c r="A329" t="s">
        <v>58</v>
      </c>
      <c r="E329" s="39" t="s">
        <v>59</v>
      </c>
    </row>
    <row r="330" spans="1:16" ht="12.75">
      <c r="A330" t="s">
        <v>50</v>
      </c>
      <c s="34" t="s">
        <v>349</v>
      </c>
      <c s="34" t="s">
        <v>350</v>
      </c>
      <c s="35" t="s">
        <v>5</v>
      </c>
      <c s="6" t="s">
        <v>351</v>
      </c>
      <c s="36" t="s">
        <v>93</v>
      </c>
      <c s="37">
        <v>8</v>
      </c>
      <c s="36">
        <v>0</v>
      </c>
      <c s="36">
        <f>ROUND(G330*H330,6)</f>
      </c>
      <c r="L330" s="38">
        <v>0</v>
      </c>
      <c s="32">
        <f>ROUND(ROUND(L330,2)*ROUND(G330,3),2)</f>
      </c>
      <c s="36" t="s">
        <v>54</v>
      </c>
      <c>
        <f>(M330*21)/100</f>
      </c>
      <c t="s">
        <v>28</v>
      </c>
    </row>
    <row r="331" spans="1:5" ht="12.75">
      <c r="A331" s="35" t="s">
        <v>55</v>
      </c>
      <c r="E331" s="39" t="s">
        <v>351</v>
      </c>
    </row>
    <row r="332" spans="1:5" ht="12.75">
      <c r="A332" s="35" t="s">
        <v>56</v>
      </c>
      <c r="E332" s="40" t="s">
        <v>165</v>
      </c>
    </row>
    <row r="333" spans="1:5" ht="12.75">
      <c r="A333" t="s">
        <v>58</v>
      </c>
      <c r="E33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9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COUNTIFS(L8:L979,"=0",A8:A979,"P")+COUNTIFS(L8:L979,"",A8:A979,"P")+SUM(Q8:Q979)</f>
      </c>
    </row>
    <row r="8" spans="1:13" ht="12.75">
      <c r="A8" t="s">
        <v>45</v>
      </c>
      <c r="C8" s="28" t="s">
        <v>354</v>
      </c>
      <c r="E8" s="30" t="s">
        <v>353</v>
      </c>
      <c r="J8" s="29">
        <f>0+J9+J482</f>
      </c>
      <c s="29">
        <f>0+K9+K482</f>
      </c>
      <c s="29">
        <f>0+L9+L482</f>
      </c>
      <c s="29">
        <f>0+M9+M482</f>
      </c>
    </row>
    <row r="9" spans="1:13" ht="12.75">
      <c r="A9" t="s">
        <v>47</v>
      </c>
      <c r="C9" s="31" t="s">
        <v>48</v>
      </c>
      <c r="E9" s="33" t="s">
        <v>355</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f>
      </c>
    </row>
    <row r="10" spans="1:16" ht="12.75">
      <c r="A10" t="s">
        <v>50</v>
      </c>
      <c s="34" t="s">
        <v>48</v>
      </c>
      <c s="34" t="s">
        <v>51</v>
      </c>
      <c s="35" t="s">
        <v>5</v>
      </c>
      <c s="6" t="s">
        <v>52</v>
      </c>
      <c s="36" t="s">
        <v>53</v>
      </c>
      <c s="37">
        <v>215</v>
      </c>
      <c s="36">
        <v>0</v>
      </c>
      <c s="36">
        <f>ROUND(G10*H10,6)</f>
      </c>
      <c r="L10" s="38">
        <v>0</v>
      </c>
      <c s="32">
        <f>ROUND(ROUND(L10,2)*ROUND(G10,3),2)</f>
      </c>
      <c s="36" t="s">
        <v>54</v>
      </c>
      <c>
        <f>(M10*21)/100</f>
      </c>
      <c t="s">
        <v>28</v>
      </c>
    </row>
    <row r="11" spans="1:5" ht="12.75">
      <c r="A11" s="35" t="s">
        <v>55</v>
      </c>
      <c r="E11" s="39" t="s">
        <v>52</v>
      </c>
    </row>
    <row r="12" spans="1:5" ht="12.75">
      <c r="A12" s="35" t="s">
        <v>56</v>
      </c>
      <c r="E12" s="40" t="s">
        <v>356</v>
      </c>
    </row>
    <row r="13" spans="1:5" ht="12.75">
      <c r="A13" t="s">
        <v>58</v>
      </c>
      <c r="E13" s="39" t="s">
        <v>59</v>
      </c>
    </row>
    <row r="14" spans="1:16" ht="12.75">
      <c r="A14" t="s">
        <v>50</v>
      </c>
      <c s="34" t="s">
        <v>28</v>
      </c>
      <c s="34" t="s">
        <v>60</v>
      </c>
      <c s="35" t="s">
        <v>5</v>
      </c>
      <c s="6" t="s">
        <v>61</v>
      </c>
      <c s="36" t="s">
        <v>62</v>
      </c>
      <c s="37">
        <v>2040</v>
      </c>
      <c s="36">
        <v>0</v>
      </c>
      <c s="36">
        <f>ROUND(G14*H14,6)</f>
      </c>
      <c r="L14" s="38">
        <v>0</v>
      </c>
      <c s="32">
        <f>ROUND(ROUND(L14,2)*ROUND(G14,3),2)</f>
      </c>
      <c s="36" t="s">
        <v>54</v>
      </c>
      <c>
        <f>(M14*21)/100</f>
      </c>
      <c t="s">
        <v>28</v>
      </c>
    </row>
    <row r="15" spans="1:5" ht="12.75">
      <c r="A15" s="35" t="s">
        <v>55</v>
      </c>
      <c r="E15" s="39" t="s">
        <v>61</v>
      </c>
    </row>
    <row r="16" spans="1:5" ht="12.75">
      <c r="A16" s="35" t="s">
        <v>56</v>
      </c>
      <c r="E16" s="40" t="s">
        <v>357</v>
      </c>
    </row>
    <row r="17" spans="1:5" ht="12.75">
      <c r="A17" t="s">
        <v>58</v>
      </c>
      <c r="E17" s="39" t="s">
        <v>59</v>
      </c>
    </row>
    <row r="18" spans="1:16" ht="12.75">
      <c r="A18" t="s">
        <v>50</v>
      </c>
      <c s="34" t="s">
        <v>26</v>
      </c>
      <c s="34" t="s">
        <v>64</v>
      </c>
      <c s="35" t="s">
        <v>5</v>
      </c>
      <c s="6" t="s">
        <v>65</v>
      </c>
      <c s="36" t="s">
        <v>62</v>
      </c>
      <c s="37">
        <v>8</v>
      </c>
      <c s="36">
        <v>0</v>
      </c>
      <c s="36">
        <f>ROUND(G18*H18,6)</f>
      </c>
      <c r="L18" s="38">
        <v>0</v>
      </c>
      <c s="32">
        <f>ROUND(ROUND(L18,2)*ROUND(G18,3),2)</f>
      </c>
      <c s="36" t="s">
        <v>54</v>
      </c>
      <c>
        <f>(M18*21)/100</f>
      </c>
      <c t="s">
        <v>28</v>
      </c>
    </row>
    <row r="19" spans="1:5" ht="12.75">
      <c r="A19" s="35" t="s">
        <v>55</v>
      </c>
      <c r="E19" s="39" t="s">
        <v>65</v>
      </c>
    </row>
    <row r="20" spans="1:5" ht="12.75">
      <c r="A20" s="35" t="s">
        <v>56</v>
      </c>
      <c r="E20" s="40" t="s">
        <v>358</v>
      </c>
    </row>
    <row r="21" spans="1:5" ht="12.75">
      <c r="A21" t="s">
        <v>58</v>
      </c>
      <c r="E21" s="39" t="s">
        <v>59</v>
      </c>
    </row>
    <row r="22" spans="1:16" ht="12.75">
      <c r="A22" t="s">
        <v>50</v>
      </c>
      <c s="34" t="s">
        <v>67</v>
      </c>
      <c s="34" t="s">
        <v>68</v>
      </c>
      <c s="35" t="s">
        <v>5</v>
      </c>
      <c s="6" t="s">
        <v>69</v>
      </c>
      <c s="36" t="s">
        <v>70</v>
      </c>
      <c s="37">
        <v>25</v>
      </c>
      <c s="36">
        <v>0</v>
      </c>
      <c s="36">
        <f>ROUND(G22*H22,6)</f>
      </c>
      <c r="L22" s="38">
        <v>0</v>
      </c>
      <c s="32">
        <f>ROUND(ROUND(L22,2)*ROUND(G22,3),2)</f>
      </c>
      <c s="36" t="s">
        <v>54</v>
      </c>
      <c>
        <f>(M22*21)/100</f>
      </c>
      <c t="s">
        <v>28</v>
      </c>
    </row>
    <row r="23" spans="1:5" ht="12.75">
      <c r="A23" s="35" t="s">
        <v>55</v>
      </c>
      <c r="E23" s="39" t="s">
        <v>69</v>
      </c>
    </row>
    <row r="24" spans="1:5" ht="12.75">
      <c r="A24" s="35" t="s">
        <v>56</v>
      </c>
      <c r="E24" s="40" t="s">
        <v>359</v>
      </c>
    </row>
    <row r="25" spans="1:5" ht="12.75">
      <c r="A25" t="s">
        <v>58</v>
      </c>
      <c r="E25" s="39" t="s">
        <v>59</v>
      </c>
    </row>
    <row r="26" spans="1:16" ht="12.75">
      <c r="A26" t="s">
        <v>50</v>
      </c>
      <c s="34" t="s">
        <v>72</v>
      </c>
      <c s="34" t="s">
        <v>73</v>
      </c>
      <c s="35" t="s">
        <v>5</v>
      </c>
      <c s="6" t="s">
        <v>74</v>
      </c>
      <c s="36" t="s">
        <v>62</v>
      </c>
      <c s="37">
        <v>2040</v>
      </c>
      <c s="36">
        <v>0</v>
      </c>
      <c s="36">
        <f>ROUND(G26*H26,6)</f>
      </c>
      <c r="L26" s="38">
        <v>0</v>
      </c>
      <c s="32">
        <f>ROUND(ROUND(L26,2)*ROUND(G26,3),2)</f>
      </c>
      <c s="36" t="s">
        <v>54</v>
      </c>
      <c>
        <f>(M26*21)/100</f>
      </c>
      <c t="s">
        <v>28</v>
      </c>
    </row>
    <row r="27" spans="1:5" ht="12.75">
      <c r="A27" s="35" t="s">
        <v>55</v>
      </c>
      <c r="E27" s="39" t="s">
        <v>74</v>
      </c>
    </row>
    <row r="28" spans="1:5" ht="12.75">
      <c r="A28" s="35" t="s">
        <v>56</v>
      </c>
      <c r="E28" s="40" t="s">
        <v>357</v>
      </c>
    </row>
    <row r="29" spans="1:5" ht="12.75">
      <c r="A29" t="s">
        <v>58</v>
      </c>
      <c r="E29" s="39" t="s">
        <v>59</v>
      </c>
    </row>
    <row r="30" spans="1:16" ht="12.75">
      <c r="A30" t="s">
        <v>50</v>
      </c>
      <c s="34" t="s">
        <v>27</v>
      </c>
      <c s="34" t="s">
        <v>75</v>
      </c>
      <c s="35" t="s">
        <v>5</v>
      </c>
      <c s="6" t="s">
        <v>76</v>
      </c>
      <c s="36" t="s">
        <v>70</v>
      </c>
      <c s="37">
        <v>1965</v>
      </c>
      <c s="36">
        <v>0</v>
      </c>
      <c s="36">
        <f>ROUND(G30*H30,6)</f>
      </c>
      <c r="L30" s="38">
        <v>0</v>
      </c>
      <c s="32">
        <f>ROUND(ROUND(L30,2)*ROUND(G30,3),2)</f>
      </c>
      <c s="36" t="s">
        <v>54</v>
      </c>
      <c>
        <f>(M30*21)/100</f>
      </c>
      <c t="s">
        <v>28</v>
      </c>
    </row>
    <row r="31" spans="1:5" ht="12.75">
      <c r="A31" s="35" t="s">
        <v>55</v>
      </c>
      <c r="E31" s="39" t="s">
        <v>76</v>
      </c>
    </row>
    <row r="32" spans="1:5" ht="12.75">
      <c r="A32" s="35" t="s">
        <v>56</v>
      </c>
      <c r="E32" s="40" t="s">
        <v>360</v>
      </c>
    </row>
    <row r="33" spans="1:5" ht="12.75">
      <c r="A33" t="s">
        <v>58</v>
      </c>
      <c r="E33" s="39" t="s">
        <v>59</v>
      </c>
    </row>
    <row r="34" spans="1:16" ht="12.75">
      <c r="A34" t="s">
        <v>50</v>
      </c>
      <c s="34" t="s">
        <v>78</v>
      </c>
      <c s="34" t="s">
        <v>79</v>
      </c>
      <c s="35" t="s">
        <v>5</v>
      </c>
      <c s="6" t="s">
        <v>80</v>
      </c>
      <c s="36" t="s">
        <v>70</v>
      </c>
      <c s="37">
        <v>3440</v>
      </c>
      <c s="36">
        <v>0</v>
      </c>
      <c s="36">
        <f>ROUND(G34*H34,6)</f>
      </c>
      <c r="L34" s="38">
        <v>0</v>
      </c>
      <c s="32">
        <f>ROUND(ROUND(L34,2)*ROUND(G34,3),2)</f>
      </c>
      <c s="36" t="s">
        <v>54</v>
      </c>
      <c>
        <f>(M34*21)/100</f>
      </c>
      <c t="s">
        <v>28</v>
      </c>
    </row>
    <row r="35" spans="1:5" ht="12.75">
      <c r="A35" s="35" t="s">
        <v>55</v>
      </c>
      <c r="E35" s="39" t="s">
        <v>80</v>
      </c>
    </row>
    <row r="36" spans="1:5" ht="12.75">
      <c r="A36" s="35" t="s">
        <v>56</v>
      </c>
      <c r="E36" s="40" t="s">
        <v>361</v>
      </c>
    </row>
    <row r="37" spans="1:5" ht="12.75">
      <c r="A37" t="s">
        <v>58</v>
      </c>
      <c r="E37" s="39" t="s">
        <v>59</v>
      </c>
    </row>
    <row r="38" spans="1:16" ht="12.75">
      <c r="A38" t="s">
        <v>50</v>
      </c>
      <c s="34" t="s">
        <v>82</v>
      </c>
      <c s="34" t="s">
        <v>83</v>
      </c>
      <c s="35" t="s">
        <v>5</v>
      </c>
      <c s="6" t="s">
        <v>84</v>
      </c>
      <c s="36" t="s">
        <v>70</v>
      </c>
      <c s="37">
        <v>1310</v>
      </c>
      <c s="36">
        <v>0</v>
      </c>
      <c s="36">
        <f>ROUND(G38*H38,6)</f>
      </c>
      <c r="L38" s="38">
        <v>0</v>
      </c>
      <c s="32">
        <f>ROUND(ROUND(L38,2)*ROUND(G38,3),2)</f>
      </c>
      <c s="36" t="s">
        <v>54</v>
      </c>
      <c>
        <f>(M38*21)/100</f>
      </c>
      <c t="s">
        <v>28</v>
      </c>
    </row>
    <row r="39" spans="1:5" ht="12.75">
      <c r="A39" s="35" t="s">
        <v>55</v>
      </c>
      <c r="E39" s="39" t="s">
        <v>84</v>
      </c>
    </row>
    <row r="40" spans="1:5" ht="12.75">
      <c r="A40" s="35" t="s">
        <v>56</v>
      </c>
      <c r="E40" s="40" t="s">
        <v>362</v>
      </c>
    </row>
    <row r="41" spans="1:5" ht="12.75">
      <c r="A41" t="s">
        <v>58</v>
      </c>
      <c r="E41" s="39" t="s">
        <v>59</v>
      </c>
    </row>
    <row r="42" spans="1:16" ht="12.75">
      <c r="A42" t="s">
        <v>50</v>
      </c>
      <c s="34" t="s">
        <v>86</v>
      </c>
      <c s="34" t="s">
        <v>363</v>
      </c>
      <c s="35" t="s">
        <v>5</v>
      </c>
      <c s="6" t="s">
        <v>364</v>
      </c>
      <c s="36" t="s">
        <v>70</v>
      </c>
      <c s="37">
        <v>1450</v>
      </c>
      <c s="36">
        <v>0</v>
      </c>
      <c s="36">
        <f>ROUND(G42*H42,6)</f>
      </c>
      <c r="L42" s="38">
        <v>0</v>
      </c>
      <c s="32">
        <f>ROUND(ROUND(L42,2)*ROUND(G42,3),2)</f>
      </c>
      <c s="36" t="s">
        <v>54</v>
      </c>
      <c>
        <f>(M42*21)/100</f>
      </c>
      <c t="s">
        <v>28</v>
      </c>
    </row>
    <row r="43" spans="1:5" ht="12.75">
      <c r="A43" s="35" t="s">
        <v>55</v>
      </c>
      <c r="E43" s="39" t="s">
        <v>364</v>
      </c>
    </row>
    <row r="44" spans="1:5" ht="12.75">
      <c r="A44" s="35" t="s">
        <v>56</v>
      </c>
      <c r="E44" s="40" t="s">
        <v>365</v>
      </c>
    </row>
    <row r="45" spans="1:5" ht="12.75">
      <c r="A45" t="s">
        <v>58</v>
      </c>
      <c r="E45" s="39" t="s">
        <v>59</v>
      </c>
    </row>
    <row r="46" spans="1:16" ht="12.75">
      <c r="A46" t="s">
        <v>50</v>
      </c>
      <c s="34" t="s">
        <v>90</v>
      </c>
      <c s="34" t="s">
        <v>87</v>
      </c>
      <c s="35" t="s">
        <v>5</v>
      </c>
      <c s="6" t="s">
        <v>88</v>
      </c>
      <c s="36" t="s">
        <v>53</v>
      </c>
      <c s="37">
        <v>6</v>
      </c>
      <c s="36">
        <v>0</v>
      </c>
      <c s="36">
        <f>ROUND(G46*H46,6)</f>
      </c>
      <c r="L46" s="38">
        <v>0</v>
      </c>
      <c s="32">
        <f>ROUND(ROUND(L46,2)*ROUND(G46,3),2)</f>
      </c>
      <c s="36" t="s">
        <v>54</v>
      </c>
      <c>
        <f>(M46*21)/100</f>
      </c>
      <c t="s">
        <v>28</v>
      </c>
    </row>
    <row r="47" spans="1:5" ht="12.75">
      <c r="A47" s="35" t="s">
        <v>55</v>
      </c>
      <c r="E47" s="39" t="s">
        <v>88</v>
      </c>
    </row>
    <row r="48" spans="1:5" ht="12.75">
      <c r="A48" s="35" t="s">
        <v>56</v>
      </c>
      <c r="E48" s="40" t="s">
        <v>113</v>
      </c>
    </row>
    <row r="49" spans="1:5" ht="12.75">
      <c r="A49" t="s">
        <v>58</v>
      </c>
      <c r="E49" s="39" t="s">
        <v>59</v>
      </c>
    </row>
    <row r="50" spans="1:16" ht="25.5">
      <c r="A50" t="s">
        <v>50</v>
      </c>
      <c s="34" t="s">
        <v>95</v>
      </c>
      <c s="34" t="s">
        <v>366</v>
      </c>
      <c s="35" t="s">
        <v>5</v>
      </c>
      <c s="6" t="s">
        <v>367</v>
      </c>
      <c s="36" t="s">
        <v>93</v>
      </c>
      <c s="37">
        <v>16</v>
      </c>
      <c s="36">
        <v>0</v>
      </c>
      <c s="36">
        <f>ROUND(G50*H50,6)</f>
      </c>
      <c r="L50" s="38">
        <v>0</v>
      </c>
      <c s="32">
        <f>ROUND(ROUND(L50,2)*ROUND(G50,3),2)</f>
      </c>
      <c s="36" t="s">
        <v>54</v>
      </c>
      <c>
        <f>(M50*21)/100</f>
      </c>
      <c t="s">
        <v>28</v>
      </c>
    </row>
    <row r="51" spans="1:5" ht="25.5">
      <c r="A51" s="35" t="s">
        <v>55</v>
      </c>
      <c r="E51" s="39" t="s">
        <v>367</v>
      </c>
    </row>
    <row r="52" spans="1:5" ht="12.75">
      <c r="A52" s="35" t="s">
        <v>56</v>
      </c>
      <c r="E52" s="40" t="s">
        <v>98</v>
      </c>
    </row>
    <row r="53" spans="1:5" ht="12.75">
      <c r="A53" t="s">
        <v>58</v>
      </c>
      <c r="E53" s="39" t="s">
        <v>59</v>
      </c>
    </row>
    <row r="54" spans="1:16" ht="12.75">
      <c r="A54" t="s">
        <v>50</v>
      </c>
      <c s="34" t="s">
        <v>99</v>
      </c>
      <c s="34" t="s">
        <v>91</v>
      </c>
      <c s="35" t="s">
        <v>5</v>
      </c>
      <c s="6" t="s">
        <v>92</v>
      </c>
      <c s="36" t="s">
        <v>93</v>
      </c>
      <c s="37">
        <v>125</v>
      </c>
      <c s="36">
        <v>0</v>
      </c>
      <c s="36">
        <f>ROUND(G54*H54,6)</f>
      </c>
      <c r="L54" s="38">
        <v>0</v>
      </c>
      <c s="32">
        <f>ROUND(ROUND(L54,2)*ROUND(G54,3),2)</f>
      </c>
      <c s="36" t="s">
        <v>54</v>
      </c>
      <c>
        <f>(M54*21)/100</f>
      </c>
      <c t="s">
        <v>28</v>
      </c>
    </row>
    <row r="55" spans="1:5" ht="12.75">
      <c r="A55" s="35" t="s">
        <v>55</v>
      </c>
      <c r="E55" s="39" t="s">
        <v>92</v>
      </c>
    </row>
    <row r="56" spans="1:5" ht="12.75">
      <c r="A56" s="35" t="s">
        <v>56</v>
      </c>
      <c r="E56" s="40" t="s">
        <v>368</v>
      </c>
    </row>
    <row r="57" spans="1:5" ht="12.75">
      <c r="A57" t="s">
        <v>58</v>
      </c>
      <c r="E57" s="39" t="s">
        <v>59</v>
      </c>
    </row>
    <row r="58" spans="1:16" ht="12.75">
      <c r="A58" t="s">
        <v>50</v>
      </c>
      <c s="34" t="s">
        <v>103</v>
      </c>
      <c s="34" t="s">
        <v>96</v>
      </c>
      <c s="35" t="s">
        <v>5</v>
      </c>
      <c s="6" t="s">
        <v>97</v>
      </c>
      <c s="36" t="s">
        <v>93</v>
      </c>
      <c s="37">
        <v>18</v>
      </c>
      <c s="36">
        <v>0</v>
      </c>
      <c s="36">
        <f>ROUND(G58*H58,6)</f>
      </c>
      <c r="L58" s="38">
        <v>0</v>
      </c>
      <c s="32">
        <f>ROUND(ROUND(L58,2)*ROUND(G58,3),2)</f>
      </c>
      <c s="36" t="s">
        <v>54</v>
      </c>
      <c>
        <f>(M58*21)/100</f>
      </c>
      <c t="s">
        <v>28</v>
      </c>
    </row>
    <row r="59" spans="1:5" ht="12.75">
      <c r="A59" s="35" t="s">
        <v>55</v>
      </c>
      <c r="E59" s="39" t="s">
        <v>97</v>
      </c>
    </row>
    <row r="60" spans="1:5" ht="12.75">
      <c r="A60" s="35" t="s">
        <v>56</v>
      </c>
      <c r="E60" s="40" t="s">
        <v>369</v>
      </c>
    </row>
    <row r="61" spans="1:5" ht="12.75">
      <c r="A61" t="s">
        <v>58</v>
      </c>
      <c r="E61" s="39" t="s">
        <v>59</v>
      </c>
    </row>
    <row r="62" spans="1:16" ht="25.5">
      <c r="A62" t="s">
        <v>50</v>
      </c>
      <c s="34" t="s">
        <v>106</v>
      </c>
      <c s="34" t="s">
        <v>100</v>
      </c>
      <c s="35" t="s">
        <v>5</v>
      </c>
      <c s="6" t="s">
        <v>101</v>
      </c>
      <c s="36" t="s">
        <v>93</v>
      </c>
      <c s="37">
        <v>94</v>
      </c>
      <c s="36">
        <v>0</v>
      </c>
      <c s="36">
        <f>ROUND(G62*H62,6)</f>
      </c>
      <c r="L62" s="38">
        <v>0</v>
      </c>
      <c s="32">
        <f>ROUND(ROUND(L62,2)*ROUND(G62,3),2)</f>
      </c>
      <c s="36" t="s">
        <v>54</v>
      </c>
      <c>
        <f>(M62*21)/100</f>
      </c>
      <c t="s">
        <v>28</v>
      </c>
    </row>
    <row r="63" spans="1:5" ht="25.5">
      <c r="A63" s="35" t="s">
        <v>55</v>
      </c>
      <c r="E63" s="39" t="s">
        <v>101</v>
      </c>
    </row>
    <row r="64" spans="1:5" ht="12.75">
      <c r="A64" s="35" t="s">
        <v>56</v>
      </c>
      <c r="E64" s="40" t="s">
        <v>94</v>
      </c>
    </row>
    <row r="65" spans="1:5" ht="12.75">
      <c r="A65" t="s">
        <v>58</v>
      </c>
      <c r="E65" s="39" t="s">
        <v>59</v>
      </c>
    </row>
    <row r="66" spans="1:16" ht="12.75">
      <c r="A66" t="s">
        <v>50</v>
      </c>
      <c s="34" t="s">
        <v>110</v>
      </c>
      <c s="34" t="s">
        <v>104</v>
      </c>
      <c s="35" t="s">
        <v>5</v>
      </c>
      <c s="6" t="s">
        <v>105</v>
      </c>
      <c s="36" t="s">
        <v>70</v>
      </c>
      <c s="37">
        <v>1310</v>
      </c>
      <c s="36">
        <v>0</v>
      </c>
      <c s="36">
        <f>ROUND(G66*H66,6)</f>
      </c>
      <c r="L66" s="38">
        <v>0</v>
      </c>
      <c s="32">
        <f>ROUND(ROUND(L66,2)*ROUND(G66,3),2)</f>
      </c>
      <c s="36" t="s">
        <v>54</v>
      </c>
      <c>
        <f>(M66*21)/100</f>
      </c>
      <c t="s">
        <v>28</v>
      </c>
    </row>
    <row r="67" spans="1:5" ht="12.75">
      <c r="A67" s="35" t="s">
        <v>55</v>
      </c>
      <c r="E67" s="39" t="s">
        <v>105</v>
      </c>
    </row>
    <row r="68" spans="1:5" ht="12.75">
      <c r="A68" s="35" t="s">
        <v>56</v>
      </c>
      <c r="E68" s="40" t="s">
        <v>362</v>
      </c>
    </row>
    <row r="69" spans="1:5" ht="12.75">
      <c r="A69" t="s">
        <v>58</v>
      </c>
      <c r="E69" s="39" t="s">
        <v>59</v>
      </c>
    </row>
    <row r="70" spans="1:16" ht="12.75">
      <c r="A70" t="s">
        <v>50</v>
      </c>
      <c s="34" t="s">
        <v>114</v>
      </c>
      <c s="34" t="s">
        <v>107</v>
      </c>
      <c s="35" t="s">
        <v>5</v>
      </c>
      <c s="6" t="s">
        <v>108</v>
      </c>
      <c s="36" t="s">
        <v>70</v>
      </c>
      <c s="37">
        <v>230</v>
      </c>
      <c s="36">
        <v>0</v>
      </c>
      <c s="36">
        <f>ROUND(G70*H70,6)</f>
      </c>
      <c r="L70" s="38">
        <v>0</v>
      </c>
      <c s="32">
        <f>ROUND(ROUND(L70,2)*ROUND(G70,3),2)</f>
      </c>
      <c s="36" t="s">
        <v>54</v>
      </c>
      <c>
        <f>(M70*21)/100</f>
      </c>
      <c t="s">
        <v>28</v>
      </c>
    </row>
    <row r="71" spans="1:5" ht="12.75">
      <c r="A71" s="35" t="s">
        <v>55</v>
      </c>
      <c r="E71" s="39" t="s">
        <v>108</v>
      </c>
    </row>
    <row r="72" spans="1:5" ht="12.75">
      <c r="A72" s="35" t="s">
        <v>56</v>
      </c>
      <c r="E72" s="40" t="s">
        <v>85</v>
      </c>
    </row>
    <row r="73" spans="1:5" ht="12.75">
      <c r="A73" t="s">
        <v>58</v>
      </c>
      <c r="E73" s="39" t="s">
        <v>59</v>
      </c>
    </row>
    <row r="74" spans="1:16" ht="12.75">
      <c r="A74" t="s">
        <v>50</v>
      </c>
      <c s="34" t="s">
        <v>118</v>
      </c>
      <c s="34" t="s">
        <v>111</v>
      </c>
      <c s="35" t="s">
        <v>5</v>
      </c>
      <c s="6" t="s">
        <v>112</v>
      </c>
      <c s="36" t="s">
        <v>93</v>
      </c>
      <c s="37">
        <v>8</v>
      </c>
      <c s="36">
        <v>0</v>
      </c>
      <c s="36">
        <f>ROUND(G74*H74,6)</f>
      </c>
      <c r="L74" s="38">
        <v>0</v>
      </c>
      <c s="32">
        <f>ROUND(ROUND(L74,2)*ROUND(G74,3),2)</f>
      </c>
      <c s="36" t="s">
        <v>54</v>
      </c>
      <c>
        <f>(M74*21)/100</f>
      </c>
      <c t="s">
        <v>28</v>
      </c>
    </row>
    <row r="75" spans="1:5" ht="12.75">
      <c r="A75" s="35" t="s">
        <v>55</v>
      </c>
      <c r="E75" s="39" t="s">
        <v>112</v>
      </c>
    </row>
    <row r="76" spans="1:5" ht="12.75">
      <c r="A76" s="35" t="s">
        <v>56</v>
      </c>
      <c r="E76" s="40" t="s">
        <v>358</v>
      </c>
    </row>
    <row r="77" spans="1:5" ht="12.75">
      <c r="A77" t="s">
        <v>58</v>
      </c>
      <c r="E77" s="39" t="s">
        <v>59</v>
      </c>
    </row>
    <row r="78" spans="1:16" ht="12.75">
      <c r="A78" t="s">
        <v>50</v>
      </c>
      <c s="34" t="s">
        <v>122</v>
      </c>
      <c s="34" t="s">
        <v>115</v>
      </c>
      <c s="35" t="s">
        <v>5</v>
      </c>
      <c s="6" t="s">
        <v>116</v>
      </c>
      <c s="36" t="s">
        <v>70</v>
      </c>
      <c s="37">
        <v>20</v>
      </c>
      <c s="36">
        <v>0</v>
      </c>
      <c s="36">
        <f>ROUND(G78*H78,6)</f>
      </c>
      <c r="L78" s="38">
        <v>0</v>
      </c>
      <c s="32">
        <f>ROUND(ROUND(L78,2)*ROUND(G78,3),2)</f>
      </c>
      <c s="36" t="s">
        <v>54</v>
      </c>
      <c>
        <f>(M78*21)/100</f>
      </c>
      <c t="s">
        <v>28</v>
      </c>
    </row>
    <row r="79" spans="1:5" ht="12.75">
      <c r="A79" s="35" t="s">
        <v>55</v>
      </c>
      <c r="E79" s="39" t="s">
        <v>116</v>
      </c>
    </row>
    <row r="80" spans="1:5" ht="12.75">
      <c r="A80" s="35" t="s">
        <v>56</v>
      </c>
      <c r="E80" s="40" t="s">
        <v>370</v>
      </c>
    </row>
    <row r="81" spans="1:5" ht="12.75">
      <c r="A81" t="s">
        <v>58</v>
      </c>
      <c r="E81" s="39" t="s">
        <v>59</v>
      </c>
    </row>
    <row r="82" spans="1:16" ht="25.5">
      <c r="A82" t="s">
        <v>50</v>
      </c>
      <c s="34" t="s">
        <v>127</v>
      </c>
      <c s="34" t="s">
        <v>119</v>
      </c>
      <c s="35" t="s">
        <v>5</v>
      </c>
      <c s="6" t="s">
        <v>120</v>
      </c>
      <c s="36" t="s">
        <v>93</v>
      </c>
      <c s="37">
        <v>2</v>
      </c>
      <c s="36">
        <v>0</v>
      </c>
      <c s="36">
        <f>ROUND(G82*H82,6)</f>
      </c>
      <c r="L82" s="38">
        <v>0</v>
      </c>
      <c s="32">
        <f>ROUND(ROUND(L82,2)*ROUND(G82,3),2)</f>
      </c>
      <c s="36" t="s">
        <v>54</v>
      </c>
      <c>
        <f>(M82*21)/100</f>
      </c>
      <c t="s">
        <v>28</v>
      </c>
    </row>
    <row r="83" spans="1:5" ht="25.5">
      <c r="A83" s="35" t="s">
        <v>55</v>
      </c>
      <c r="E83" s="39" t="s">
        <v>120</v>
      </c>
    </row>
    <row r="84" spans="1:5" ht="12.75">
      <c r="A84" s="35" t="s">
        <v>56</v>
      </c>
      <c r="E84" s="40" t="s">
        <v>338</v>
      </c>
    </row>
    <row r="85" spans="1:5" ht="12.75">
      <c r="A85" t="s">
        <v>58</v>
      </c>
      <c r="E85" s="39" t="s">
        <v>59</v>
      </c>
    </row>
    <row r="86" spans="1:16" ht="12.75">
      <c r="A86" t="s">
        <v>50</v>
      </c>
      <c s="34" t="s">
        <v>131</v>
      </c>
      <c s="34" t="s">
        <v>123</v>
      </c>
      <c s="35" t="s">
        <v>5</v>
      </c>
      <c s="6" t="s">
        <v>124</v>
      </c>
      <c s="36" t="s">
        <v>125</v>
      </c>
      <c s="37">
        <v>41</v>
      </c>
      <c s="36">
        <v>0</v>
      </c>
      <c s="36">
        <f>ROUND(G86*H86,6)</f>
      </c>
      <c r="L86" s="38">
        <v>0</v>
      </c>
      <c s="32">
        <f>ROUND(ROUND(L86,2)*ROUND(G86,3),2)</f>
      </c>
      <c s="36" t="s">
        <v>54</v>
      </c>
      <c>
        <f>(M86*21)/100</f>
      </c>
      <c t="s">
        <v>28</v>
      </c>
    </row>
    <row r="87" spans="1:5" ht="12.75">
      <c r="A87" s="35" t="s">
        <v>55</v>
      </c>
      <c r="E87" s="39" t="s">
        <v>124</v>
      </c>
    </row>
    <row r="88" spans="1:5" ht="12.75">
      <c r="A88" s="35" t="s">
        <v>56</v>
      </c>
      <c r="E88" s="40" t="s">
        <v>371</v>
      </c>
    </row>
    <row r="89" spans="1:5" ht="12.75">
      <c r="A89" t="s">
        <v>58</v>
      </c>
      <c r="E89" s="39" t="s">
        <v>59</v>
      </c>
    </row>
    <row r="90" spans="1:16" ht="12.75">
      <c r="A90" t="s">
        <v>50</v>
      </c>
      <c s="34" t="s">
        <v>135</v>
      </c>
      <c s="34" t="s">
        <v>128</v>
      </c>
      <c s="35" t="s">
        <v>5</v>
      </c>
      <c s="6" t="s">
        <v>129</v>
      </c>
      <c s="36" t="s">
        <v>125</v>
      </c>
      <c s="37">
        <v>23</v>
      </c>
      <c s="36">
        <v>0</v>
      </c>
      <c s="36">
        <f>ROUND(G90*H90,6)</f>
      </c>
      <c r="L90" s="38">
        <v>0</v>
      </c>
      <c s="32">
        <f>ROUND(ROUND(L90,2)*ROUND(G90,3),2)</f>
      </c>
      <c s="36" t="s">
        <v>54</v>
      </c>
      <c>
        <f>(M90*21)/100</f>
      </c>
      <c t="s">
        <v>28</v>
      </c>
    </row>
    <row r="91" spans="1:5" ht="12.75">
      <c r="A91" s="35" t="s">
        <v>55</v>
      </c>
      <c r="E91" s="39" t="s">
        <v>129</v>
      </c>
    </row>
    <row r="92" spans="1:5" ht="12.75">
      <c r="A92" s="35" t="s">
        <v>56</v>
      </c>
      <c r="E92" s="40" t="s">
        <v>372</v>
      </c>
    </row>
    <row r="93" spans="1:5" ht="12.75">
      <c r="A93" t="s">
        <v>58</v>
      </c>
      <c r="E93" s="39" t="s">
        <v>59</v>
      </c>
    </row>
    <row r="94" spans="1:16" ht="12.75">
      <c r="A94" t="s">
        <v>50</v>
      </c>
      <c s="34" t="s">
        <v>139</v>
      </c>
      <c s="34" t="s">
        <v>132</v>
      </c>
      <c s="35" t="s">
        <v>5</v>
      </c>
      <c s="6" t="s">
        <v>133</v>
      </c>
      <c s="36" t="s">
        <v>125</v>
      </c>
      <c s="37">
        <v>15</v>
      </c>
      <c s="36">
        <v>0</v>
      </c>
      <c s="36">
        <f>ROUND(G94*H94,6)</f>
      </c>
      <c r="L94" s="38">
        <v>0</v>
      </c>
      <c s="32">
        <f>ROUND(ROUND(L94,2)*ROUND(G94,3),2)</f>
      </c>
      <c s="36" t="s">
        <v>54</v>
      </c>
      <c>
        <f>(M94*21)/100</f>
      </c>
      <c t="s">
        <v>28</v>
      </c>
    </row>
    <row r="95" spans="1:5" ht="12.75">
      <c r="A95" s="35" t="s">
        <v>55</v>
      </c>
      <c r="E95" s="39" t="s">
        <v>133</v>
      </c>
    </row>
    <row r="96" spans="1:5" ht="12.75">
      <c r="A96" s="35" t="s">
        <v>56</v>
      </c>
      <c r="E96" s="40" t="s">
        <v>373</v>
      </c>
    </row>
    <row r="97" spans="1:5" ht="12.75">
      <c r="A97" t="s">
        <v>58</v>
      </c>
      <c r="E97" s="39" t="s">
        <v>59</v>
      </c>
    </row>
    <row r="98" spans="1:16" ht="12.75">
      <c r="A98" t="s">
        <v>50</v>
      </c>
      <c s="34" t="s">
        <v>142</v>
      </c>
      <c s="34" t="s">
        <v>136</v>
      </c>
      <c s="35" t="s">
        <v>5</v>
      </c>
      <c s="6" t="s">
        <v>137</v>
      </c>
      <c s="36" t="s">
        <v>125</v>
      </c>
      <c s="37">
        <v>631</v>
      </c>
      <c s="36">
        <v>0</v>
      </c>
      <c s="36">
        <f>ROUND(G98*H98,6)</f>
      </c>
      <c r="L98" s="38">
        <v>0</v>
      </c>
      <c s="32">
        <f>ROUND(ROUND(L98,2)*ROUND(G98,3),2)</f>
      </c>
      <c s="36" t="s">
        <v>54</v>
      </c>
      <c>
        <f>(M98*21)/100</f>
      </c>
      <c t="s">
        <v>28</v>
      </c>
    </row>
    <row r="99" spans="1:5" ht="12.75">
      <c r="A99" s="35" t="s">
        <v>55</v>
      </c>
      <c r="E99" s="39" t="s">
        <v>137</v>
      </c>
    </row>
    <row r="100" spans="1:5" ht="12.75">
      <c r="A100" s="35" t="s">
        <v>56</v>
      </c>
      <c r="E100" s="40" t="s">
        <v>374</v>
      </c>
    </row>
    <row r="101" spans="1:5" ht="12.75">
      <c r="A101" t="s">
        <v>58</v>
      </c>
      <c r="E101" s="39" t="s">
        <v>59</v>
      </c>
    </row>
    <row r="102" spans="1:16" ht="12.75">
      <c r="A102" t="s">
        <v>50</v>
      </c>
      <c s="34" t="s">
        <v>146</v>
      </c>
      <c s="34" t="s">
        <v>140</v>
      </c>
      <c s="35" t="s">
        <v>5</v>
      </c>
      <c s="6" t="s">
        <v>141</v>
      </c>
      <c s="36" t="s">
        <v>125</v>
      </c>
      <c s="37">
        <v>41</v>
      </c>
      <c s="36">
        <v>0</v>
      </c>
      <c s="36">
        <f>ROUND(G102*H102,6)</f>
      </c>
      <c r="L102" s="38">
        <v>0</v>
      </c>
      <c s="32">
        <f>ROUND(ROUND(L102,2)*ROUND(G102,3),2)</f>
      </c>
      <c s="36" t="s">
        <v>54</v>
      </c>
      <c>
        <f>(M102*21)/100</f>
      </c>
      <c t="s">
        <v>28</v>
      </c>
    </row>
    <row r="103" spans="1:5" ht="12.75">
      <c r="A103" s="35" t="s">
        <v>55</v>
      </c>
      <c r="E103" s="39" t="s">
        <v>141</v>
      </c>
    </row>
    <row r="104" spans="1:5" ht="12.75">
      <c r="A104" s="35" t="s">
        <v>56</v>
      </c>
      <c r="E104" s="40" t="s">
        <v>371</v>
      </c>
    </row>
    <row r="105" spans="1:5" ht="12.75">
      <c r="A105" t="s">
        <v>58</v>
      </c>
      <c r="E105" s="39" t="s">
        <v>59</v>
      </c>
    </row>
    <row r="106" spans="1:16" ht="12.75">
      <c r="A106" t="s">
        <v>50</v>
      </c>
      <c s="34" t="s">
        <v>149</v>
      </c>
      <c s="34" t="s">
        <v>147</v>
      </c>
      <c s="35" t="s">
        <v>5</v>
      </c>
      <c s="6" t="s">
        <v>148</v>
      </c>
      <c s="36" t="s">
        <v>125</v>
      </c>
      <c s="37">
        <v>23</v>
      </c>
      <c s="36">
        <v>0</v>
      </c>
      <c s="36">
        <f>ROUND(G106*H106,6)</f>
      </c>
      <c r="L106" s="38">
        <v>0</v>
      </c>
      <c s="32">
        <f>ROUND(ROUND(L106,2)*ROUND(G106,3),2)</f>
      </c>
      <c s="36" t="s">
        <v>54</v>
      </c>
      <c>
        <f>(M106*21)/100</f>
      </c>
      <c t="s">
        <v>28</v>
      </c>
    </row>
    <row r="107" spans="1:5" ht="12.75">
      <c r="A107" s="35" t="s">
        <v>55</v>
      </c>
      <c r="E107" s="39" t="s">
        <v>148</v>
      </c>
    </row>
    <row r="108" spans="1:5" ht="12.75">
      <c r="A108" s="35" t="s">
        <v>56</v>
      </c>
      <c r="E108" s="40" t="s">
        <v>372</v>
      </c>
    </row>
    <row r="109" spans="1:5" ht="12.75">
      <c r="A109" t="s">
        <v>58</v>
      </c>
      <c r="E109" s="39" t="s">
        <v>59</v>
      </c>
    </row>
    <row r="110" spans="1:16" ht="12.75">
      <c r="A110" t="s">
        <v>50</v>
      </c>
      <c s="34" t="s">
        <v>153</v>
      </c>
      <c s="34" t="s">
        <v>154</v>
      </c>
      <c s="35" t="s">
        <v>5</v>
      </c>
      <c s="6" t="s">
        <v>155</v>
      </c>
      <c s="36" t="s">
        <v>125</v>
      </c>
      <c s="37">
        <v>15</v>
      </c>
      <c s="36">
        <v>0</v>
      </c>
      <c s="36">
        <f>ROUND(G110*H110,6)</f>
      </c>
      <c r="L110" s="38">
        <v>0</v>
      </c>
      <c s="32">
        <f>ROUND(ROUND(L110,2)*ROUND(G110,3),2)</f>
      </c>
      <c s="36" t="s">
        <v>54</v>
      </c>
      <c>
        <f>(M110*21)/100</f>
      </c>
      <c t="s">
        <v>28</v>
      </c>
    </row>
    <row r="111" spans="1:5" ht="12.75">
      <c r="A111" s="35" t="s">
        <v>55</v>
      </c>
      <c r="E111" s="39" t="s">
        <v>155</v>
      </c>
    </row>
    <row r="112" spans="1:5" ht="12.75">
      <c r="A112" s="35" t="s">
        <v>56</v>
      </c>
      <c r="E112" s="40" t="s">
        <v>373</v>
      </c>
    </row>
    <row r="113" spans="1:5" ht="12.75">
      <c r="A113" t="s">
        <v>58</v>
      </c>
      <c r="E113" s="39" t="s">
        <v>59</v>
      </c>
    </row>
    <row r="114" spans="1:16" ht="12.75">
      <c r="A114" t="s">
        <v>50</v>
      </c>
      <c s="34" t="s">
        <v>156</v>
      </c>
      <c s="34" t="s">
        <v>160</v>
      </c>
      <c s="35" t="s">
        <v>5</v>
      </c>
      <c s="6" t="s">
        <v>161</v>
      </c>
      <c s="36" t="s">
        <v>125</v>
      </c>
      <c s="37">
        <v>631</v>
      </c>
      <c s="36">
        <v>0</v>
      </c>
      <c s="36">
        <f>ROUND(G114*H114,6)</f>
      </c>
      <c r="L114" s="38">
        <v>0</v>
      </c>
      <c s="32">
        <f>ROUND(ROUND(L114,2)*ROUND(G114,3),2)</f>
      </c>
      <c s="36" t="s">
        <v>54</v>
      </c>
      <c>
        <f>(M114*21)/100</f>
      </c>
      <c t="s">
        <v>28</v>
      </c>
    </row>
    <row r="115" spans="1:5" ht="12.75">
      <c r="A115" s="35" t="s">
        <v>55</v>
      </c>
      <c r="E115" s="39" t="s">
        <v>161</v>
      </c>
    </row>
    <row r="116" spans="1:5" ht="12.75">
      <c r="A116" s="35" t="s">
        <v>56</v>
      </c>
      <c r="E116" s="40" t="s">
        <v>374</v>
      </c>
    </row>
    <row r="117" spans="1:5" ht="12.75">
      <c r="A117" t="s">
        <v>58</v>
      </c>
      <c r="E117" s="39" t="s">
        <v>59</v>
      </c>
    </row>
    <row r="118" spans="1:16" ht="12.75">
      <c r="A118" t="s">
        <v>50</v>
      </c>
      <c s="34" t="s">
        <v>159</v>
      </c>
      <c s="34" t="s">
        <v>167</v>
      </c>
      <c s="35" t="s">
        <v>5</v>
      </c>
      <c s="6" t="s">
        <v>168</v>
      </c>
      <c s="36" t="s">
        <v>70</v>
      </c>
      <c s="37">
        <v>5</v>
      </c>
      <c s="36">
        <v>0</v>
      </c>
      <c s="36">
        <f>ROUND(G118*H118,6)</f>
      </c>
      <c r="L118" s="38">
        <v>0</v>
      </c>
      <c s="32">
        <f>ROUND(ROUND(L118,2)*ROUND(G118,3),2)</f>
      </c>
      <c s="36" t="s">
        <v>54</v>
      </c>
      <c>
        <f>(M118*21)/100</f>
      </c>
      <c t="s">
        <v>28</v>
      </c>
    </row>
    <row r="119" spans="1:5" ht="12.75">
      <c r="A119" s="35" t="s">
        <v>55</v>
      </c>
      <c r="E119" s="39" t="s">
        <v>168</v>
      </c>
    </row>
    <row r="120" spans="1:5" ht="12.75">
      <c r="A120" s="35" t="s">
        <v>56</v>
      </c>
      <c r="E120" s="40" t="s">
        <v>375</v>
      </c>
    </row>
    <row r="121" spans="1:5" ht="12.75">
      <c r="A121" t="s">
        <v>58</v>
      </c>
      <c r="E121" s="39" t="s">
        <v>59</v>
      </c>
    </row>
    <row r="122" spans="1:16" ht="12.75">
      <c r="A122" t="s">
        <v>50</v>
      </c>
      <c s="34" t="s">
        <v>162</v>
      </c>
      <c s="34" t="s">
        <v>171</v>
      </c>
      <c s="35" t="s">
        <v>5</v>
      </c>
      <c s="6" t="s">
        <v>172</v>
      </c>
      <c s="36" t="s">
        <v>70</v>
      </c>
      <c s="37">
        <v>5</v>
      </c>
      <c s="36">
        <v>0</v>
      </c>
      <c s="36">
        <f>ROUND(G122*H122,6)</f>
      </c>
      <c r="L122" s="38">
        <v>0</v>
      </c>
      <c s="32">
        <f>ROUND(ROUND(L122,2)*ROUND(G122,3),2)</f>
      </c>
      <c s="36" t="s">
        <v>54</v>
      </c>
      <c>
        <f>(M122*21)/100</f>
      </c>
      <c t="s">
        <v>28</v>
      </c>
    </row>
    <row r="123" spans="1:5" ht="12.75">
      <c r="A123" s="35" t="s">
        <v>55</v>
      </c>
      <c r="E123" s="39" t="s">
        <v>172</v>
      </c>
    </row>
    <row r="124" spans="1:5" ht="12.75">
      <c r="A124" s="35" t="s">
        <v>56</v>
      </c>
      <c r="E124" s="40" t="s">
        <v>375</v>
      </c>
    </row>
    <row r="125" spans="1:5" ht="12.75">
      <c r="A125" t="s">
        <v>58</v>
      </c>
      <c r="E125" s="39" t="s">
        <v>59</v>
      </c>
    </row>
    <row r="126" spans="1:16" ht="12.75">
      <c r="A126" t="s">
        <v>50</v>
      </c>
      <c s="34" t="s">
        <v>166</v>
      </c>
      <c s="34" t="s">
        <v>174</v>
      </c>
      <c s="35" t="s">
        <v>5</v>
      </c>
      <c s="6" t="s">
        <v>175</v>
      </c>
      <c s="36" t="s">
        <v>70</v>
      </c>
      <c s="37">
        <v>5</v>
      </c>
      <c s="36">
        <v>0</v>
      </c>
      <c s="36">
        <f>ROUND(G126*H126,6)</f>
      </c>
      <c r="L126" s="38">
        <v>0</v>
      </c>
      <c s="32">
        <f>ROUND(ROUND(L126,2)*ROUND(G126,3),2)</f>
      </c>
      <c s="36" t="s">
        <v>54</v>
      </c>
      <c>
        <f>(M126*21)/100</f>
      </c>
      <c t="s">
        <v>28</v>
      </c>
    </row>
    <row r="127" spans="1:5" ht="12.75">
      <c r="A127" s="35" t="s">
        <v>55</v>
      </c>
      <c r="E127" s="39" t="s">
        <v>175</v>
      </c>
    </row>
    <row r="128" spans="1:5" ht="12.75">
      <c r="A128" s="35" t="s">
        <v>56</v>
      </c>
      <c r="E128" s="40" t="s">
        <v>375</v>
      </c>
    </row>
    <row r="129" spans="1:5" ht="12.75">
      <c r="A129" t="s">
        <v>58</v>
      </c>
      <c r="E129" s="39" t="s">
        <v>59</v>
      </c>
    </row>
    <row r="130" spans="1:16" ht="12.75">
      <c r="A130" t="s">
        <v>50</v>
      </c>
      <c s="34" t="s">
        <v>170</v>
      </c>
      <c s="34" t="s">
        <v>376</v>
      </c>
      <c s="35" t="s">
        <v>5</v>
      </c>
      <c s="6" t="s">
        <v>377</v>
      </c>
      <c s="36" t="s">
        <v>70</v>
      </c>
      <c s="37">
        <v>55</v>
      </c>
      <c s="36">
        <v>0</v>
      </c>
      <c s="36">
        <f>ROUND(G130*H130,6)</f>
      </c>
      <c r="L130" s="38">
        <v>0</v>
      </c>
      <c s="32">
        <f>ROUND(ROUND(L130,2)*ROUND(G130,3),2)</f>
      </c>
      <c s="36" t="s">
        <v>54</v>
      </c>
      <c>
        <f>(M130*21)/100</f>
      </c>
      <c t="s">
        <v>28</v>
      </c>
    </row>
    <row r="131" spans="1:5" ht="12.75">
      <c r="A131" s="35" t="s">
        <v>55</v>
      </c>
      <c r="E131" s="39" t="s">
        <v>377</v>
      </c>
    </row>
    <row r="132" spans="1:5" ht="12.75">
      <c r="A132" s="35" t="s">
        <v>56</v>
      </c>
      <c r="E132" s="40" t="s">
        <v>378</v>
      </c>
    </row>
    <row r="133" spans="1:5" ht="12.75">
      <c r="A133" t="s">
        <v>58</v>
      </c>
      <c r="E133" s="39" t="s">
        <v>59</v>
      </c>
    </row>
    <row r="134" spans="1:16" ht="12.75">
      <c r="A134" t="s">
        <v>50</v>
      </c>
      <c s="34" t="s">
        <v>173</v>
      </c>
      <c s="34" t="s">
        <v>379</v>
      </c>
      <c s="35" t="s">
        <v>5</v>
      </c>
      <c s="6" t="s">
        <v>380</v>
      </c>
      <c s="36" t="s">
        <v>70</v>
      </c>
      <c s="37">
        <v>55</v>
      </c>
      <c s="36">
        <v>0</v>
      </c>
      <c s="36">
        <f>ROUND(G134*H134,6)</f>
      </c>
      <c r="L134" s="38">
        <v>0</v>
      </c>
      <c s="32">
        <f>ROUND(ROUND(L134,2)*ROUND(G134,3),2)</f>
      </c>
      <c s="36" t="s">
        <v>54</v>
      </c>
      <c>
        <f>(M134*21)/100</f>
      </c>
      <c t="s">
        <v>28</v>
      </c>
    </row>
    <row r="135" spans="1:5" ht="12.75">
      <c r="A135" s="35" t="s">
        <v>55</v>
      </c>
      <c r="E135" s="39" t="s">
        <v>380</v>
      </c>
    </row>
    <row r="136" spans="1:5" ht="12.75">
      <c r="A136" s="35" t="s">
        <v>56</v>
      </c>
      <c r="E136" s="40" t="s">
        <v>378</v>
      </c>
    </row>
    <row r="137" spans="1:5" ht="12.75">
      <c r="A137" t="s">
        <v>58</v>
      </c>
      <c r="E137" s="39" t="s">
        <v>59</v>
      </c>
    </row>
    <row r="138" spans="1:16" ht="25.5">
      <c r="A138" t="s">
        <v>50</v>
      </c>
      <c s="34" t="s">
        <v>177</v>
      </c>
      <c s="34" t="s">
        <v>381</v>
      </c>
      <c s="35" t="s">
        <v>5</v>
      </c>
      <c s="6" t="s">
        <v>382</v>
      </c>
      <c s="36" t="s">
        <v>93</v>
      </c>
      <c s="37">
        <v>1</v>
      </c>
      <c s="36">
        <v>0</v>
      </c>
      <c s="36">
        <f>ROUND(G138*H138,6)</f>
      </c>
      <c r="L138" s="38">
        <v>0</v>
      </c>
      <c s="32">
        <f>ROUND(ROUND(L138,2)*ROUND(G138,3),2)</f>
      </c>
      <c s="36" t="s">
        <v>54</v>
      </c>
      <c>
        <f>(M138*21)/100</f>
      </c>
      <c t="s">
        <v>28</v>
      </c>
    </row>
    <row r="139" spans="1:5" ht="25.5">
      <c r="A139" s="35" t="s">
        <v>55</v>
      </c>
      <c r="E139" s="39" t="s">
        <v>382</v>
      </c>
    </row>
    <row r="140" spans="1:5" ht="12.75">
      <c r="A140" s="35" t="s">
        <v>56</v>
      </c>
      <c r="E140" s="40" t="s">
        <v>383</v>
      </c>
    </row>
    <row r="141" spans="1:5" ht="12.75">
      <c r="A141" t="s">
        <v>58</v>
      </c>
      <c r="E141" s="39" t="s">
        <v>59</v>
      </c>
    </row>
    <row r="142" spans="1:16" ht="25.5">
      <c r="A142" t="s">
        <v>50</v>
      </c>
      <c s="34" t="s">
        <v>181</v>
      </c>
      <c s="34" t="s">
        <v>384</v>
      </c>
      <c s="35" t="s">
        <v>5</v>
      </c>
      <c s="6" t="s">
        <v>385</v>
      </c>
      <c s="36" t="s">
        <v>93</v>
      </c>
      <c s="37">
        <v>1</v>
      </c>
      <c s="36">
        <v>0</v>
      </c>
      <c s="36">
        <f>ROUND(G142*H142,6)</f>
      </c>
      <c r="L142" s="38">
        <v>0</v>
      </c>
      <c s="32">
        <f>ROUND(ROUND(L142,2)*ROUND(G142,3),2)</f>
      </c>
      <c s="36" t="s">
        <v>54</v>
      </c>
      <c>
        <f>(M142*21)/100</f>
      </c>
      <c t="s">
        <v>28</v>
      </c>
    </row>
    <row r="143" spans="1:5" ht="25.5">
      <c r="A143" s="35" t="s">
        <v>55</v>
      </c>
      <c r="E143" s="39" t="s">
        <v>385</v>
      </c>
    </row>
    <row r="144" spans="1:5" ht="12.75">
      <c r="A144" s="35" t="s">
        <v>56</v>
      </c>
      <c r="E144" s="40" t="s">
        <v>383</v>
      </c>
    </row>
    <row r="145" spans="1:5" ht="12.75">
      <c r="A145" t="s">
        <v>58</v>
      </c>
      <c r="E145" s="39" t="s">
        <v>59</v>
      </c>
    </row>
    <row r="146" spans="1:16" ht="12.75">
      <c r="A146" t="s">
        <v>50</v>
      </c>
      <c s="34" t="s">
        <v>184</v>
      </c>
      <c s="34" t="s">
        <v>386</v>
      </c>
      <c s="35" t="s">
        <v>5</v>
      </c>
      <c s="6" t="s">
        <v>387</v>
      </c>
      <c s="36" t="s">
        <v>93</v>
      </c>
      <c s="37">
        <v>1</v>
      </c>
      <c s="36">
        <v>0</v>
      </c>
      <c s="36">
        <f>ROUND(G146*H146,6)</f>
      </c>
      <c r="L146" s="38">
        <v>0</v>
      </c>
      <c s="32">
        <f>ROUND(ROUND(L146,2)*ROUND(G146,3),2)</f>
      </c>
      <c s="36" t="s">
        <v>54</v>
      </c>
      <c>
        <f>(M146*21)/100</f>
      </c>
      <c t="s">
        <v>28</v>
      </c>
    </row>
    <row r="147" spans="1:5" ht="12.75">
      <c r="A147" s="35" t="s">
        <v>55</v>
      </c>
      <c r="E147" s="39" t="s">
        <v>387</v>
      </c>
    </row>
    <row r="148" spans="1:5" ht="12.75">
      <c r="A148" s="35" t="s">
        <v>56</v>
      </c>
      <c r="E148" s="40" t="s">
        <v>383</v>
      </c>
    </row>
    <row r="149" spans="1:5" ht="12.75">
      <c r="A149" t="s">
        <v>58</v>
      </c>
      <c r="E149" s="39" t="s">
        <v>59</v>
      </c>
    </row>
    <row r="150" spans="1:16" ht="12.75">
      <c r="A150" t="s">
        <v>50</v>
      </c>
      <c s="34" t="s">
        <v>188</v>
      </c>
      <c s="34" t="s">
        <v>388</v>
      </c>
      <c s="35" t="s">
        <v>5</v>
      </c>
      <c s="6" t="s">
        <v>389</v>
      </c>
      <c s="36" t="s">
        <v>93</v>
      </c>
      <c s="37">
        <v>1</v>
      </c>
      <c s="36">
        <v>0</v>
      </c>
      <c s="36">
        <f>ROUND(G150*H150,6)</f>
      </c>
      <c r="L150" s="38">
        <v>0</v>
      </c>
      <c s="32">
        <f>ROUND(ROUND(L150,2)*ROUND(G150,3),2)</f>
      </c>
      <c s="36" t="s">
        <v>54</v>
      </c>
      <c>
        <f>(M150*21)/100</f>
      </c>
      <c t="s">
        <v>28</v>
      </c>
    </row>
    <row r="151" spans="1:5" ht="12.75">
      <c r="A151" s="35" t="s">
        <v>55</v>
      </c>
      <c r="E151" s="39" t="s">
        <v>389</v>
      </c>
    </row>
    <row r="152" spans="1:5" ht="12.75">
      <c r="A152" s="35" t="s">
        <v>56</v>
      </c>
      <c r="E152" s="40" t="s">
        <v>383</v>
      </c>
    </row>
    <row r="153" spans="1:5" ht="12.75">
      <c r="A153" t="s">
        <v>58</v>
      </c>
      <c r="E153" s="39" t="s">
        <v>59</v>
      </c>
    </row>
    <row r="154" spans="1:16" ht="25.5">
      <c r="A154" t="s">
        <v>50</v>
      </c>
      <c s="34" t="s">
        <v>192</v>
      </c>
      <c s="34" t="s">
        <v>390</v>
      </c>
      <c s="35" t="s">
        <v>5</v>
      </c>
      <c s="6" t="s">
        <v>391</v>
      </c>
      <c s="36" t="s">
        <v>93</v>
      </c>
      <c s="37">
        <v>1</v>
      </c>
      <c s="36">
        <v>0</v>
      </c>
      <c s="36">
        <f>ROUND(G154*H154,6)</f>
      </c>
      <c r="L154" s="38">
        <v>0</v>
      </c>
      <c s="32">
        <f>ROUND(ROUND(L154,2)*ROUND(G154,3),2)</f>
      </c>
      <c s="36" t="s">
        <v>54</v>
      </c>
      <c>
        <f>(M154*21)/100</f>
      </c>
      <c t="s">
        <v>28</v>
      </c>
    </row>
    <row r="155" spans="1:5" ht="25.5">
      <c r="A155" s="35" t="s">
        <v>55</v>
      </c>
      <c r="E155" s="39" t="s">
        <v>391</v>
      </c>
    </row>
    <row r="156" spans="1:5" ht="12.75">
      <c r="A156" s="35" t="s">
        <v>56</v>
      </c>
      <c r="E156" s="40" t="s">
        <v>383</v>
      </c>
    </row>
    <row r="157" spans="1:5" ht="12.75">
      <c r="A157" t="s">
        <v>58</v>
      </c>
      <c r="E157" s="39" t="s">
        <v>59</v>
      </c>
    </row>
    <row r="158" spans="1:16" ht="25.5">
      <c r="A158" t="s">
        <v>50</v>
      </c>
      <c s="34" t="s">
        <v>197</v>
      </c>
      <c s="34" t="s">
        <v>392</v>
      </c>
      <c s="35" t="s">
        <v>5</v>
      </c>
      <c s="6" t="s">
        <v>393</v>
      </c>
      <c s="36" t="s">
        <v>93</v>
      </c>
      <c s="37">
        <v>1</v>
      </c>
      <c s="36">
        <v>0</v>
      </c>
      <c s="36">
        <f>ROUND(G158*H158,6)</f>
      </c>
      <c r="L158" s="38">
        <v>0</v>
      </c>
      <c s="32">
        <f>ROUND(ROUND(L158,2)*ROUND(G158,3),2)</f>
      </c>
      <c s="36" t="s">
        <v>54</v>
      </c>
      <c>
        <f>(M158*21)/100</f>
      </c>
      <c t="s">
        <v>28</v>
      </c>
    </row>
    <row r="159" spans="1:5" ht="25.5">
      <c r="A159" s="35" t="s">
        <v>55</v>
      </c>
      <c r="E159" s="39" t="s">
        <v>393</v>
      </c>
    </row>
    <row r="160" spans="1:5" ht="12.75">
      <c r="A160" s="35" t="s">
        <v>56</v>
      </c>
      <c r="E160" s="40" t="s">
        <v>383</v>
      </c>
    </row>
    <row r="161" spans="1:5" ht="12.75">
      <c r="A161" t="s">
        <v>58</v>
      </c>
      <c r="E161" s="39" t="s">
        <v>59</v>
      </c>
    </row>
    <row r="162" spans="1:16" ht="12.75">
      <c r="A162" t="s">
        <v>50</v>
      </c>
      <c s="34" t="s">
        <v>201</v>
      </c>
      <c s="34" t="s">
        <v>394</v>
      </c>
      <c s="35" t="s">
        <v>5</v>
      </c>
      <c s="6" t="s">
        <v>395</v>
      </c>
      <c s="36" t="s">
        <v>93</v>
      </c>
      <c s="37">
        <v>1</v>
      </c>
      <c s="36">
        <v>0</v>
      </c>
      <c s="36">
        <f>ROUND(G162*H162,6)</f>
      </c>
      <c r="L162" s="38">
        <v>0</v>
      </c>
      <c s="32">
        <f>ROUND(ROUND(L162,2)*ROUND(G162,3),2)</f>
      </c>
      <c s="36" t="s">
        <v>54</v>
      </c>
      <c>
        <f>(M162*21)/100</f>
      </c>
      <c t="s">
        <v>28</v>
      </c>
    </row>
    <row r="163" spans="1:5" ht="12.75">
      <c r="A163" s="35" t="s">
        <v>55</v>
      </c>
      <c r="E163" s="39" t="s">
        <v>395</v>
      </c>
    </row>
    <row r="164" spans="1:5" ht="12.75">
      <c r="A164" s="35" t="s">
        <v>56</v>
      </c>
      <c r="E164" s="40" t="s">
        <v>383</v>
      </c>
    </row>
    <row r="165" spans="1:5" ht="12.75">
      <c r="A165" t="s">
        <v>58</v>
      </c>
      <c r="E165" s="39" t="s">
        <v>59</v>
      </c>
    </row>
    <row r="166" spans="1:16" ht="12.75">
      <c r="A166" t="s">
        <v>50</v>
      </c>
      <c s="34" t="s">
        <v>206</v>
      </c>
      <c s="34" t="s">
        <v>396</v>
      </c>
      <c s="35" t="s">
        <v>5</v>
      </c>
      <c s="6" t="s">
        <v>397</v>
      </c>
      <c s="36" t="s">
        <v>93</v>
      </c>
      <c s="37">
        <v>1</v>
      </c>
      <c s="36">
        <v>0</v>
      </c>
      <c s="36">
        <f>ROUND(G166*H166,6)</f>
      </c>
      <c r="L166" s="38">
        <v>0</v>
      </c>
      <c s="32">
        <f>ROUND(ROUND(L166,2)*ROUND(G166,3),2)</f>
      </c>
      <c s="36" t="s">
        <v>54</v>
      </c>
      <c>
        <f>(M166*21)/100</f>
      </c>
      <c t="s">
        <v>28</v>
      </c>
    </row>
    <row r="167" spans="1:5" ht="12.75">
      <c r="A167" s="35" t="s">
        <v>55</v>
      </c>
      <c r="E167" s="39" t="s">
        <v>397</v>
      </c>
    </row>
    <row r="168" spans="1:5" ht="12.75">
      <c r="A168" s="35" t="s">
        <v>56</v>
      </c>
      <c r="E168" s="40" t="s">
        <v>383</v>
      </c>
    </row>
    <row r="169" spans="1:5" ht="12.75">
      <c r="A169" t="s">
        <v>58</v>
      </c>
      <c r="E169" s="39" t="s">
        <v>59</v>
      </c>
    </row>
    <row r="170" spans="1:16" ht="12.75">
      <c r="A170" t="s">
        <v>50</v>
      </c>
      <c s="34" t="s">
        <v>210</v>
      </c>
      <c s="34" t="s">
        <v>398</v>
      </c>
      <c s="35" t="s">
        <v>5</v>
      </c>
      <c s="6" t="s">
        <v>399</v>
      </c>
      <c s="36" t="s">
        <v>93</v>
      </c>
      <c s="37">
        <v>2</v>
      </c>
      <c s="36">
        <v>0</v>
      </c>
      <c s="36">
        <f>ROUND(G170*H170,6)</f>
      </c>
      <c r="L170" s="38">
        <v>0</v>
      </c>
      <c s="32">
        <f>ROUND(ROUND(L170,2)*ROUND(G170,3),2)</f>
      </c>
      <c s="36" t="s">
        <v>54</v>
      </c>
      <c>
        <f>(M170*21)/100</f>
      </c>
      <c t="s">
        <v>28</v>
      </c>
    </row>
    <row r="171" spans="1:5" ht="12.75">
      <c r="A171" s="35" t="s">
        <v>55</v>
      </c>
      <c r="E171" s="39" t="s">
        <v>399</v>
      </c>
    </row>
    <row r="172" spans="1:5" ht="12.75">
      <c r="A172" s="35" t="s">
        <v>56</v>
      </c>
      <c r="E172" s="40" t="s">
        <v>400</v>
      </c>
    </row>
    <row r="173" spans="1:5" ht="12.75">
      <c r="A173" t="s">
        <v>58</v>
      </c>
      <c r="E173" s="39" t="s">
        <v>59</v>
      </c>
    </row>
    <row r="174" spans="1:16" ht="12.75">
      <c r="A174" t="s">
        <v>50</v>
      </c>
      <c s="34" t="s">
        <v>213</v>
      </c>
      <c s="34" t="s">
        <v>401</v>
      </c>
      <c s="35" t="s">
        <v>5</v>
      </c>
      <c s="6" t="s">
        <v>402</v>
      </c>
      <c s="36" t="s">
        <v>93</v>
      </c>
      <c s="37">
        <v>2</v>
      </c>
      <c s="36">
        <v>0</v>
      </c>
      <c s="36">
        <f>ROUND(G174*H174,6)</f>
      </c>
      <c r="L174" s="38">
        <v>0</v>
      </c>
      <c s="32">
        <f>ROUND(ROUND(L174,2)*ROUND(G174,3),2)</f>
      </c>
      <c s="36" t="s">
        <v>54</v>
      </c>
      <c>
        <f>(M174*21)/100</f>
      </c>
      <c t="s">
        <v>28</v>
      </c>
    </row>
    <row r="175" spans="1:5" ht="12.75">
      <c r="A175" s="35" t="s">
        <v>55</v>
      </c>
      <c r="E175" s="39" t="s">
        <v>402</v>
      </c>
    </row>
    <row r="176" spans="1:5" ht="12.75">
      <c r="A176" s="35" t="s">
        <v>56</v>
      </c>
      <c r="E176" s="40" t="s">
        <v>400</v>
      </c>
    </row>
    <row r="177" spans="1:5" ht="12.75">
      <c r="A177" t="s">
        <v>58</v>
      </c>
      <c r="E177" s="39" t="s">
        <v>59</v>
      </c>
    </row>
    <row r="178" spans="1:16" ht="12.75">
      <c r="A178" t="s">
        <v>50</v>
      </c>
      <c s="34" t="s">
        <v>217</v>
      </c>
      <c s="34" t="s">
        <v>403</v>
      </c>
      <c s="35" t="s">
        <v>5</v>
      </c>
      <c s="6" t="s">
        <v>404</v>
      </c>
      <c s="36" t="s">
        <v>93</v>
      </c>
      <c s="37">
        <v>1</v>
      </c>
      <c s="36">
        <v>0</v>
      </c>
      <c s="36">
        <f>ROUND(G178*H178,6)</f>
      </c>
      <c r="L178" s="38">
        <v>0</v>
      </c>
      <c s="32">
        <f>ROUND(ROUND(L178,2)*ROUND(G178,3),2)</f>
      </c>
      <c s="36" t="s">
        <v>54</v>
      </c>
      <c>
        <f>(M178*21)/100</f>
      </c>
      <c t="s">
        <v>28</v>
      </c>
    </row>
    <row r="179" spans="1:5" ht="12.75">
      <c r="A179" s="35" t="s">
        <v>55</v>
      </c>
      <c r="E179" s="39" t="s">
        <v>404</v>
      </c>
    </row>
    <row r="180" spans="1:5" ht="12.75">
      <c r="A180" s="35" t="s">
        <v>56</v>
      </c>
      <c r="E180" s="40" t="s">
        <v>383</v>
      </c>
    </row>
    <row r="181" spans="1:5" ht="12.75">
      <c r="A181" t="s">
        <v>58</v>
      </c>
      <c r="E181" s="39" t="s">
        <v>59</v>
      </c>
    </row>
    <row r="182" spans="1:16" ht="12.75">
      <c r="A182" t="s">
        <v>50</v>
      </c>
      <c s="34" t="s">
        <v>220</v>
      </c>
      <c s="34" t="s">
        <v>405</v>
      </c>
      <c s="35" t="s">
        <v>5</v>
      </c>
      <c s="6" t="s">
        <v>406</v>
      </c>
      <c s="36" t="s">
        <v>93</v>
      </c>
      <c s="37">
        <v>1</v>
      </c>
      <c s="36">
        <v>0</v>
      </c>
      <c s="36">
        <f>ROUND(G182*H182,6)</f>
      </c>
      <c r="L182" s="38">
        <v>0</v>
      </c>
      <c s="32">
        <f>ROUND(ROUND(L182,2)*ROUND(G182,3),2)</f>
      </c>
      <c s="36" t="s">
        <v>54</v>
      </c>
      <c>
        <f>(M182*21)/100</f>
      </c>
      <c t="s">
        <v>28</v>
      </c>
    </row>
    <row r="183" spans="1:5" ht="12.75">
      <c r="A183" s="35" t="s">
        <v>55</v>
      </c>
      <c r="E183" s="39" t="s">
        <v>406</v>
      </c>
    </row>
    <row r="184" spans="1:5" ht="12.75">
      <c r="A184" s="35" t="s">
        <v>56</v>
      </c>
      <c r="E184" s="40" t="s">
        <v>383</v>
      </c>
    </row>
    <row r="185" spans="1:5" ht="12.75">
      <c r="A185" t="s">
        <v>58</v>
      </c>
      <c r="E185" s="39" t="s">
        <v>59</v>
      </c>
    </row>
    <row r="186" spans="1:16" ht="25.5">
      <c r="A186" t="s">
        <v>50</v>
      </c>
      <c s="34" t="s">
        <v>223</v>
      </c>
      <c s="34" t="s">
        <v>407</v>
      </c>
      <c s="35" t="s">
        <v>5</v>
      </c>
      <c s="6" t="s">
        <v>408</v>
      </c>
      <c s="36" t="s">
        <v>204</v>
      </c>
      <c s="37">
        <v>20</v>
      </c>
      <c s="36">
        <v>0</v>
      </c>
      <c s="36">
        <f>ROUND(G186*H186,6)</f>
      </c>
      <c r="L186" s="38">
        <v>0</v>
      </c>
      <c s="32">
        <f>ROUND(ROUND(L186,2)*ROUND(G186,3),2)</f>
      </c>
      <c s="36" t="s">
        <v>54</v>
      </c>
      <c>
        <f>(M186*21)/100</f>
      </c>
      <c t="s">
        <v>28</v>
      </c>
    </row>
    <row r="187" spans="1:5" ht="25.5">
      <c r="A187" s="35" t="s">
        <v>55</v>
      </c>
      <c r="E187" s="39" t="s">
        <v>408</v>
      </c>
    </row>
    <row r="188" spans="1:5" ht="12.75">
      <c r="A188" s="35" t="s">
        <v>56</v>
      </c>
      <c r="E188" s="40" t="s">
        <v>409</v>
      </c>
    </row>
    <row r="189" spans="1:5" ht="12.75">
      <c r="A189" t="s">
        <v>58</v>
      </c>
      <c r="E189" s="39" t="s">
        <v>59</v>
      </c>
    </row>
    <row r="190" spans="1:16" ht="25.5">
      <c r="A190" t="s">
        <v>50</v>
      </c>
      <c s="34" t="s">
        <v>227</v>
      </c>
      <c s="34" t="s">
        <v>410</v>
      </c>
      <c s="35" t="s">
        <v>5</v>
      </c>
      <c s="6" t="s">
        <v>411</v>
      </c>
      <c s="36" t="s">
        <v>204</v>
      </c>
      <c s="37">
        <v>20</v>
      </c>
      <c s="36">
        <v>0</v>
      </c>
      <c s="36">
        <f>ROUND(G190*H190,6)</f>
      </c>
      <c r="L190" s="38">
        <v>0</v>
      </c>
      <c s="32">
        <f>ROUND(ROUND(L190,2)*ROUND(G190,3),2)</f>
      </c>
      <c s="36" t="s">
        <v>54</v>
      </c>
      <c>
        <f>(M190*21)/100</f>
      </c>
      <c t="s">
        <v>28</v>
      </c>
    </row>
    <row r="191" spans="1:5" ht="25.5">
      <c r="A191" s="35" t="s">
        <v>55</v>
      </c>
      <c r="E191" s="39" t="s">
        <v>411</v>
      </c>
    </row>
    <row r="192" spans="1:5" ht="12.75">
      <c r="A192" s="35" t="s">
        <v>56</v>
      </c>
      <c r="E192" s="40" t="s">
        <v>409</v>
      </c>
    </row>
    <row r="193" spans="1:5" ht="12.75">
      <c r="A193" t="s">
        <v>58</v>
      </c>
      <c r="E193" s="39" t="s">
        <v>59</v>
      </c>
    </row>
    <row r="194" spans="1:16" ht="12.75">
      <c r="A194" t="s">
        <v>50</v>
      </c>
      <c s="34" t="s">
        <v>231</v>
      </c>
      <c s="34" t="s">
        <v>412</v>
      </c>
      <c s="35" t="s">
        <v>5</v>
      </c>
      <c s="6" t="s">
        <v>413</v>
      </c>
      <c s="36" t="s">
        <v>93</v>
      </c>
      <c s="37">
        <v>3</v>
      </c>
      <c s="36">
        <v>0</v>
      </c>
      <c s="36">
        <f>ROUND(G194*H194,6)</f>
      </c>
      <c r="L194" s="38">
        <v>0</v>
      </c>
      <c s="32">
        <f>ROUND(ROUND(L194,2)*ROUND(G194,3),2)</f>
      </c>
      <c s="36" t="s">
        <v>54</v>
      </c>
      <c>
        <f>(M194*21)/100</f>
      </c>
      <c t="s">
        <v>28</v>
      </c>
    </row>
    <row r="195" spans="1:5" ht="12.75">
      <c r="A195" s="35" t="s">
        <v>55</v>
      </c>
      <c r="E195" s="39" t="s">
        <v>413</v>
      </c>
    </row>
    <row r="196" spans="1:5" ht="12.75">
      <c r="A196" s="35" t="s">
        <v>56</v>
      </c>
      <c r="E196" s="40" t="s">
        <v>414</v>
      </c>
    </row>
    <row r="197" spans="1:5" ht="12.75">
      <c r="A197" t="s">
        <v>58</v>
      </c>
      <c r="E197" s="39" t="s">
        <v>59</v>
      </c>
    </row>
    <row r="198" spans="1:16" ht="12.75">
      <c r="A198" t="s">
        <v>50</v>
      </c>
      <c s="34" t="s">
        <v>234</v>
      </c>
      <c s="34" t="s">
        <v>415</v>
      </c>
      <c s="35" t="s">
        <v>5</v>
      </c>
      <c s="6" t="s">
        <v>416</v>
      </c>
      <c s="36" t="s">
        <v>93</v>
      </c>
      <c s="37">
        <v>3</v>
      </c>
      <c s="36">
        <v>0</v>
      </c>
      <c s="36">
        <f>ROUND(G198*H198,6)</f>
      </c>
      <c r="L198" s="38">
        <v>0</v>
      </c>
      <c s="32">
        <f>ROUND(ROUND(L198,2)*ROUND(G198,3),2)</f>
      </c>
      <c s="36" t="s">
        <v>54</v>
      </c>
      <c>
        <f>(M198*21)/100</f>
      </c>
      <c t="s">
        <v>28</v>
      </c>
    </row>
    <row r="199" spans="1:5" ht="12.75">
      <c r="A199" s="35" t="s">
        <v>55</v>
      </c>
      <c r="E199" s="39" t="s">
        <v>416</v>
      </c>
    </row>
    <row r="200" spans="1:5" ht="12.75">
      <c r="A200" s="35" t="s">
        <v>56</v>
      </c>
      <c r="E200" s="40" t="s">
        <v>414</v>
      </c>
    </row>
    <row r="201" spans="1:5" ht="12.75">
      <c r="A201" t="s">
        <v>58</v>
      </c>
      <c r="E201" s="39" t="s">
        <v>59</v>
      </c>
    </row>
    <row r="202" spans="1:16" ht="25.5">
      <c r="A202" t="s">
        <v>50</v>
      </c>
      <c s="34" t="s">
        <v>237</v>
      </c>
      <c s="34" t="s">
        <v>189</v>
      </c>
      <c s="35" t="s">
        <v>5</v>
      </c>
      <c s="6" t="s">
        <v>190</v>
      </c>
      <c s="36" t="s">
        <v>93</v>
      </c>
      <c s="37">
        <v>2</v>
      </c>
      <c s="36">
        <v>0</v>
      </c>
      <c s="36">
        <f>ROUND(G202*H202,6)</f>
      </c>
      <c r="L202" s="38">
        <v>0</v>
      </c>
      <c s="32">
        <f>ROUND(ROUND(L202,2)*ROUND(G202,3),2)</f>
      </c>
      <c s="36" t="s">
        <v>54</v>
      </c>
      <c>
        <f>(M202*21)/100</f>
      </c>
      <c t="s">
        <v>28</v>
      </c>
    </row>
    <row r="203" spans="1:5" ht="25.5">
      <c r="A203" s="35" t="s">
        <v>55</v>
      </c>
      <c r="E203" s="39" t="s">
        <v>190</v>
      </c>
    </row>
    <row r="204" spans="1:5" ht="12.75">
      <c r="A204" s="35" t="s">
        <v>56</v>
      </c>
      <c r="E204" s="40" t="s">
        <v>417</v>
      </c>
    </row>
    <row r="205" spans="1:5" ht="12.75">
      <c r="A205" t="s">
        <v>58</v>
      </c>
      <c r="E205" s="39" t="s">
        <v>59</v>
      </c>
    </row>
    <row r="206" spans="1:16" ht="12.75">
      <c r="A206" t="s">
        <v>50</v>
      </c>
      <c s="34" t="s">
        <v>240</v>
      </c>
      <c s="34" t="s">
        <v>418</v>
      </c>
      <c s="35" t="s">
        <v>5</v>
      </c>
      <c s="6" t="s">
        <v>419</v>
      </c>
      <c s="36" t="s">
        <v>93</v>
      </c>
      <c s="37">
        <v>1</v>
      </c>
      <c s="36">
        <v>0</v>
      </c>
      <c s="36">
        <f>ROUND(G206*H206,6)</f>
      </c>
      <c r="L206" s="38">
        <v>0</v>
      </c>
      <c s="32">
        <f>ROUND(ROUND(L206,2)*ROUND(G206,3),2)</f>
      </c>
      <c s="36" t="s">
        <v>54</v>
      </c>
      <c>
        <f>(M206*21)/100</f>
      </c>
      <c t="s">
        <v>28</v>
      </c>
    </row>
    <row r="207" spans="1:5" ht="12.75">
      <c r="A207" s="35" t="s">
        <v>55</v>
      </c>
      <c r="E207" s="39" t="s">
        <v>419</v>
      </c>
    </row>
    <row r="208" spans="1:5" ht="12.75">
      <c r="A208" s="35" t="s">
        <v>56</v>
      </c>
      <c r="E208" s="40" t="s">
        <v>383</v>
      </c>
    </row>
    <row r="209" spans="1:5" ht="12.75">
      <c r="A209" t="s">
        <v>58</v>
      </c>
      <c r="E209" s="39" t="s">
        <v>59</v>
      </c>
    </row>
    <row r="210" spans="1:16" ht="12.75">
      <c r="A210" t="s">
        <v>50</v>
      </c>
      <c s="34" t="s">
        <v>243</v>
      </c>
      <c s="34" t="s">
        <v>420</v>
      </c>
      <c s="35" t="s">
        <v>5</v>
      </c>
      <c s="6" t="s">
        <v>421</v>
      </c>
      <c s="36" t="s">
        <v>93</v>
      </c>
      <c s="37">
        <v>1</v>
      </c>
      <c s="36">
        <v>0</v>
      </c>
      <c s="36">
        <f>ROUND(G210*H210,6)</f>
      </c>
      <c r="L210" s="38">
        <v>0</v>
      </c>
      <c s="32">
        <f>ROUND(ROUND(L210,2)*ROUND(G210,3),2)</f>
      </c>
      <c s="36" t="s">
        <v>54</v>
      </c>
      <c>
        <f>(M210*21)/100</f>
      </c>
      <c t="s">
        <v>28</v>
      </c>
    </row>
    <row r="211" spans="1:5" ht="12.75">
      <c r="A211" s="35" t="s">
        <v>55</v>
      </c>
      <c r="E211" s="39" t="s">
        <v>421</v>
      </c>
    </row>
    <row r="212" spans="1:5" ht="12.75">
      <c r="A212" s="35" t="s">
        <v>56</v>
      </c>
      <c r="E212" s="40" t="s">
        <v>383</v>
      </c>
    </row>
    <row r="213" spans="1:5" ht="12.75">
      <c r="A213" t="s">
        <v>58</v>
      </c>
      <c r="E213" s="39" t="s">
        <v>59</v>
      </c>
    </row>
    <row r="214" spans="1:16" ht="12.75">
      <c r="A214" t="s">
        <v>50</v>
      </c>
      <c s="34" t="s">
        <v>247</v>
      </c>
      <c s="34" t="s">
        <v>422</v>
      </c>
      <c s="35" t="s">
        <v>5</v>
      </c>
      <c s="6" t="s">
        <v>423</v>
      </c>
      <c s="36" t="s">
        <v>93</v>
      </c>
      <c s="37">
        <v>3</v>
      </c>
      <c s="36">
        <v>0</v>
      </c>
      <c s="36">
        <f>ROUND(G214*H214,6)</f>
      </c>
      <c r="L214" s="38">
        <v>0</v>
      </c>
      <c s="32">
        <f>ROUND(ROUND(L214,2)*ROUND(G214,3),2)</f>
      </c>
      <c s="36" t="s">
        <v>54</v>
      </c>
      <c>
        <f>(M214*21)/100</f>
      </c>
      <c t="s">
        <v>28</v>
      </c>
    </row>
    <row r="215" spans="1:5" ht="12.75">
      <c r="A215" s="35" t="s">
        <v>55</v>
      </c>
      <c r="E215" s="39" t="s">
        <v>423</v>
      </c>
    </row>
    <row r="216" spans="1:5" ht="12.75">
      <c r="A216" s="35" t="s">
        <v>56</v>
      </c>
      <c r="E216" s="40" t="s">
        <v>414</v>
      </c>
    </row>
    <row r="217" spans="1:5" ht="12.75">
      <c r="A217" t="s">
        <v>58</v>
      </c>
      <c r="E217" s="39" t="s">
        <v>59</v>
      </c>
    </row>
    <row r="218" spans="1:16" ht="12.75">
      <c r="A218" t="s">
        <v>50</v>
      </c>
      <c s="34" t="s">
        <v>250</v>
      </c>
      <c s="34" t="s">
        <v>424</v>
      </c>
      <c s="35" t="s">
        <v>5</v>
      </c>
      <c s="6" t="s">
        <v>425</v>
      </c>
      <c s="36" t="s">
        <v>93</v>
      </c>
      <c s="37">
        <v>3</v>
      </c>
      <c s="36">
        <v>0</v>
      </c>
      <c s="36">
        <f>ROUND(G218*H218,6)</f>
      </c>
      <c r="L218" s="38">
        <v>0</v>
      </c>
      <c s="32">
        <f>ROUND(ROUND(L218,2)*ROUND(G218,3),2)</f>
      </c>
      <c s="36" t="s">
        <v>54</v>
      </c>
      <c>
        <f>(M218*21)/100</f>
      </c>
      <c t="s">
        <v>28</v>
      </c>
    </row>
    <row r="219" spans="1:5" ht="12.75">
      <c r="A219" s="35" t="s">
        <v>55</v>
      </c>
      <c r="E219" s="39" t="s">
        <v>425</v>
      </c>
    </row>
    <row r="220" spans="1:5" ht="12.75">
      <c r="A220" s="35" t="s">
        <v>56</v>
      </c>
      <c r="E220" s="40" t="s">
        <v>414</v>
      </c>
    </row>
    <row r="221" spans="1:5" ht="12.75">
      <c r="A221" t="s">
        <v>58</v>
      </c>
      <c r="E221" s="39" t="s">
        <v>59</v>
      </c>
    </row>
    <row r="222" spans="1:16" ht="12.75">
      <c r="A222" t="s">
        <v>50</v>
      </c>
      <c s="34" t="s">
        <v>253</v>
      </c>
      <c s="34" t="s">
        <v>426</v>
      </c>
      <c s="35" t="s">
        <v>5</v>
      </c>
      <c s="6" t="s">
        <v>427</v>
      </c>
      <c s="36" t="s">
        <v>93</v>
      </c>
      <c s="37">
        <v>52</v>
      </c>
      <c s="36">
        <v>0</v>
      </c>
      <c s="36">
        <f>ROUND(G222*H222,6)</f>
      </c>
      <c r="L222" s="38">
        <v>0</v>
      </c>
      <c s="32">
        <f>ROUND(ROUND(L222,2)*ROUND(G222,3),2)</f>
      </c>
      <c s="36" t="s">
        <v>54</v>
      </c>
      <c>
        <f>(M222*21)/100</f>
      </c>
      <c t="s">
        <v>28</v>
      </c>
    </row>
    <row r="223" spans="1:5" ht="12.75">
      <c r="A223" s="35" t="s">
        <v>55</v>
      </c>
      <c r="E223" s="39" t="s">
        <v>427</v>
      </c>
    </row>
    <row r="224" spans="1:5" ht="12.75">
      <c r="A224" s="35" t="s">
        <v>56</v>
      </c>
      <c r="E224" s="40" t="s">
        <v>428</v>
      </c>
    </row>
    <row r="225" spans="1:5" ht="12.75">
      <c r="A225" t="s">
        <v>58</v>
      </c>
      <c r="E225" s="39" t="s">
        <v>59</v>
      </c>
    </row>
    <row r="226" spans="1:16" ht="12.75">
      <c r="A226" t="s">
        <v>50</v>
      </c>
      <c s="34" t="s">
        <v>256</v>
      </c>
      <c s="34" t="s">
        <v>429</v>
      </c>
      <c s="35" t="s">
        <v>5</v>
      </c>
      <c s="6" t="s">
        <v>430</v>
      </c>
      <c s="36" t="s">
        <v>93</v>
      </c>
      <c s="37">
        <v>52</v>
      </c>
      <c s="36">
        <v>0</v>
      </c>
      <c s="36">
        <f>ROUND(G226*H226,6)</f>
      </c>
      <c r="L226" s="38">
        <v>0</v>
      </c>
      <c s="32">
        <f>ROUND(ROUND(L226,2)*ROUND(G226,3),2)</f>
      </c>
      <c s="36" t="s">
        <v>54</v>
      </c>
      <c>
        <f>(M226*21)/100</f>
      </c>
      <c t="s">
        <v>28</v>
      </c>
    </row>
    <row r="227" spans="1:5" ht="12.75">
      <c r="A227" s="35" t="s">
        <v>55</v>
      </c>
      <c r="E227" s="39" t="s">
        <v>430</v>
      </c>
    </row>
    <row r="228" spans="1:5" ht="12.75">
      <c r="A228" s="35" t="s">
        <v>56</v>
      </c>
      <c r="E228" s="40" t="s">
        <v>428</v>
      </c>
    </row>
    <row r="229" spans="1:5" ht="12.75">
      <c r="A229" t="s">
        <v>58</v>
      </c>
      <c r="E229" s="39" t="s">
        <v>59</v>
      </c>
    </row>
    <row r="230" spans="1:16" ht="25.5">
      <c r="A230" t="s">
        <v>50</v>
      </c>
      <c s="34" t="s">
        <v>259</v>
      </c>
      <c s="34" t="s">
        <v>431</v>
      </c>
      <c s="35" t="s">
        <v>5</v>
      </c>
      <c s="6" t="s">
        <v>432</v>
      </c>
      <c s="36" t="s">
        <v>195</v>
      </c>
      <c s="37">
        <v>1.5</v>
      </c>
      <c s="36">
        <v>0</v>
      </c>
      <c s="36">
        <f>ROUND(G230*H230,6)</f>
      </c>
      <c r="L230" s="38">
        <v>0</v>
      </c>
      <c s="32">
        <f>ROUND(ROUND(L230,2)*ROUND(G230,3),2)</f>
      </c>
      <c s="36" t="s">
        <v>54</v>
      </c>
      <c>
        <f>(M230*21)/100</f>
      </c>
      <c t="s">
        <v>28</v>
      </c>
    </row>
    <row r="231" spans="1:5" ht="25.5">
      <c r="A231" s="35" t="s">
        <v>55</v>
      </c>
      <c r="E231" s="39" t="s">
        <v>432</v>
      </c>
    </row>
    <row r="232" spans="1:5" ht="12.75">
      <c r="A232" s="35" t="s">
        <v>56</v>
      </c>
      <c r="E232" s="40" t="s">
        <v>433</v>
      </c>
    </row>
    <row r="233" spans="1:5" ht="12.75">
      <c r="A233" t="s">
        <v>58</v>
      </c>
      <c r="E233" s="39" t="s">
        <v>59</v>
      </c>
    </row>
    <row r="234" spans="1:16" ht="25.5">
      <c r="A234" t="s">
        <v>50</v>
      </c>
      <c s="34" t="s">
        <v>262</v>
      </c>
      <c s="34" t="s">
        <v>193</v>
      </c>
      <c s="35" t="s">
        <v>5</v>
      </c>
      <c s="6" t="s">
        <v>194</v>
      </c>
      <c s="36" t="s">
        <v>195</v>
      </c>
      <c s="37">
        <v>3</v>
      </c>
      <c s="36">
        <v>0</v>
      </c>
      <c s="36">
        <f>ROUND(G234*H234,6)</f>
      </c>
      <c r="L234" s="38">
        <v>0</v>
      </c>
      <c s="32">
        <f>ROUND(ROUND(L234,2)*ROUND(G234,3),2)</f>
      </c>
      <c s="36" t="s">
        <v>54</v>
      </c>
      <c>
        <f>(M234*21)/100</f>
      </c>
      <c t="s">
        <v>28</v>
      </c>
    </row>
    <row r="235" spans="1:5" ht="25.5">
      <c r="A235" s="35" t="s">
        <v>55</v>
      </c>
      <c r="E235" s="39" t="s">
        <v>194</v>
      </c>
    </row>
    <row r="236" spans="1:5" ht="12.75">
      <c r="A236" s="35" t="s">
        <v>56</v>
      </c>
      <c r="E236" s="40" t="s">
        <v>434</v>
      </c>
    </row>
    <row r="237" spans="1:5" ht="12.75">
      <c r="A237" t="s">
        <v>58</v>
      </c>
      <c r="E237" s="39" t="s">
        <v>59</v>
      </c>
    </row>
    <row r="238" spans="1:16" ht="12.75">
      <c r="A238" t="s">
        <v>50</v>
      </c>
      <c s="34" t="s">
        <v>265</v>
      </c>
      <c s="34" t="s">
        <v>435</v>
      </c>
      <c s="35" t="s">
        <v>5</v>
      </c>
      <c s="6" t="s">
        <v>436</v>
      </c>
      <c s="36" t="s">
        <v>93</v>
      </c>
      <c s="37">
        <v>1</v>
      </c>
      <c s="36">
        <v>0</v>
      </c>
      <c s="36">
        <f>ROUND(G238*H238,6)</f>
      </c>
      <c r="L238" s="38">
        <v>0</v>
      </c>
      <c s="32">
        <f>ROUND(ROUND(L238,2)*ROUND(G238,3),2)</f>
      </c>
      <c s="36" t="s">
        <v>54</v>
      </c>
      <c>
        <f>(M238*21)/100</f>
      </c>
      <c t="s">
        <v>28</v>
      </c>
    </row>
    <row r="239" spans="1:5" ht="12.75">
      <c r="A239" s="35" t="s">
        <v>55</v>
      </c>
      <c r="E239" s="39" t="s">
        <v>436</v>
      </c>
    </row>
    <row r="240" spans="1:5" ht="12.75">
      <c r="A240" s="35" t="s">
        <v>56</v>
      </c>
      <c r="E240" s="40" t="s">
        <v>383</v>
      </c>
    </row>
    <row r="241" spans="1:5" ht="12.75">
      <c r="A241" t="s">
        <v>58</v>
      </c>
      <c r="E241" s="39" t="s">
        <v>59</v>
      </c>
    </row>
    <row r="242" spans="1:16" ht="12.75">
      <c r="A242" t="s">
        <v>50</v>
      </c>
      <c s="34" t="s">
        <v>268</v>
      </c>
      <c s="34" t="s">
        <v>437</v>
      </c>
      <c s="35" t="s">
        <v>5</v>
      </c>
      <c s="6" t="s">
        <v>438</v>
      </c>
      <c s="36" t="s">
        <v>93</v>
      </c>
      <c s="37">
        <v>1</v>
      </c>
      <c s="36">
        <v>0</v>
      </c>
      <c s="36">
        <f>ROUND(G242*H242,6)</f>
      </c>
      <c r="L242" s="38">
        <v>0</v>
      </c>
      <c s="32">
        <f>ROUND(ROUND(L242,2)*ROUND(G242,3),2)</f>
      </c>
      <c s="36" t="s">
        <v>54</v>
      </c>
      <c>
        <f>(M242*21)/100</f>
      </c>
      <c t="s">
        <v>28</v>
      </c>
    </row>
    <row r="243" spans="1:5" ht="12.75">
      <c r="A243" s="35" t="s">
        <v>55</v>
      </c>
      <c r="E243" s="39" t="s">
        <v>438</v>
      </c>
    </row>
    <row r="244" spans="1:5" ht="12.75">
      <c r="A244" s="35" t="s">
        <v>56</v>
      </c>
      <c r="E244" s="40" t="s">
        <v>383</v>
      </c>
    </row>
    <row r="245" spans="1:5" ht="12.75">
      <c r="A245" t="s">
        <v>58</v>
      </c>
      <c r="E245" s="39" t="s">
        <v>59</v>
      </c>
    </row>
    <row r="246" spans="1:16" ht="25.5">
      <c r="A246" t="s">
        <v>50</v>
      </c>
      <c s="34" t="s">
        <v>272</v>
      </c>
      <c s="34" t="s">
        <v>439</v>
      </c>
      <c s="35" t="s">
        <v>5</v>
      </c>
      <c s="6" t="s">
        <v>440</v>
      </c>
      <c s="36" t="s">
        <v>93</v>
      </c>
      <c s="37">
        <v>1</v>
      </c>
      <c s="36">
        <v>0</v>
      </c>
      <c s="36">
        <f>ROUND(G246*H246,6)</f>
      </c>
      <c r="L246" s="38">
        <v>0</v>
      </c>
      <c s="32">
        <f>ROUND(ROUND(L246,2)*ROUND(G246,3),2)</f>
      </c>
      <c s="36" t="s">
        <v>54</v>
      </c>
      <c>
        <f>(M246*21)/100</f>
      </c>
      <c t="s">
        <v>28</v>
      </c>
    </row>
    <row r="247" spans="1:5" ht="25.5">
      <c r="A247" s="35" t="s">
        <v>55</v>
      </c>
      <c r="E247" s="39" t="s">
        <v>440</v>
      </c>
    </row>
    <row r="248" spans="1:5" ht="12.75">
      <c r="A248" s="35" t="s">
        <v>56</v>
      </c>
      <c r="E248" s="40" t="s">
        <v>200</v>
      </c>
    </row>
    <row r="249" spans="1:5" ht="12.75">
      <c r="A249" t="s">
        <v>58</v>
      </c>
      <c r="E249" s="39" t="s">
        <v>59</v>
      </c>
    </row>
    <row r="250" spans="1:16" ht="25.5">
      <c r="A250" t="s">
        <v>50</v>
      </c>
      <c s="34" t="s">
        <v>276</v>
      </c>
      <c s="34" t="s">
        <v>441</v>
      </c>
      <c s="35" t="s">
        <v>5</v>
      </c>
      <c s="6" t="s">
        <v>442</v>
      </c>
      <c s="36" t="s">
        <v>204</v>
      </c>
      <c s="37">
        <v>20</v>
      </c>
      <c s="36">
        <v>0</v>
      </c>
      <c s="36">
        <f>ROUND(G250*H250,6)</f>
      </c>
      <c r="L250" s="38">
        <v>0</v>
      </c>
      <c s="32">
        <f>ROUND(ROUND(L250,2)*ROUND(G250,3),2)</f>
      </c>
      <c s="36" t="s">
        <v>54</v>
      </c>
      <c>
        <f>(M250*21)/100</f>
      </c>
      <c t="s">
        <v>28</v>
      </c>
    </row>
    <row r="251" spans="1:5" ht="25.5">
      <c r="A251" s="35" t="s">
        <v>55</v>
      </c>
      <c r="E251" s="39" t="s">
        <v>442</v>
      </c>
    </row>
    <row r="252" spans="1:5" ht="12.75">
      <c r="A252" s="35" t="s">
        <v>56</v>
      </c>
      <c r="E252" s="40" t="s">
        <v>409</v>
      </c>
    </row>
    <row r="253" spans="1:5" ht="12.75">
      <c r="A253" t="s">
        <v>58</v>
      </c>
      <c r="E253" s="39" t="s">
        <v>59</v>
      </c>
    </row>
    <row r="254" spans="1:16" ht="12.75">
      <c r="A254" t="s">
        <v>50</v>
      </c>
      <c s="34" t="s">
        <v>280</v>
      </c>
      <c s="34" t="s">
        <v>443</v>
      </c>
      <c s="35" t="s">
        <v>5</v>
      </c>
      <c s="6" t="s">
        <v>444</v>
      </c>
      <c s="36" t="s">
        <v>93</v>
      </c>
      <c s="37">
        <v>1</v>
      </c>
      <c s="36">
        <v>0</v>
      </c>
      <c s="36">
        <f>ROUND(G254*H254,6)</f>
      </c>
      <c r="L254" s="38">
        <v>0</v>
      </c>
      <c s="32">
        <f>ROUND(ROUND(L254,2)*ROUND(G254,3),2)</f>
      </c>
      <c s="36" t="s">
        <v>54</v>
      </c>
      <c>
        <f>(M254*21)/100</f>
      </c>
      <c t="s">
        <v>28</v>
      </c>
    </row>
    <row r="255" spans="1:5" ht="12.75">
      <c r="A255" s="35" t="s">
        <v>55</v>
      </c>
      <c r="E255" s="39" t="s">
        <v>444</v>
      </c>
    </row>
    <row r="256" spans="1:5" ht="12.75">
      <c r="A256" s="35" t="s">
        <v>56</v>
      </c>
      <c r="E256" s="40" t="s">
        <v>200</v>
      </c>
    </row>
    <row r="257" spans="1:5" ht="12.75">
      <c r="A257" t="s">
        <v>58</v>
      </c>
      <c r="E257" s="39" t="s">
        <v>59</v>
      </c>
    </row>
    <row r="258" spans="1:16" ht="12.75">
      <c r="A258" t="s">
        <v>50</v>
      </c>
      <c s="34" t="s">
        <v>284</v>
      </c>
      <c s="34" t="s">
        <v>445</v>
      </c>
      <c s="35" t="s">
        <v>5</v>
      </c>
      <c s="6" t="s">
        <v>446</v>
      </c>
      <c s="36" t="s">
        <v>93</v>
      </c>
      <c s="37">
        <v>1</v>
      </c>
      <c s="36">
        <v>0</v>
      </c>
      <c s="36">
        <f>ROUND(G258*H258,6)</f>
      </c>
      <c r="L258" s="38">
        <v>0</v>
      </c>
      <c s="32">
        <f>ROUND(ROUND(L258,2)*ROUND(G258,3),2)</f>
      </c>
      <c s="36" t="s">
        <v>54</v>
      </c>
      <c>
        <f>(M258*21)/100</f>
      </c>
      <c t="s">
        <v>28</v>
      </c>
    </row>
    <row r="259" spans="1:5" ht="12.75">
      <c r="A259" s="35" t="s">
        <v>55</v>
      </c>
      <c r="E259" s="39" t="s">
        <v>446</v>
      </c>
    </row>
    <row r="260" spans="1:5" ht="12.75">
      <c r="A260" s="35" t="s">
        <v>56</v>
      </c>
      <c r="E260" s="40" t="s">
        <v>200</v>
      </c>
    </row>
    <row r="261" spans="1:5" ht="12.75">
      <c r="A261" t="s">
        <v>58</v>
      </c>
      <c r="E261" s="39" t="s">
        <v>59</v>
      </c>
    </row>
    <row r="262" spans="1:16" ht="12.75">
      <c r="A262" t="s">
        <v>50</v>
      </c>
      <c s="34" t="s">
        <v>287</v>
      </c>
      <c s="34" t="s">
        <v>214</v>
      </c>
      <c s="35" t="s">
        <v>5</v>
      </c>
      <c s="6" t="s">
        <v>215</v>
      </c>
      <c s="36" t="s">
        <v>93</v>
      </c>
      <c s="37">
        <v>1</v>
      </c>
      <c s="36">
        <v>0</v>
      </c>
      <c s="36">
        <f>ROUND(G262*H262,6)</f>
      </c>
      <c r="L262" s="38">
        <v>0</v>
      </c>
      <c s="32">
        <f>ROUND(ROUND(L262,2)*ROUND(G262,3),2)</f>
      </c>
      <c s="36" t="s">
        <v>54</v>
      </c>
      <c>
        <f>(M262*21)/100</f>
      </c>
      <c t="s">
        <v>28</v>
      </c>
    </row>
    <row r="263" spans="1:5" ht="12.75">
      <c r="A263" s="35" t="s">
        <v>55</v>
      </c>
      <c r="E263" s="39" t="s">
        <v>215</v>
      </c>
    </row>
    <row r="264" spans="1:5" ht="12.75">
      <c r="A264" s="35" t="s">
        <v>56</v>
      </c>
      <c r="E264" s="40" t="s">
        <v>200</v>
      </c>
    </row>
    <row r="265" spans="1:5" ht="12.75">
      <c r="A265" t="s">
        <v>58</v>
      </c>
      <c r="E265" s="39" t="s">
        <v>59</v>
      </c>
    </row>
    <row r="266" spans="1:16" ht="12.75">
      <c r="A266" t="s">
        <v>50</v>
      </c>
      <c s="34" t="s">
        <v>290</v>
      </c>
      <c s="34" t="s">
        <v>218</v>
      </c>
      <c s="35" t="s">
        <v>5</v>
      </c>
      <c s="6" t="s">
        <v>219</v>
      </c>
      <c s="36" t="s">
        <v>93</v>
      </c>
      <c s="37">
        <v>1</v>
      </c>
      <c s="36">
        <v>0</v>
      </c>
      <c s="36">
        <f>ROUND(G266*H266,6)</f>
      </c>
      <c r="L266" s="38">
        <v>0</v>
      </c>
      <c s="32">
        <f>ROUND(ROUND(L266,2)*ROUND(G266,3),2)</f>
      </c>
      <c s="36" t="s">
        <v>54</v>
      </c>
      <c>
        <f>(M266*21)/100</f>
      </c>
      <c t="s">
        <v>28</v>
      </c>
    </row>
    <row r="267" spans="1:5" ht="12.75">
      <c r="A267" s="35" t="s">
        <v>55</v>
      </c>
      <c r="E267" s="39" t="s">
        <v>219</v>
      </c>
    </row>
    <row r="268" spans="1:5" ht="12.75">
      <c r="A268" s="35" t="s">
        <v>56</v>
      </c>
      <c r="E268" s="40" t="s">
        <v>200</v>
      </c>
    </row>
    <row r="269" spans="1:5" ht="12.75">
      <c r="A269" t="s">
        <v>58</v>
      </c>
      <c r="E269" s="39" t="s">
        <v>59</v>
      </c>
    </row>
    <row r="270" spans="1:16" ht="12.75">
      <c r="A270" t="s">
        <v>50</v>
      </c>
      <c s="34" t="s">
        <v>293</v>
      </c>
      <c s="34" t="s">
        <v>447</v>
      </c>
      <c s="35" t="s">
        <v>5</v>
      </c>
      <c s="6" t="s">
        <v>448</v>
      </c>
      <c s="36" t="s">
        <v>93</v>
      </c>
      <c s="37">
        <v>15</v>
      </c>
      <c s="36">
        <v>0</v>
      </c>
      <c s="36">
        <f>ROUND(G270*H270,6)</f>
      </c>
      <c r="L270" s="38">
        <v>0</v>
      </c>
      <c s="32">
        <f>ROUND(ROUND(L270,2)*ROUND(G270,3),2)</f>
      </c>
      <c s="36" t="s">
        <v>54</v>
      </c>
      <c>
        <f>(M270*21)/100</f>
      </c>
      <c t="s">
        <v>28</v>
      </c>
    </row>
    <row r="271" spans="1:5" ht="12.75">
      <c r="A271" s="35" t="s">
        <v>55</v>
      </c>
      <c r="E271" s="39" t="s">
        <v>448</v>
      </c>
    </row>
    <row r="272" spans="1:5" ht="12.75">
      <c r="A272" s="35" t="s">
        <v>56</v>
      </c>
      <c r="E272" s="40" t="s">
        <v>449</v>
      </c>
    </row>
    <row r="273" spans="1:5" ht="12.75">
      <c r="A273" t="s">
        <v>58</v>
      </c>
      <c r="E273" s="39" t="s">
        <v>59</v>
      </c>
    </row>
    <row r="274" spans="1:16" ht="12.75">
      <c r="A274" t="s">
        <v>50</v>
      </c>
      <c s="34" t="s">
        <v>296</v>
      </c>
      <c s="34" t="s">
        <v>228</v>
      </c>
      <c s="35" t="s">
        <v>5</v>
      </c>
      <c s="6" t="s">
        <v>229</v>
      </c>
      <c s="36" t="s">
        <v>93</v>
      </c>
      <c s="37">
        <v>15</v>
      </c>
      <c s="36">
        <v>0</v>
      </c>
      <c s="36">
        <f>ROUND(G274*H274,6)</f>
      </c>
      <c r="L274" s="38">
        <v>0</v>
      </c>
      <c s="32">
        <f>ROUND(ROUND(L274,2)*ROUND(G274,3),2)</f>
      </c>
      <c s="36" t="s">
        <v>54</v>
      </c>
      <c>
        <f>(M274*21)/100</f>
      </c>
      <c t="s">
        <v>28</v>
      </c>
    </row>
    <row r="275" spans="1:5" ht="12.75">
      <c r="A275" s="35" t="s">
        <v>55</v>
      </c>
      <c r="E275" s="39" t="s">
        <v>229</v>
      </c>
    </row>
    <row r="276" spans="1:5" ht="12.75">
      <c r="A276" s="35" t="s">
        <v>56</v>
      </c>
      <c r="E276" s="40" t="s">
        <v>449</v>
      </c>
    </row>
    <row r="277" spans="1:5" ht="12.75">
      <c r="A277" t="s">
        <v>58</v>
      </c>
      <c r="E277" s="39" t="s">
        <v>59</v>
      </c>
    </row>
    <row r="278" spans="1:16" ht="12.75">
      <c r="A278" t="s">
        <v>50</v>
      </c>
      <c s="34" t="s">
        <v>299</v>
      </c>
      <c s="34" t="s">
        <v>450</v>
      </c>
      <c s="35" t="s">
        <v>5</v>
      </c>
      <c s="6" t="s">
        <v>451</v>
      </c>
      <c s="36" t="s">
        <v>93</v>
      </c>
      <c s="37">
        <v>15</v>
      </c>
      <c s="36">
        <v>0</v>
      </c>
      <c s="36">
        <f>ROUND(G278*H278,6)</f>
      </c>
      <c r="L278" s="38">
        <v>0</v>
      </c>
      <c s="32">
        <f>ROUND(ROUND(L278,2)*ROUND(G278,3),2)</f>
      </c>
      <c s="36" t="s">
        <v>54</v>
      </c>
      <c>
        <f>(M278*21)/100</f>
      </c>
      <c t="s">
        <v>28</v>
      </c>
    </row>
    <row r="279" spans="1:5" ht="12.75">
      <c r="A279" s="35" t="s">
        <v>55</v>
      </c>
      <c r="E279" s="39" t="s">
        <v>451</v>
      </c>
    </row>
    <row r="280" spans="1:5" ht="12.75">
      <c r="A280" s="35" t="s">
        <v>56</v>
      </c>
      <c r="E280" s="40" t="s">
        <v>449</v>
      </c>
    </row>
    <row r="281" spans="1:5" ht="12.75">
      <c r="A281" t="s">
        <v>58</v>
      </c>
      <c r="E281" s="39" t="s">
        <v>59</v>
      </c>
    </row>
    <row r="282" spans="1:16" ht="12.75">
      <c r="A282" t="s">
        <v>50</v>
      </c>
      <c s="34" t="s">
        <v>303</v>
      </c>
      <c s="34" t="s">
        <v>232</v>
      </c>
      <c s="35" t="s">
        <v>5</v>
      </c>
      <c s="6" t="s">
        <v>233</v>
      </c>
      <c s="36" t="s">
        <v>93</v>
      </c>
      <c s="37">
        <v>15</v>
      </c>
      <c s="36">
        <v>0</v>
      </c>
      <c s="36">
        <f>ROUND(G282*H282,6)</f>
      </c>
      <c r="L282" s="38">
        <v>0</v>
      </c>
      <c s="32">
        <f>ROUND(ROUND(L282,2)*ROUND(G282,3),2)</f>
      </c>
      <c s="36" t="s">
        <v>54</v>
      </c>
      <c>
        <f>(M282*21)/100</f>
      </c>
      <c t="s">
        <v>28</v>
      </c>
    </row>
    <row r="283" spans="1:5" ht="12.75">
      <c r="A283" s="35" t="s">
        <v>55</v>
      </c>
      <c r="E283" s="39" t="s">
        <v>233</v>
      </c>
    </row>
    <row r="284" spans="1:5" ht="12.75">
      <c r="A284" s="35" t="s">
        <v>56</v>
      </c>
      <c r="E284" s="40" t="s">
        <v>449</v>
      </c>
    </row>
    <row r="285" spans="1:5" ht="12.75">
      <c r="A285" t="s">
        <v>58</v>
      </c>
      <c r="E285" s="39" t="s">
        <v>59</v>
      </c>
    </row>
    <row r="286" spans="1:16" ht="25.5">
      <c r="A286" t="s">
        <v>50</v>
      </c>
      <c s="34" t="s">
        <v>306</v>
      </c>
      <c s="34" t="s">
        <v>452</v>
      </c>
      <c s="35" t="s">
        <v>5</v>
      </c>
      <c s="6" t="s">
        <v>453</v>
      </c>
      <c s="36" t="s">
        <v>93</v>
      </c>
      <c s="37">
        <v>1</v>
      </c>
      <c s="36">
        <v>0</v>
      </c>
      <c s="36">
        <f>ROUND(G286*H286,6)</f>
      </c>
      <c r="L286" s="38">
        <v>0</v>
      </c>
      <c s="32">
        <f>ROUND(ROUND(L286,2)*ROUND(G286,3),2)</f>
      </c>
      <c s="36" t="s">
        <v>54</v>
      </c>
      <c>
        <f>(M286*21)/100</f>
      </c>
      <c t="s">
        <v>28</v>
      </c>
    </row>
    <row r="287" spans="1:5" ht="25.5">
      <c r="A287" s="35" t="s">
        <v>55</v>
      </c>
      <c r="E287" s="39" t="s">
        <v>453</v>
      </c>
    </row>
    <row r="288" spans="1:5" ht="12.75">
      <c r="A288" s="35" t="s">
        <v>56</v>
      </c>
      <c r="E288" s="40" t="s">
        <v>200</v>
      </c>
    </row>
    <row r="289" spans="1:5" ht="12.75">
      <c r="A289" t="s">
        <v>58</v>
      </c>
      <c r="E289" s="39" t="s">
        <v>59</v>
      </c>
    </row>
    <row r="290" spans="1:16" ht="12.75">
      <c r="A290" t="s">
        <v>50</v>
      </c>
      <c s="34" t="s">
        <v>309</v>
      </c>
      <c s="34" t="s">
        <v>454</v>
      </c>
      <c s="35" t="s">
        <v>5</v>
      </c>
      <c s="6" t="s">
        <v>455</v>
      </c>
      <c s="36" t="s">
        <v>93</v>
      </c>
      <c s="37">
        <v>1</v>
      </c>
      <c s="36">
        <v>0</v>
      </c>
      <c s="36">
        <f>ROUND(G290*H290,6)</f>
      </c>
      <c r="L290" s="38">
        <v>0</v>
      </c>
      <c s="32">
        <f>ROUND(ROUND(L290,2)*ROUND(G290,3),2)</f>
      </c>
      <c s="36" t="s">
        <v>54</v>
      </c>
      <c>
        <f>(M290*21)/100</f>
      </c>
      <c t="s">
        <v>28</v>
      </c>
    </row>
    <row r="291" spans="1:5" ht="12.75">
      <c r="A291" s="35" t="s">
        <v>55</v>
      </c>
      <c r="E291" s="39" t="s">
        <v>455</v>
      </c>
    </row>
    <row r="292" spans="1:5" ht="12.75">
      <c r="A292" s="35" t="s">
        <v>56</v>
      </c>
      <c r="E292" s="40" t="s">
        <v>200</v>
      </c>
    </row>
    <row r="293" spans="1:5" ht="12.75">
      <c r="A293" t="s">
        <v>58</v>
      </c>
      <c r="E293" s="39" t="s">
        <v>59</v>
      </c>
    </row>
    <row r="294" spans="1:16" ht="12.75">
      <c r="A294" t="s">
        <v>50</v>
      </c>
      <c s="34" t="s">
        <v>314</v>
      </c>
      <c s="34" t="s">
        <v>456</v>
      </c>
      <c s="35" t="s">
        <v>5</v>
      </c>
      <c s="6" t="s">
        <v>457</v>
      </c>
      <c s="36" t="s">
        <v>93</v>
      </c>
      <c s="37">
        <v>4</v>
      </c>
      <c s="36">
        <v>0</v>
      </c>
      <c s="36">
        <f>ROUND(G294*H294,6)</f>
      </c>
      <c r="L294" s="38">
        <v>0</v>
      </c>
      <c s="32">
        <f>ROUND(ROUND(L294,2)*ROUND(G294,3),2)</f>
      </c>
      <c s="36" t="s">
        <v>54</v>
      </c>
      <c>
        <f>(M294*21)/100</f>
      </c>
      <c t="s">
        <v>28</v>
      </c>
    </row>
    <row r="295" spans="1:5" ht="12.75">
      <c r="A295" s="35" t="s">
        <v>55</v>
      </c>
      <c r="E295" s="39" t="s">
        <v>457</v>
      </c>
    </row>
    <row r="296" spans="1:5" ht="12.75">
      <c r="A296" s="35" t="s">
        <v>56</v>
      </c>
      <c r="E296" s="40" t="s">
        <v>246</v>
      </c>
    </row>
    <row r="297" spans="1:5" ht="12.75">
      <c r="A297" t="s">
        <v>58</v>
      </c>
      <c r="E297" s="39" t="s">
        <v>59</v>
      </c>
    </row>
    <row r="298" spans="1:16" ht="12.75">
      <c r="A298" t="s">
        <v>50</v>
      </c>
      <c s="34" t="s">
        <v>318</v>
      </c>
      <c s="34" t="s">
        <v>458</v>
      </c>
      <c s="35" t="s">
        <v>5</v>
      </c>
      <c s="6" t="s">
        <v>459</v>
      </c>
      <c s="36" t="s">
        <v>93</v>
      </c>
      <c s="37">
        <v>4</v>
      </c>
      <c s="36">
        <v>0</v>
      </c>
      <c s="36">
        <f>ROUND(G298*H298,6)</f>
      </c>
      <c r="L298" s="38">
        <v>0</v>
      </c>
      <c s="32">
        <f>ROUND(ROUND(L298,2)*ROUND(G298,3),2)</f>
      </c>
      <c s="36" t="s">
        <v>54</v>
      </c>
      <c>
        <f>(M298*21)/100</f>
      </c>
      <c t="s">
        <v>28</v>
      </c>
    </row>
    <row r="299" spans="1:5" ht="12.75">
      <c r="A299" s="35" t="s">
        <v>55</v>
      </c>
      <c r="E299" s="39" t="s">
        <v>459</v>
      </c>
    </row>
    <row r="300" spans="1:5" ht="12.75">
      <c r="A300" s="35" t="s">
        <v>56</v>
      </c>
      <c r="E300" s="40" t="s">
        <v>246</v>
      </c>
    </row>
    <row r="301" spans="1:5" ht="12.75">
      <c r="A301" t="s">
        <v>58</v>
      </c>
      <c r="E301" s="39" t="s">
        <v>59</v>
      </c>
    </row>
    <row r="302" spans="1:16" ht="12.75">
      <c r="A302" t="s">
        <v>50</v>
      </c>
      <c s="34" t="s">
        <v>322</v>
      </c>
      <c s="34" t="s">
        <v>460</v>
      </c>
      <c s="35" t="s">
        <v>5</v>
      </c>
      <c s="6" t="s">
        <v>461</v>
      </c>
      <c s="36" t="s">
        <v>93</v>
      </c>
      <c s="37">
        <v>1</v>
      </c>
      <c s="36">
        <v>0</v>
      </c>
      <c s="36">
        <f>ROUND(G302*H302,6)</f>
      </c>
      <c r="L302" s="38">
        <v>0</v>
      </c>
      <c s="32">
        <f>ROUND(ROUND(L302,2)*ROUND(G302,3),2)</f>
      </c>
      <c s="36" t="s">
        <v>54</v>
      </c>
      <c>
        <f>(M302*21)/100</f>
      </c>
      <c t="s">
        <v>28</v>
      </c>
    </row>
    <row r="303" spans="1:5" ht="12.75">
      <c r="A303" s="35" t="s">
        <v>55</v>
      </c>
      <c r="E303" s="39" t="s">
        <v>461</v>
      </c>
    </row>
    <row r="304" spans="1:5" ht="12.75">
      <c r="A304" s="35" t="s">
        <v>56</v>
      </c>
      <c r="E304" s="40" t="s">
        <v>200</v>
      </c>
    </row>
    <row r="305" spans="1:5" ht="12.75">
      <c r="A305" t="s">
        <v>58</v>
      </c>
      <c r="E305" s="39" t="s">
        <v>59</v>
      </c>
    </row>
    <row r="306" spans="1:16" ht="12.75">
      <c r="A306" t="s">
        <v>50</v>
      </c>
      <c s="34" t="s">
        <v>326</v>
      </c>
      <c s="34" t="s">
        <v>462</v>
      </c>
      <c s="35" t="s">
        <v>5</v>
      </c>
      <c s="6" t="s">
        <v>463</v>
      </c>
      <c s="36" t="s">
        <v>93</v>
      </c>
      <c s="37">
        <v>1</v>
      </c>
      <c s="36">
        <v>0</v>
      </c>
      <c s="36">
        <f>ROUND(G306*H306,6)</f>
      </c>
      <c r="L306" s="38">
        <v>0</v>
      </c>
      <c s="32">
        <f>ROUND(ROUND(L306,2)*ROUND(G306,3),2)</f>
      </c>
      <c s="36" t="s">
        <v>54</v>
      </c>
      <c>
        <f>(M306*21)/100</f>
      </c>
      <c t="s">
        <v>28</v>
      </c>
    </row>
    <row r="307" spans="1:5" ht="12.75">
      <c r="A307" s="35" t="s">
        <v>55</v>
      </c>
      <c r="E307" s="39" t="s">
        <v>463</v>
      </c>
    </row>
    <row r="308" spans="1:5" ht="12.75">
      <c r="A308" s="35" t="s">
        <v>56</v>
      </c>
      <c r="E308" s="40" t="s">
        <v>200</v>
      </c>
    </row>
    <row r="309" spans="1:5" ht="12.75">
      <c r="A309" t="s">
        <v>58</v>
      </c>
      <c r="E309" s="39" t="s">
        <v>59</v>
      </c>
    </row>
    <row r="310" spans="1:16" ht="12.75">
      <c r="A310" t="s">
        <v>50</v>
      </c>
      <c s="34" t="s">
        <v>330</v>
      </c>
      <c s="34" t="s">
        <v>464</v>
      </c>
      <c s="35" t="s">
        <v>5</v>
      </c>
      <c s="6" t="s">
        <v>465</v>
      </c>
      <c s="36" t="s">
        <v>93</v>
      </c>
      <c s="37">
        <v>5</v>
      </c>
      <c s="36">
        <v>0</v>
      </c>
      <c s="36">
        <f>ROUND(G310*H310,6)</f>
      </c>
      <c r="L310" s="38">
        <v>0</v>
      </c>
      <c s="32">
        <f>ROUND(ROUND(L310,2)*ROUND(G310,3),2)</f>
      </c>
      <c s="36" t="s">
        <v>54</v>
      </c>
      <c>
        <f>(M310*21)/100</f>
      </c>
      <c t="s">
        <v>28</v>
      </c>
    </row>
    <row r="311" spans="1:5" ht="12.75">
      <c r="A311" s="35" t="s">
        <v>55</v>
      </c>
      <c r="E311" s="39" t="s">
        <v>465</v>
      </c>
    </row>
    <row r="312" spans="1:5" ht="12.75">
      <c r="A312" s="35" t="s">
        <v>56</v>
      </c>
      <c r="E312" s="40" t="s">
        <v>230</v>
      </c>
    </row>
    <row r="313" spans="1:5" ht="12.75">
      <c r="A313" t="s">
        <v>58</v>
      </c>
      <c r="E313" s="39" t="s">
        <v>59</v>
      </c>
    </row>
    <row r="314" spans="1:16" ht="12.75">
      <c r="A314" t="s">
        <v>50</v>
      </c>
      <c s="34" t="s">
        <v>334</v>
      </c>
      <c s="34" t="s">
        <v>466</v>
      </c>
      <c s="35" t="s">
        <v>5</v>
      </c>
      <c s="6" t="s">
        <v>467</v>
      </c>
      <c s="36" t="s">
        <v>93</v>
      </c>
      <c s="37">
        <v>5</v>
      </c>
      <c s="36">
        <v>0</v>
      </c>
      <c s="36">
        <f>ROUND(G314*H314,6)</f>
      </c>
      <c r="L314" s="38">
        <v>0</v>
      </c>
      <c s="32">
        <f>ROUND(ROUND(L314,2)*ROUND(G314,3),2)</f>
      </c>
      <c s="36" t="s">
        <v>54</v>
      </c>
      <c>
        <f>(M314*21)/100</f>
      </c>
      <c t="s">
        <v>28</v>
      </c>
    </row>
    <row r="315" spans="1:5" ht="12.75">
      <c r="A315" s="35" t="s">
        <v>55</v>
      </c>
      <c r="E315" s="39" t="s">
        <v>467</v>
      </c>
    </row>
    <row r="316" spans="1:5" ht="12.75">
      <c r="A316" s="35" t="s">
        <v>56</v>
      </c>
      <c r="E316" s="40" t="s">
        <v>230</v>
      </c>
    </row>
    <row r="317" spans="1:5" ht="12.75">
      <c r="A317" t="s">
        <v>58</v>
      </c>
      <c r="E317" s="39" t="s">
        <v>59</v>
      </c>
    </row>
    <row r="318" spans="1:16" ht="25.5">
      <c r="A318" t="s">
        <v>50</v>
      </c>
      <c s="34" t="s">
        <v>339</v>
      </c>
      <c s="34" t="s">
        <v>468</v>
      </c>
      <c s="35" t="s">
        <v>5</v>
      </c>
      <c s="6" t="s">
        <v>469</v>
      </c>
      <c s="36" t="s">
        <v>93</v>
      </c>
      <c s="37">
        <v>14</v>
      </c>
      <c s="36">
        <v>0</v>
      </c>
      <c s="36">
        <f>ROUND(G318*H318,6)</f>
      </c>
      <c r="L318" s="38">
        <v>0</v>
      </c>
      <c s="32">
        <f>ROUND(ROUND(L318,2)*ROUND(G318,3),2)</f>
      </c>
      <c s="36" t="s">
        <v>54</v>
      </c>
      <c>
        <f>(M318*21)/100</f>
      </c>
      <c t="s">
        <v>28</v>
      </c>
    </row>
    <row r="319" spans="1:5" ht="25.5">
      <c r="A319" s="35" t="s">
        <v>55</v>
      </c>
      <c r="E319" s="39" t="s">
        <v>469</v>
      </c>
    </row>
    <row r="320" spans="1:5" ht="12.75">
      <c r="A320" s="35" t="s">
        <v>56</v>
      </c>
      <c r="E320" s="40" t="s">
        <v>279</v>
      </c>
    </row>
    <row r="321" spans="1:5" ht="12.75">
      <c r="A321" t="s">
        <v>58</v>
      </c>
      <c r="E321" s="39" t="s">
        <v>59</v>
      </c>
    </row>
    <row r="322" spans="1:16" ht="12.75">
      <c r="A322" t="s">
        <v>50</v>
      </c>
      <c s="34" t="s">
        <v>343</v>
      </c>
      <c s="34" t="s">
        <v>470</v>
      </c>
      <c s="35" t="s">
        <v>5</v>
      </c>
      <c s="6" t="s">
        <v>471</v>
      </c>
      <c s="36" t="s">
        <v>93</v>
      </c>
      <c s="37">
        <v>14</v>
      </c>
      <c s="36">
        <v>0</v>
      </c>
      <c s="36">
        <f>ROUND(G322*H322,6)</f>
      </c>
      <c r="L322" s="38">
        <v>0</v>
      </c>
      <c s="32">
        <f>ROUND(ROUND(L322,2)*ROUND(G322,3),2)</f>
      </c>
      <c s="36" t="s">
        <v>54</v>
      </c>
      <c>
        <f>(M322*21)/100</f>
      </c>
      <c t="s">
        <v>28</v>
      </c>
    </row>
    <row r="323" spans="1:5" ht="12.75">
      <c r="A323" s="35" t="s">
        <v>55</v>
      </c>
      <c r="E323" s="39" t="s">
        <v>471</v>
      </c>
    </row>
    <row r="324" spans="1:5" ht="12.75">
      <c r="A324" s="35" t="s">
        <v>56</v>
      </c>
      <c r="E324" s="40" t="s">
        <v>279</v>
      </c>
    </row>
    <row r="325" spans="1:5" ht="12.75">
      <c r="A325" t="s">
        <v>58</v>
      </c>
      <c r="E325" s="39" t="s">
        <v>59</v>
      </c>
    </row>
    <row r="326" spans="1:16" ht="25.5">
      <c r="A326" t="s">
        <v>50</v>
      </c>
      <c s="34" t="s">
        <v>346</v>
      </c>
      <c s="34" t="s">
        <v>472</v>
      </c>
      <c s="35" t="s">
        <v>5</v>
      </c>
      <c s="6" t="s">
        <v>473</v>
      </c>
      <c s="36" t="s">
        <v>93</v>
      </c>
      <c s="37">
        <v>14</v>
      </c>
      <c s="36">
        <v>0</v>
      </c>
      <c s="36">
        <f>ROUND(G326*H326,6)</f>
      </c>
      <c r="L326" s="38">
        <v>0</v>
      </c>
      <c s="32">
        <f>ROUND(ROUND(L326,2)*ROUND(G326,3),2)</f>
      </c>
      <c s="36" t="s">
        <v>54</v>
      </c>
      <c>
        <f>(M326*21)/100</f>
      </c>
      <c t="s">
        <v>28</v>
      </c>
    </row>
    <row r="327" spans="1:5" ht="25.5">
      <c r="A327" s="35" t="s">
        <v>55</v>
      </c>
      <c r="E327" s="39" t="s">
        <v>473</v>
      </c>
    </row>
    <row r="328" spans="1:5" ht="12.75">
      <c r="A328" s="35" t="s">
        <v>56</v>
      </c>
      <c r="E328" s="40" t="s">
        <v>474</v>
      </c>
    </row>
    <row r="329" spans="1:5" ht="12.75">
      <c r="A329" t="s">
        <v>58</v>
      </c>
      <c r="E329" s="39" t="s">
        <v>59</v>
      </c>
    </row>
    <row r="330" spans="1:16" ht="12.75">
      <c r="A330" t="s">
        <v>50</v>
      </c>
      <c s="34" t="s">
        <v>349</v>
      </c>
      <c s="34" t="s">
        <v>475</v>
      </c>
      <c s="35" t="s">
        <v>5</v>
      </c>
      <c s="6" t="s">
        <v>476</v>
      </c>
      <c s="36" t="s">
        <v>93</v>
      </c>
      <c s="37">
        <v>1</v>
      </c>
      <c s="36">
        <v>0</v>
      </c>
      <c s="36">
        <f>ROUND(G330*H330,6)</f>
      </c>
      <c r="L330" s="38">
        <v>0</v>
      </c>
      <c s="32">
        <f>ROUND(ROUND(L330,2)*ROUND(G330,3),2)</f>
      </c>
      <c s="36" t="s">
        <v>54</v>
      </c>
      <c>
        <f>(M330*21)/100</f>
      </c>
      <c t="s">
        <v>28</v>
      </c>
    </row>
    <row r="331" spans="1:5" ht="12.75">
      <c r="A331" s="35" t="s">
        <v>55</v>
      </c>
      <c r="E331" s="39" t="s">
        <v>476</v>
      </c>
    </row>
    <row r="332" spans="1:5" ht="12.75">
      <c r="A332" s="35" t="s">
        <v>56</v>
      </c>
      <c r="E332" s="40" t="s">
        <v>200</v>
      </c>
    </row>
    <row r="333" spans="1:5" ht="12.75">
      <c r="A333" t="s">
        <v>58</v>
      </c>
      <c r="E333" s="39" t="s">
        <v>59</v>
      </c>
    </row>
    <row r="334" spans="1:16" ht="12.75">
      <c r="A334" t="s">
        <v>50</v>
      </c>
      <c s="34" t="s">
        <v>477</v>
      </c>
      <c s="34" t="s">
        <v>478</v>
      </c>
      <c s="35" t="s">
        <v>5</v>
      </c>
      <c s="6" t="s">
        <v>479</v>
      </c>
      <c s="36" t="s">
        <v>93</v>
      </c>
      <c s="37">
        <v>1</v>
      </c>
      <c s="36">
        <v>0</v>
      </c>
      <c s="36">
        <f>ROUND(G334*H334,6)</f>
      </c>
      <c r="L334" s="38">
        <v>0</v>
      </c>
      <c s="32">
        <f>ROUND(ROUND(L334,2)*ROUND(G334,3),2)</f>
      </c>
      <c s="36" t="s">
        <v>54</v>
      </c>
      <c>
        <f>(M334*21)/100</f>
      </c>
      <c t="s">
        <v>28</v>
      </c>
    </row>
    <row r="335" spans="1:5" ht="12.75">
      <c r="A335" s="35" t="s">
        <v>55</v>
      </c>
      <c r="E335" s="39" t="s">
        <v>479</v>
      </c>
    </row>
    <row r="336" spans="1:5" ht="12.75">
      <c r="A336" s="35" t="s">
        <v>56</v>
      </c>
      <c r="E336" s="40" t="s">
        <v>200</v>
      </c>
    </row>
    <row r="337" spans="1:5" ht="12.75">
      <c r="A337" t="s">
        <v>58</v>
      </c>
      <c r="E337" s="39" t="s">
        <v>59</v>
      </c>
    </row>
    <row r="338" spans="1:16" ht="12.75">
      <c r="A338" t="s">
        <v>50</v>
      </c>
      <c s="34" t="s">
        <v>480</v>
      </c>
      <c s="34" t="s">
        <v>241</v>
      </c>
      <c s="35" t="s">
        <v>5</v>
      </c>
      <c s="6" t="s">
        <v>242</v>
      </c>
      <c s="36" t="s">
        <v>93</v>
      </c>
      <c s="37">
        <v>9</v>
      </c>
      <c s="36">
        <v>0</v>
      </c>
      <c s="36">
        <f>ROUND(G338*H338,6)</f>
      </c>
      <c r="L338" s="38">
        <v>0</v>
      </c>
      <c s="32">
        <f>ROUND(ROUND(L338,2)*ROUND(G338,3),2)</f>
      </c>
      <c s="36" t="s">
        <v>54</v>
      </c>
      <c>
        <f>(M338*21)/100</f>
      </c>
      <c t="s">
        <v>28</v>
      </c>
    </row>
    <row r="339" spans="1:5" ht="12.75">
      <c r="A339" s="35" t="s">
        <v>55</v>
      </c>
      <c r="E339" s="39" t="s">
        <v>242</v>
      </c>
    </row>
    <row r="340" spans="1:5" ht="12.75">
      <c r="A340" s="35" t="s">
        <v>56</v>
      </c>
      <c r="E340" s="40" t="s">
        <v>481</v>
      </c>
    </row>
    <row r="341" spans="1:5" ht="12.75">
      <c r="A341" t="s">
        <v>58</v>
      </c>
      <c r="E341" s="39" t="s">
        <v>59</v>
      </c>
    </row>
    <row r="342" spans="1:16" ht="12.75">
      <c r="A342" t="s">
        <v>50</v>
      </c>
      <c s="34" t="s">
        <v>482</v>
      </c>
      <c s="34" t="s">
        <v>244</v>
      </c>
      <c s="35" t="s">
        <v>5</v>
      </c>
      <c s="6" t="s">
        <v>245</v>
      </c>
      <c s="36" t="s">
        <v>93</v>
      </c>
      <c s="37">
        <v>9</v>
      </c>
      <c s="36">
        <v>0</v>
      </c>
      <c s="36">
        <f>ROUND(G342*H342,6)</f>
      </c>
      <c r="L342" s="38">
        <v>0</v>
      </c>
      <c s="32">
        <f>ROUND(ROUND(L342,2)*ROUND(G342,3),2)</f>
      </c>
      <c s="36" t="s">
        <v>54</v>
      </c>
      <c>
        <f>(M342*21)/100</f>
      </c>
      <c t="s">
        <v>28</v>
      </c>
    </row>
    <row r="343" spans="1:5" ht="12.75">
      <c r="A343" s="35" t="s">
        <v>55</v>
      </c>
      <c r="E343" s="39" t="s">
        <v>245</v>
      </c>
    </row>
    <row r="344" spans="1:5" ht="12.75">
      <c r="A344" s="35" t="s">
        <v>56</v>
      </c>
      <c r="E344" s="40" t="s">
        <v>481</v>
      </c>
    </row>
    <row r="345" spans="1:5" ht="12.75">
      <c r="A345" t="s">
        <v>58</v>
      </c>
      <c r="E345" s="39" t="s">
        <v>59</v>
      </c>
    </row>
    <row r="346" spans="1:16" ht="12.75">
      <c r="A346" t="s">
        <v>50</v>
      </c>
      <c s="34" t="s">
        <v>483</v>
      </c>
      <c s="34" t="s">
        <v>484</v>
      </c>
      <c s="35" t="s">
        <v>5</v>
      </c>
      <c s="6" t="s">
        <v>485</v>
      </c>
      <c s="36" t="s">
        <v>93</v>
      </c>
      <c s="37">
        <v>1</v>
      </c>
      <c s="36">
        <v>0</v>
      </c>
      <c s="36">
        <f>ROUND(G346*H346,6)</f>
      </c>
      <c r="L346" s="38">
        <v>0</v>
      </c>
      <c s="32">
        <f>ROUND(ROUND(L346,2)*ROUND(G346,3),2)</f>
      </c>
      <c s="36" t="s">
        <v>54</v>
      </c>
      <c>
        <f>(M346*21)/100</f>
      </c>
      <c t="s">
        <v>28</v>
      </c>
    </row>
    <row r="347" spans="1:5" ht="12.75">
      <c r="A347" s="35" t="s">
        <v>55</v>
      </c>
      <c r="E347" s="39" t="s">
        <v>485</v>
      </c>
    </row>
    <row r="348" spans="1:5" ht="12.75">
      <c r="A348" s="35" t="s">
        <v>56</v>
      </c>
      <c r="E348" s="40" t="s">
        <v>200</v>
      </c>
    </row>
    <row r="349" spans="1:5" ht="12.75">
      <c r="A349" t="s">
        <v>58</v>
      </c>
      <c r="E349" s="39" t="s">
        <v>59</v>
      </c>
    </row>
    <row r="350" spans="1:16" ht="12.75">
      <c r="A350" t="s">
        <v>50</v>
      </c>
      <c s="34" t="s">
        <v>486</v>
      </c>
      <c s="34" t="s">
        <v>487</v>
      </c>
      <c s="35" t="s">
        <v>5</v>
      </c>
      <c s="6" t="s">
        <v>488</v>
      </c>
      <c s="36" t="s">
        <v>93</v>
      </c>
      <c s="37">
        <v>1</v>
      </c>
      <c s="36">
        <v>0</v>
      </c>
      <c s="36">
        <f>ROUND(G350*H350,6)</f>
      </c>
      <c r="L350" s="38">
        <v>0</v>
      </c>
      <c s="32">
        <f>ROUND(ROUND(L350,2)*ROUND(G350,3),2)</f>
      </c>
      <c s="36" t="s">
        <v>54</v>
      </c>
      <c>
        <f>(M350*21)/100</f>
      </c>
      <c t="s">
        <v>28</v>
      </c>
    </row>
    <row r="351" spans="1:5" ht="12.75">
      <c r="A351" s="35" t="s">
        <v>55</v>
      </c>
      <c r="E351" s="39" t="s">
        <v>488</v>
      </c>
    </row>
    <row r="352" spans="1:5" ht="12.75">
      <c r="A352" s="35" t="s">
        <v>56</v>
      </c>
      <c r="E352" s="40" t="s">
        <v>200</v>
      </c>
    </row>
    <row r="353" spans="1:5" ht="12.75">
      <c r="A353" t="s">
        <v>58</v>
      </c>
      <c r="E353" s="39" t="s">
        <v>59</v>
      </c>
    </row>
    <row r="354" spans="1:16" ht="12.75">
      <c r="A354" t="s">
        <v>50</v>
      </c>
      <c s="34" t="s">
        <v>489</v>
      </c>
      <c s="34" t="s">
        <v>251</v>
      </c>
      <c s="35" t="s">
        <v>5</v>
      </c>
      <c s="6" t="s">
        <v>252</v>
      </c>
      <c s="36" t="s">
        <v>93</v>
      </c>
      <c s="37">
        <v>15</v>
      </c>
      <c s="36">
        <v>0</v>
      </c>
      <c s="36">
        <f>ROUND(G354*H354,6)</f>
      </c>
      <c r="L354" s="38">
        <v>0</v>
      </c>
      <c s="32">
        <f>ROUND(ROUND(L354,2)*ROUND(G354,3),2)</f>
      </c>
      <c s="36" t="s">
        <v>54</v>
      </c>
      <c>
        <f>(M354*21)/100</f>
      </c>
      <c t="s">
        <v>28</v>
      </c>
    </row>
    <row r="355" spans="1:5" ht="12.75">
      <c r="A355" s="35" t="s">
        <v>55</v>
      </c>
      <c r="E355" s="39" t="s">
        <v>252</v>
      </c>
    </row>
    <row r="356" spans="1:5" ht="12.75">
      <c r="A356" s="35" t="s">
        <v>56</v>
      </c>
      <c r="E356" s="40" t="s">
        <v>449</v>
      </c>
    </row>
    <row r="357" spans="1:5" ht="12.75">
      <c r="A357" t="s">
        <v>58</v>
      </c>
      <c r="E357" s="39" t="s">
        <v>59</v>
      </c>
    </row>
    <row r="358" spans="1:16" ht="12.75">
      <c r="A358" t="s">
        <v>50</v>
      </c>
      <c s="34" t="s">
        <v>490</v>
      </c>
      <c s="34" t="s">
        <v>254</v>
      </c>
      <c s="35" t="s">
        <v>5</v>
      </c>
      <c s="6" t="s">
        <v>255</v>
      </c>
      <c s="36" t="s">
        <v>93</v>
      </c>
      <c s="37">
        <v>15</v>
      </c>
      <c s="36">
        <v>0</v>
      </c>
      <c s="36">
        <f>ROUND(G358*H358,6)</f>
      </c>
      <c r="L358" s="38">
        <v>0</v>
      </c>
      <c s="32">
        <f>ROUND(ROUND(L358,2)*ROUND(G358,3),2)</f>
      </c>
      <c s="36" t="s">
        <v>54</v>
      </c>
      <c>
        <f>(M358*21)/100</f>
      </c>
      <c t="s">
        <v>28</v>
      </c>
    </row>
    <row r="359" spans="1:5" ht="12.75">
      <c r="A359" s="35" t="s">
        <v>55</v>
      </c>
      <c r="E359" s="39" t="s">
        <v>255</v>
      </c>
    </row>
    <row r="360" spans="1:5" ht="12.75">
      <c r="A360" s="35" t="s">
        <v>56</v>
      </c>
      <c r="E360" s="40" t="s">
        <v>449</v>
      </c>
    </row>
    <row r="361" spans="1:5" ht="12.75">
      <c r="A361" t="s">
        <v>58</v>
      </c>
      <c r="E361" s="39" t="s">
        <v>59</v>
      </c>
    </row>
    <row r="362" spans="1:16" ht="12.75">
      <c r="A362" t="s">
        <v>50</v>
      </c>
      <c s="34" t="s">
        <v>491</v>
      </c>
      <c s="34" t="s">
        <v>492</v>
      </c>
      <c s="35" t="s">
        <v>5</v>
      </c>
      <c s="6" t="s">
        <v>493</v>
      </c>
      <c s="36" t="s">
        <v>93</v>
      </c>
      <c s="37">
        <v>10</v>
      </c>
      <c s="36">
        <v>0</v>
      </c>
      <c s="36">
        <f>ROUND(G362*H362,6)</f>
      </c>
      <c r="L362" s="38">
        <v>0</v>
      </c>
      <c s="32">
        <f>ROUND(ROUND(L362,2)*ROUND(G362,3),2)</f>
      </c>
      <c s="36" t="s">
        <v>54</v>
      </c>
      <c>
        <f>(M362*21)/100</f>
      </c>
      <c t="s">
        <v>28</v>
      </c>
    </row>
    <row r="363" spans="1:5" ht="12.75">
      <c r="A363" s="35" t="s">
        <v>55</v>
      </c>
      <c r="E363" s="39" t="s">
        <v>493</v>
      </c>
    </row>
    <row r="364" spans="1:5" ht="12.75">
      <c r="A364" s="35" t="s">
        <v>56</v>
      </c>
      <c r="E364" s="40" t="s">
        <v>494</v>
      </c>
    </row>
    <row r="365" spans="1:5" ht="12.75">
      <c r="A365" t="s">
        <v>58</v>
      </c>
      <c r="E365" s="39" t="s">
        <v>59</v>
      </c>
    </row>
    <row r="366" spans="1:16" ht="12.75">
      <c r="A366" t="s">
        <v>50</v>
      </c>
      <c s="34" t="s">
        <v>495</v>
      </c>
      <c s="34" t="s">
        <v>496</v>
      </c>
      <c s="35" t="s">
        <v>5</v>
      </c>
      <c s="6" t="s">
        <v>497</v>
      </c>
      <c s="36" t="s">
        <v>93</v>
      </c>
      <c s="37">
        <v>10</v>
      </c>
      <c s="36">
        <v>0</v>
      </c>
      <c s="36">
        <f>ROUND(G366*H366,6)</f>
      </c>
      <c r="L366" s="38">
        <v>0</v>
      </c>
      <c s="32">
        <f>ROUND(ROUND(L366,2)*ROUND(G366,3),2)</f>
      </c>
      <c s="36" t="s">
        <v>54</v>
      </c>
      <c>
        <f>(M366*21)/100</f>
      </c>
      <c t="s">
        <v>28</v>
      </c>
    </row>
    <row r="367" spans="1:5" ht="12.75">
      <c r="A367" s="35" t="s">
        <v>55</v>
      </c>
      <c r="E367" s="39" t="s">
        <v>497</v>
      </c>
    </row>
    <row r="368" spans="1:5" ht="12.75">
      <c r="A368" s="35" t="s">
        <v>56</v>
      </c>
      <c r="E368" s="40" t="s">
        <v>494</v>
      </c>
    </row>
    <row r="369" spans="1:5" ht="12.75">
      <c r="A369" t="s">
        <v>58</v>
      </c>
      <c r="E369" s="39" t="s">
        <v>59</v>
      </c>
    </row>
    <row r="370" spans="1:16" ht="12.75">
      <c r="A370" t="s">
        <v>50</v>
      </c>
      <c s="34" t="s">
        <v>498</v>
      </c>
      <c s="34" t="s">
        <v>499</v>
      </c>
      <c s="35" t="s">
        <v>5</v>
      </c>
      <c s="6" t="s">
        <v>500</v>
      </c>
      <c s="36" t="s">
        <v>93</v>
      </c>
      <c s="37">
        <v>3</v>
      </c>
      <c s="36">
        <v>0</v>
      </c>
      <c s="36">
        <f>ROUND(G370*H370,6)</f>
      </c>
      <c r="L370" s="38">
        <v>0</v>
      </c>
      <c s="32">
        <f>ROUND(ROUND(L370,2)*ROUND(G370,3),2)</f>
      </c>
      <c s="36" t="s">
        <v>54</v>
      </c>
      <c>
        <f>(M370*21)/100</f>
      </c>
      <c t="s">
        <v>28</v>
      </c>
    </row>
    <row r="371" spans="1:5" ht="12.75">
      <c r="A371" s="35" t="s">
        <v>55</v>
      </c>
      <c r="E371" s="39" t="s">
        <v>500</v>
      </c>
    </row>
    <row r="372" spans="1:5" ht="12.75">
      <c r="A372" s="35" t="s">
        <v>56</v>
      </c>
      <c r="E372" s="40" t="s">
        <v>434</v>
      </c>
    </row>
    <row r="373" spans="1:5" ht="12.75">
      <c r="A373" t="s">
        <v>58</v>
      </c>
      <c r="E373" s="39" t="s">
        <v>59</v>
      </c>
    </row>
    <row r="374" spans="1:16" ht="12.75">
      <c r="A374" t="s">
        <v>50</v>
      </c>
      <c s="34" t="s">
        <v>501</v>
      </c>
      <c s="34" t="s">
        <v>502</v>
      </c>
      <c s="35" t="s">
        <v>5</v>
      </c>
      <c s="6" t="s">
        <v>503</v>
      </c>
      <c s="36" t="s">
        <v>93</v>
      </c>
      <c s="37">
        <v>3</v>
      </c>
      <c s="36">
        <v>0</v>
      </c>
      <c s="36">
        <f>ROUND(G374*H374,6)</f>
      </c>
      <c r="L374" s="38">
        <v>0</v>
      </c>
      <c s="32">
        <f>ROUND(ROUND(L374,2)*ROUND(G374,3),2)</f>
      </c>
      <c s="36" t="s">
        <v>54</v>
      </c>
      <c>
        <f>(M374*21)/100</f>
      </c>
      <c t="s">
        <v>28</v>
      </c>
    </row>
    <row r="375" spans="1:5" ht="12.75">
      <c r="A375" s="35" t="s">
        <v>55</v>
      </c>
      <c r="E375" s="39" t="s">
        <v>503</v>
      </c>
    </row>
    <row r="376" spans="1:5" ht="12.75">
      <c r="A376" s="35" t="s">
        <v>56</v>
      </c>
      <c r="E376" s="40" t="s">
        <v>434</v>
      </c>
    </row>
    <row r="377" spans="1:5" ht="12.75">
      <c r="A377" t="s">
        <v>58</v>
      </c>
      <c r="E377" s="39" t="s">
        <v>59</v>
      </c>
    </row>
    <row r="378" spans="1:16" ht="12.75">
      <c r="A378" t="s">
        <v>50</v>
      </c>
      <c s="34" t="s">
        <v>504</v>
      </c>
      <c s="34" t="s">
        <v>260</v>
      </c>
      <c s="35" t="s">
        <v>5</v>
      </c>
      <c s="6" t="s">
        <v>261</v>
      </c>
      <c s="36" t="s">
        <v>93</v>
      </c>
      <c s="37">
        <v>3</v>
      </c>
      <c s="36">
        <v>0</v>
      </c>
      <c s="36">
        <f>ROUND(G378*H378,6)</f>
      </c>
      <c r="L378" s="38">
        <v>0</v>
      </c>
      <c s="32">
        <f>ROUND(ROUND(L378,2)*ROUND(G378,3),2)</f>
      </c>
      <c s="36" t="s">
        <v>54</v>
      </c>
      <c>
        <f>(M378*21)/100</f>
      </c>
      <c t="s">
        <v>28</v>
      </c>
    </row>
    <row r="379" spans="1:5" ht="12.75">
      <c r="A379" s="35" t="s">
        <v>55</v>
      </c>
      <c r="E379" s="39" t="s">
        <v>261</v>
      </c>
    </row>
    <row r="380" spans="1:5" ht="12.75">
      <c r="A380" s="35" t="s">
        <v>56</v>
      </c>
      <c r="E380" s="40" t="s">
        <v>434</v>
      </c>
    </row>
    <row r="381" spans="1:5" ht="12.75">
      <c r="A381" t="s">
        <v>58</v>
      </c>
      <c r="E381" s="39" t="s">
        <v>59</v>
      </c>
    </row>
    <row r="382" spans="1:16" ht="12.75">
      <c r="A382" t="s">
        <v>50</v>
      </c>
      <c s="34" t="s">
        <v>505</v>
      </c>
      <c s="34" t="s">
        <v>263</v>
      </c>
      <c s="35" t="s">
        <v>5</v>
      </c>
      <c s="6" t="s">
        <v>264</v>
      </c>
      <c s="36" t="s">
        <v>93</v>
      </c>
      <c s="37">
        <v>3</v>
      </c>
      <c s="36">
        <v>0</v>
      </c>
      <c s="36">
        <f>ROUND(G382*H382,6)</f>
      </c>
      <c r="L382" s="38">
        <v>0</v>
      </c>
      <c s="32">
        <f>ROUND(ROUND(L382,2)*ROUND(G382,3),2)</f>
      </c>
      <c s="36" t="s">
        <v>54</v>
      </c>
      <c>
        <f>(M382*21)/100</f>
      </c>
      <c t="s">
        <v>28</v>
      </c>
    </row>
    <row r="383" spans="1:5" ht="12.75">
      <c r="A383" s="35" t="s">
        <v>55</v>
      </c>
      <c r="E383" s="39" t="s">
        <v>264</v>
      </c>
    </row>
    <row r="384" spans="1:5" ht="12.75">
      <c r="A384" s="35" t="s">
        <v>56</v>
      </c>
      <c r="E384" s="40" t="s">
        <v>434</v>
      </c>
    </row>
    <row r="385" spans="1:5" ht="12.75">
      <c r="A385" t="s">
        <v>58</v>
      </c>
      <c r="E385" s="39" t="s">
        <v>59</v>
      </c>
    </row>
    <row r="386" spans="1:16" ht="25.5">
      <c r="A386" t="s">
        <v>50</v>
      </c>
      <c s="34" t="s">
        <v>506</v>
      </c>
      <c s="34" t="s">
        <v>269</v>
      </c>
      <c s="35" t="s">
        <v>5</v>
      </c>
      <c s="6" t="s">
        <v>270</v>
      </c>
      <c s="36" t="s">
        <v>93</v>
      </c>
      <c s="37">
        <v>15</v>
      </c>
      <c s="36">
        <v>0</v>
      </c>
      <c s="36">
        <f>ROUND(G386*H386,6)</f>
      </c>
      <c r="L386" s="38">
        <v>0</v>
      </c>
      <c s="32">
        <f>ROUND(ROUND(L386,2)*ROUND(G386,3),2)</f>
      </c>
      <c s="36" t="s">
        <v>54</v>
      </c>
      <c>
        <f>(M386*21)/100</f>
      </c>
      <c t="s">
        <v>28</v>
      </c>
    </row>
    <row r="387" spans="1:5" ht="25.5">
      <c r="A387" s="35" t="s">
        <v>55</v>
      </c>
      <c r="E387" s="39" t="s">
        <v>270</v>
      </c>
    </row>
    <row r="388" spans="1:5" ht="12.75">
      <c r="A388" s="35" t="s">
        <v>56</v>
      </c>
      <c r="E388" s="40" t="s">
        <v>449</v>
      </c>
    </row>
    <row r="389" spans="1:5" ht="12.75">
      <c r="A389" t="s">
        <v>58</v>
      </c>
      <c r="E389" s="39" t="s">
        <v>59</v>
      </c>
    </row>
    <row r="390" spans="1:16" ht="25.5">
      <c r="A390" t="s">
        <v>50</v>
      </c>
      <c s="34" t="s">
        <v>507</v>
      </c>
      <c s="34" t="s">
        <v>273</v>
      </c>
      <c s="35" t="s">
        <v>5</v>
      </c>
      <c s="6" t="s">
        <v>274</v>
      </c>
      <c s="36" t="s">
        <v>93</v>
      </c>
      <c s="37">
        <v>15</v>
      </c>
      <c s="36">
        <v>0</v>
      </c>
      <c s="36">
        <f>ROUND(G390*H390,6)</f>
      </c>
      <c r="L390" s="38">
        <v>0</v>
      </c>
      <c s="32">
        <f>ROUND(ROUND(L390,2)*ROUND(G390,3),2)</f>
      </c>
      <c s="36" t="s">
        <v>54</v>
      </c>
      <c>
        <f>(M390*21)/100</f>
      </c>
      <c t="s">
        <v>28</v>
      </c>
    </row>
    <row r="391" spans="1:5" ht="25.5">
      <c r="A391" s="35" t="s">
        <v>55</v>
      </c>
      <c r="E391" s="39" t="s">
        <v>274</v>
      </c>
    </row>
    <row r="392" spans="1:5" ht="12.75">
      <c r="A392" s="35" t="s">
        <v>56</v>
      </c>
      <c r="E392" s="40" t="s">
        <v>449</v>
      </c>
    </row>
    <row r="393" spans="1:5" ht="12.75">
      <c r="A393" t="s">
        <v>58</v>
      </c>
      <c r="E393" s="39" t="s">
        <v>59</v>
      </c>
    </row>
    <row r="394" spans="1:16" ht="25.5">
      <c r="A394" t="s">
        <v>50</v>
      </c>
      <c s="34" t="s">
        <v>508</v>
      </c>
      <c s="34" t="s">
        <v>281</v>
      </c>
      <c s="35" t="s">
        <v>5</v>
      </c>
      <c s="6" t="s">
        <v>282</v>
      </c>
      <c s="36" t="s">
        <v>93</v>
      </c>
      <c s="37">
        <v>10</v>
      </c>
      <c s="36">
        <v>0</v>
      </c>
      <c s="36">
        <f>ROUND(G394*H394,6)</f>
      </c>
      <c r="L394" s="38">
        <v>0</v>
      </c>
      <c s="32">
        <f>ROUND(ROUND(L394,2)*ROUND(G394,3),2)</f>
      </c>
      <c s="36" t="s">
        <v>54</v>
      </c>
      <c>
        <f>(M394*21)/100</f>
      </c>
      <c t="s">
        <v>28</v>
      </c>
    </row>
    <row r="395" spans="1:5" ht="25.5">
      <c r="A395" s="35" t="s">
        <v>55</v>
      </c>
      <c r="E395" s="39" t="s">
        <v>282</v>
      </c>
    </row>
    <row r="396" spans="1:5" ht="12.75">
      <c r="A396" s="35" t="s">
        <v>56</v>
      </c>
      <c r="E396" s="40" t="s">
        <v>494</v>
      </c>
    </row>
    <row r="397" spans="1:5" ht="12.75">
      <c r="A397" t="s">
        <v>58</v>
      </c>
      <c r="E397" s="39" t="s">
        <v>59</v>
      </c>
    </row>
    <row r="398" spans="1:16" ht="25.5">
      <c r="A398" t="s">
        <v>50</v>
      </c>
      <c s="34" t="s">
        <v>509</v>
      </c>
      <c s="34" t="s">
        <v>285</v>
      </c>
      <c s="35" t="s">
        <v>5</v>
      </c>
      <c s="6" t="s">
        <v>286</v>
      </c>
      <c s="36" t="s">
        <v>93</v>
      </c>
      <c s="37">
        <v>10</v>
      </c>
      <c s="36">
        <v>0</v>
      </c>
      <c s="36">
        <f>ROUND(G398*H398,6)</f>
      </c>
      <c r="L398" s="38">
        <v>0</v>
      </c>
      <c s="32">
        <f>ROUND(ROUND(L398,2)*ROUND(G398,3),2)</f>
      </c>
      <c s="36" t="s">
        <v>54</v>
      </c>
      <c>
        <f>(M398*21)/100</f>
      </c>
      <c t="s">
        <v>28</v>
      </c>
    </row>
    <row r="399" spans="1:5" ht="25.5">
      <c r="A399" s="35" t="s">
        <v>55</v>
      </c>
      <c r="E399" s="39" t="s">
        <v>286</v>
      </c>
    </row>
    <row r="400" spans="1:5" ht="12.75">
      <c r="A400" s="35" t="s">
        <v>56</v>
      </c>
      <c r="E400" s="40" t="s">
        <v>494</v>
      </c>
    </row>
    <row r="401" spans="1:5" ht="12.75">
      <c r="A401" t="s">
        <v>58</v>
      </c>
      <c r="E401" s="39" t="s">
        <v>59</v>
      </c>
    </row>
    <row r="402" spans="1:16" ht="12.75">
      <c r="A402" t="s">
        <v>50</v>
      </c>
      <c s="34" t="s">
        <v>510</v>
      </c>
      <c s="34" t="s">
        <v>291</v>
      </c>
      <c s="35" t="s">
        <v>5</v>
      </c>
      <c s="6" t="s">
        <v>292</v>
      </c>
      <c s="36" t="s">
        <v>93</v>
      </c>
      <c s="37">
        <v>34</v>
      </c>
      <c s="36">
        <v>0</v>
      </c>
      <c s="36">
        <f>ROUND(G402*H402,6)</f>
      </c>
      <c r="L402" s="38">
        <v>0</v>
      </c>
      <c s="32">
        <f>ROUND(ROUND(L402,2)*ROUND(G402,3),2)</f>
      </c>
      <c s="36" t="s">
        <v>54</v>
      </c>
      <c>
        <f>(M402*21)/100</f>
      </c>
      <c t="s">
        <v>28</v>
      </c>
    </row>
    <row r="403" spans="1:5" ht="12.75">
      <c r="A403" s="35" t="s">
        <v>55</v>
      </c>
      <c r="E403" s="39" t="s">
        <v>292</v>
      </c>
    </row>
    <row r="404" spans="1:5" ht="12.75">
      <c r="A404" s="35" t="s">
        <v>56</v>
      </c>
      <c r="E404" s="40" t="s">
        <v>511</v>
      </c>
    </row>
    <row r="405" spans="1:5" ht="12.75">
      <c r="A405" t="s">
        <v>58</v>
      </c>
      <c r="E405" s="39" t="s">
        <v>59</v>
      </c>
    </row>
    <row r="406" spans="1:16" ht="12.75">
      <c r="A406" t="s">
        <v>50</v>
      </c>
      <c s="34" t="s">
        <v>512</v>
      </c>
      <c s="34" t="s">
        <v>294</v>
      </c>
      <c s="35" t="s">
        <v>5</v>
      </c>
      <c s="6" t="s">
        <v>295</v>
      </c>
      <c s="36" t="s">
        <v>93</v>
      </c>
      <c s="37">
        <v>34</v>
      </c>
      <c s="36">
        <v>0</v>
      </c>
      <c s="36">
        <f>ROUND(G406*H406,6)</f>
      </c>
      <c r="L406" s="38">
        <v>0</v>
      </c>
      <c s="32">
        <f>ROUND(ROUND(L406,2)*ROUND(G406,3),2)</f>
      </c>
      <c s="36" t="s">
        <v>54</v>
      </c>
      <c>
        <f>(M406*21)/100</f>
      </c>
      <c t="s">
        <v>28</v>
      </c>
    </row>
    <row r="407" spans="1:5" ht="12.75">
      <c r="A407" s="35" t="s">
        <v>55</v>
      </c>
      <c r="E407" s="39" t="s">
        <v>295</v>
      </c>
    </row>
    <row r="408" spans="1:5" ht="12.75">
      <c r="A408" s="35" t="s">
        <v>56</v>
      </c>
      <c r="E408" s="40" t="s">
        <v>511</v>
      </c>
    </row>
    <row r="409" spans="1:5" ht="12.75">
      <c r="A409" t="s">
        <v>58</v>
      </c>
      <c r="E409" s="39" t="s">
        <v>59</v>
      </c>
    </row>
    <row r="410" spans="1:16" ht="12.75">
      <c r="A410" t="s">
        <v>50</v>
      </c>
      <c s="34" t="s">
        <v>513</v>
      </c>
      <c s="34" t="s">
        <v>514</v>
      </c>
      <c s="35" t="s">
        <v>5</v>
      </c>
      <c s="6" t="s">
        <v>515</v>
      </c>
      <c s="36" t="s">
        <v>93</v>
      </c>
      <c s="37">
        <v>2</v>
      </c>
      <c s="36">
        <v>0</v>
      </c>
      <c s="36">
        <f>ROUND(G410*H410,6)</f>
      </c>
      <c r="L410" s="38">
        <v>0</v>
      </c>
      <c s="32">
        <f>ROUND(ROUND(L410,2)*ROUND(G410,3),2)</f>
      </c>
      <c s="36" t="s">
        <v>54</v>
      </c>
      <c>
        <f>(M410*21)/100</f>
      </c>
      <c t="s">
        <v>28</v>
      </c>
    </row>
    <row r="411" spans="1:5" ht="12.75">
      <c r="A411" s="35" t="s">
        <v>55</v>
      </c>
      <c r="E411" s="39" t="s">
        <v>515</v>
      </c>
    </row>
    <row r="412" spans="1:5" ht="12.75">
      <c r="A412" s="35" t="s">
        <v>56</v>
      </c>
      <c r="E412" s="40" t="s">
        <v>516</v>
      </c>
    </row>
    <row r="413" spans="1:5" ht="12.75">
      <c r="A413" t="s">
        <v>58</v>
      </c>
      <c r="E413" s="39" t="s">
        <v>59</v>
      </c>
    </row>
    <row r="414" spans="1:16" ht="12.75">
      <c r="A414" t="s">
        <v>50</v>
      </c>
      <c s="34" t="s">
        <v>517</v>
      </c>
      <c s="34" t="s">
        <v>518</v>
      </c>
      <c s="35" t="s">
        <v>5</v>
      </c>
      <c s="6" t="s">
        <v>519</v>
      </c>
      <c s="36" t="s">
        <v>93</v>
      </c>
      <c s="37">
        <v>2</v>
      </c>
      <c s="36">
        <v>0</v>
      </c>
      <c s="36">
        <f>ROUND(G414*H414,6)</f>
      </c>
      <c r="L414" s="38">
        <v>0</v>
      </c>
      <c s="32">
        <f>ROUND(ROUND(L414,2)*ROUND(G414,3),2)</f>
      </c>
      <c s="36" t="s">
        <v>54</v>
      </c>
      <c>
        <f>(M414*21)/100</f>
      </c>
      <c t="s">
        <v>28</v>
      </c>
    </row>
    <row r="415" spans="1:5" ht="12.75">
      <c r="A415" s="35" t="s">
        <v>55</v>
      </c>
      <c r="E415" s="39" t="s">
        <v>519</v>
      </c>
    </row>
    <row r="416" spans="1:5" ht="12.75">
      <c r="A416" s="35" t="s">
        <v>56</v>
      </c>
      <c r="E416" s="40" t="s">
        <v>516</v>
      </c>
    </row>
    <row r="417" spans="1:5" ht="12.75">
      <c r="A417" t="s">
        <v>58</v>
      </c>
      <c r="E417" s="39" t="s">
        <v>59</v>
      </c>
    </row>
    <row r="418" spans="1:16" ht="12.75">
      <c r="A418" t="s">
        <v>50</v>
      </c>
      <c s="34" t="s">
        <v>520</v>
      </c>
      <c s="34" t="s">
        <v>300</v>
      </c>
      <c s="35" t="s">
        <v>5</v>
      </c>
      <c s="6" t="s">
        <v>301</v>
      </c>
      <c s="36" t="s">
        <v>93</v>
      </c>
      <c s="37">
        <v>6</v>
      </c>
      <c s="36">
        <v>0</v>
      </c>
      <c s="36">
        <f>ROUND(G418*H418,6)</f>
      </c>
      <c r="L418" s="38">
        <v>0</v>
      </c>
      <c s="32">
        <f>ROUND(ROUND(L418,2)*ROUND(G418,3),2)</f>
      </c>
      <c s="36" t="s">
        <v>54</v>
      </c>
      <c>
        <f>(M418*21)/100</f>
      </c>
      <c t="s">
        <v>28</v>
      </c>
    </row>
    <row r="419" spans="1:5" ht="12.75">
      <c r="A419" s="35" t="s">
        <v>55</v>
      </c>
      <c r="E419" s="39" t="s">
        <v>301</v>
      </c>
    </row>
    <row r="420" spans="1:5" ht="12.75">
      <c r="A420" s="35" t="s">
        <v>56</v>
      </c>
      <c r="E420" s="40" t="s">
        <v>521</v>
      </c>
    </row>
    <row r="421" spans="1:5" ht="12.75">
      <c r="A421" t="s">
        <v>58</v>
      </c>
      <c r="E421" s="39" t="s">
        <v>59</v>
      </c>
    </row>
    <row r="422" spans="1:16" ht="12.75">
      <c r="A422" t="s">
        <v>50</v>
      </c>
      <c s="34" t="s">
        <v>522</v>
      </c>
      <c s="34" t="s">
        <v>304</v>
      </c>
      <c s="35" t="s">
        <v>5</v>
      </c>
      <c s="6" t="s">
        <v>305</v>
      </c>
      <c s="36" t="s">
        <v>93</v>
      </c>
      <c s="37">
        <v>6</v>
      </c>
      <c s="36">
        <v>0</v>
      </c>
      <c s="36">
        <f>ROUND(G422*H422,6)</f>
      </c>
      <c r="L422" s="38">
        <v>0</v>
      </c>
      <c s="32">
        <f>ROUND(ROUND(L422,2)*ROUND(G422,3),2)</f>
      </c>
      <c s="36" t="s">
        <v>54</v>
      </c>
      <c>
        <f>(M422*21)/100</f>
      </c>
      <c t="s">
        <v>28</v>
      </c>
    </row>
    <row r="423" spans="1:5" ht="12.75">
      <c r="A423" s="35" t="s">
        <v>55</v>
      </c>
      <c r="E423" s="39" t="s">
        <v>305</v>
      </c>
    </row>
    <row r="424" spans="1:5" ht="12.75">
      <c r="A424" s="35" t="s">
        <v>56</v>
      </c>
      <c r="E424" s="40" t="s">
        <v>521</v>
      </c>
    </row>
    <row r="425" spans="1:5" ht="12.75">
      <c r="A425" t="s">
        <v>58</v>
      </c>
      <c r="E425" s="39" t="s">
        <v>59</v>
      </c>
    </row>
    <row r="426" spans="1:16" ht="12.75">
      <c r="A426" t="s">
        <v>50</v>
      </c>
      <c s="34" t="s">
        <v>523</v>
      </c>
      <c s="34" t="s">
        <v>310</v>
      </c>
      <c s="35" t="s">
        <v>5</v>
      </c>
      <c s="6" t="s">
        <v>311</v>
      </c>
      <c s="36" t="s">
        <v>312</v>
      </c>
      <c s="37">
        <v>160</v>
      </c>
      <c s="36">
        <v>0</v>
      </c>
      <c s="36">
        <f>ROUND(G426*H426,6)</f>
      </c>
      <c r="L426" s="38">
        <v>0</v>
      </c>
      <c s="32">
        <f>ROUND(ROUND(L426,2)*ROUND(G426,3),2)</f>
      </c>
      <c s="36" t="s">
        <v>54</v>
      </c>
      <c>
        <f>(M426*21)/100</f>
      </c>
      <c t="s">
        <v>28</v>
      </c>
    </row>
    <row r="427" spans="1:5" ht="12.75">
      <c r="A427" s="35" t="s">
        <v>55</v>
      </c>
      <c r="E427" s="39" t="s">
        <v>311</v>
      </c>
    </row>
    <row r="428" spans="1:5" ht="12.75">
      <c r="A428" s="35" t="s">
        <v>56</v>
      </c>
      <c r="E428" s="40" t="s">
        <v>524</v>
      </c>
    </row>
    <row r="429" spans="1:5" ht="12.75">
      <c r="A429" t="s">
        <v>58</v>
      </c>
      <c r="E429" s="39" t="s">
        <v>59</v>
      </c>
    </row>
    <row r="430" spans="1:16" ht="12.75">
      <c r="A430" t="s">
        <v>50</v>
      </c>
      <c s="34" t="s">
        <v>525</v>
      </c>
      <c s="34" t="s">
        <v>315</v>
      </c>
      <c s="35" t="s">
        <v>5</v>
      </c>
      <c s="6" t="s">
        <v>316</v>
      </c>
      <c s="36" t="s">
        <v>312</v>
      </c>
      <c s="37">
        <v>24</v>
      </c>
      <c s="36">
        <v>0</v>
      </c>
      <c s="36">
        <f>ROUND(G430*H430,6)</f>
      </c>
      <c r="L430" s="38">
        <v>0</v>
      </c>
      <c s="32">
        <f>ROUND(ROUND(L430,2)*ROUND(G430,3),2)</f>
      </c>
      <c s="36" t="s">
        <v>54</v>
      </c>
      <c>
        <f>(M430*21)/100</f>
      </c>
      <c t="s">
        <v>28</v>
      </c>
    </row>
    <row r="431" spans="1:5" ht="12.75">
      <c r="A431" s="35" t="s">
        <v>55</v>
      </c>
      <c r="E431" s="39" t="s">
        <v>316</v>
      </c>
    </row>
    <row r="432" spans="1:5" ht="12.75">
      <c r="A432" s="35" t="s">
        <v>56</v>
      </c>
      <c r="E432" s="40" t="s">
        <v>317</v>
      </c>
    </row>
    <row r="433" spans="1:5" ht="12.75">
      <c r="A433" t="s">
        <v>58</v>
      </c>
      <c r="E433" s="39" t="s">
        <v>59</v>
      </c>
    </row>
    <row r="434" spans="1:16" ht="12.75">
      <c r="A434" t="s">
        <v>50</v>
      </c>
      <c s="34" t="s">
        <v>526</v>
      </c>
      <c s="34" t="s">
        <v>319</v>
      </c>
      <c s="35" t="s">
        <v>5</v>
      </c>
      <c s="6" t="s">
        <v>320</v>
      </c>
      <c s="36" t="s">
        <v>93</v>
      </c>
      <c s="37">
        <v>48</v>
      </c>
      <c s="36">
        <v>0</v>
      </c>
      <c s="36">
        <f>ROUND(G434*H434,6)</f>
      </c>
      <c r="L434" s="38">
        <v>0</v>
      </c>
      <c s="32">
        <f>ROUND(ROUND(L434,2)*ROUND(G434,3),2)</f>
      </c>
      <c s="36" t="s">
        <v>54</v>
      </c>
      <c>
        <f>(M434*21)/100</f>
      </c>
      <c t="s">
        <v>28</v>
      </c>
    </row>
    <row r="435" spans="1:5" ht="12.75">
      <c r="A435" s="35" t="s">
        <v>55</v>
      </c>
      <c r="E435" s="39" t="s">
        <v>320</v>
      </c>
    </row>
    <row r="436" spans="1:5" ht="12.75">
      <c r="A436" s="35" t="s">
        <v>56</v>
      </c>
      <c r="E436" s="40" t="s">
        <v>527</v>
      </c>
    </row>
    <row r="437" spans="1:5" ht="12.75">
      <c r="A437" t="s">
        <v>58</v>
      </c>
      <c r="E437" s="39" t="s">
        <v>59</v>
      </c>
    </row>
    <row r="438" spans="1:16" ht="12.75">
      <c r="A438" t="s">
        <v>50</v>
      </c>
      <c s="34" t="s">
        <v>528</v>
      </c>
      <c s="34" t="s">
        <v>323</v>
      </c>
      <c s="35" t="s">
        <v>5</v>
      </c>
      <c s="6" t="s">
        <v>324</v>
      </c>
      <c s="36" t="s">
        <v>93</v>
      </c>
      <c s="37">
        <v>28</v>
      </c>
      <c s="36">
        <v>0</v>
      </c>
      <c s="36">
        <f>ROUND(G438*H438,6)</f>
      </c>
      <c r="L438" s="38">
        <v>0</v>
      </c>
      <c s="32">
        <f>ROUND(ROUND(L438,2)*ROUND(G438,3),2)</f>
      </c>
      <c s="36" t="s">
        <v>54</v>
      </c>
      <c>
        <f>(M438*21)/100</f>
      </c>
      <c t="s">
        <v>28</v>
      </c>
    </row>
    <row r="439" spans="1:5" ht="12.75">
      <c r="A439" s="35" t="s">
        <v>55</v>
      </c>
      <c r="E439" s="39" t="s">
        <v>324</v>
      </c>
    </row>
    <row r="440" spans="1:5" ht="12.75">
      <c r="A440" s="35" t="s">
        <v>56</v>
      </c>
      <c r="E440" s="40" t="s">
        <v>529</v>
      </c>
    </row>
    <row r="441" spans="1:5" ht="12.75">
      <c r="A441" t="s">
        <v>58</v>
      </c>
      <c r="E441" s="39" t="s">
        <v>59</v>
      </c>
    </row>
    <row r="442" spans="1:16" ht="25.5">
      <c r="A442" t="s">
        <v>50</v>
      </c>
      <c s="34" t="s">
        <v>530</v>
      </c>
      <c s="34" t="s">
        <v>327</v>
      </c>
      <c s="35" t="s">
        <v>5</v>
      </c>
      <c s="6" t="s">
        <v>328</v>
      </c>
      <c s="36" t="s">
        <v>93</v>
      </c>
      <c s="37">
        <v>1</v>
      </c>
      <c s="36">
        <v>0</v>
      </c>
      <c s="36">
        <f>ROUND(G442*H442,6)</f>
      </c>
      <c r="L442" s="38">
        <v>0</v>
      </c>
      <c s="32">
        <f>ROUND(ROUND(L442,2)*ROUND(G442,3),2)</f>
      </c>
      <c s="36" t="s">
        <v>54</v>
      </c>
      <c>
        <f>(M442*21)/100</f>
      </c>
      <c t="s">
        <v>28</v>
      </c>
    </row>
    <row r="443" spans="1:5" ht="25.5">
      <c r="A443" s="35" t="s">
        <v>55</v>
      </c>
      <c r="E443" s="39" t="s">
        <v>328</v>
      </c>
    </row>
    <row r="444" spans="1:5" ht="12.75">
      <c r="A444" s="35" t="s">
        <v>56</v>
      </c>
      <c r="E444" s="40" t="s">
        <v>531</v>
      </c>
    </row>
    <row r="445" spans="1:5" ht="12.75">
      <c r="A445" t="s">
        <v>58</v>
      </c>
      <c r="E445" s="39" t="s">
        <v>59</v>
      </c>
    </row>
    <row r="446" spans="1:16" ht="25.5">
      <c r="A446" t="s">
        <v>50</v>
      </c>
      <c s="34" t="s">
        <v>532</v>
      </c>
      <c s="34" t="s">
        <v>533</v>
      </c>
      <c s="35" t="s">
        <v>5</v>
      </c>
      <c s="6" t="s">
        <v>534</v>
      </c>
      <c s="36" t="s">
        <v>93</v>
      </c>
      <c s="37">
        <v>48</v>
      </c>
      <c s="36">
        <v>0</v>
      </c>
      <c s="36">
        <f>ROUND(G446*H446,6)</f>
      </c>
      <c r="L446" s="38">
        <v>0</v>
      </c>
      <c s="32">
        <f>ROUND(ROUND(L446,2)*ROUND(G446,3),2)</f>
      </c>
      <c s="36" t="s">
        <v>54</v>
      </c>
      <c>
        <f>(M446*21)/100</f>
      </c>
      <c t="s">
        <v>28</v>
      </c>
    </row>
    <row r="447" spans="1:5" ht="25.5">
      <c r="A447" s="35" t="s">
        <v>55</v>
      </c>
      <c r="E447" s="39" t="s">
        <v>534</v>
      </c>
    </row>
    <row r="448" spans="1:5" ht="12.75">
      <c r="A448" s="35" t="s">
        <v>56</v>
      </c>
      <c r="E448" s="40" t="s">
        <v>527</v>
      </c>
    </row>
    <row r="449" spans="1:5" ht="12.75">
      <c r="A449" t="s">
        <v>58</v>
      </c>
      <c r="E449" s="39" t="s">
        <v>59</v>
      </c>
    </row>
    <row r="450" spans="1:16" ht="12.75">
      <c r="A450" t="s">
        <v>50</v>
      </c>
      <c s="34" t="s">
        <v>535</v>
      </c>
      <c s="34" t="s">
        <v>536</v>
      </c>
      <c s="35" t="s">
        <v>5</v>
      </c>
      <c s="6" t="s">
        <v>537</v>
      </c>
      <c s="36" t="s">
        <v>93</v>
      </c>
      <c s="37">
        <v>68</v>
      </c>
      <c s="36">
        <v>0</v>
      </c>
      <c s="36">
        <f>ROUND(G450*H450,6)</f>
      </c>
      <c r="L450" s="38">
        <v>0</v>
      </c>
      <c s="32">
        <f>ROUND(ROUND(L450,2)*ROUND(G450,3),2)</f>
      </c>
      <c s="36" t="s">
        <v>54</v>
      </c>
      <c>
        <f>(M450*21)/100</f>
      </c>
      <c t="s">
        <v>28</v>
      </c>
    </row>
    <row r="451" spans="1:5" ht="12.75">
      <c r="A451" s="35" t="s">
        <v>55</v>
      </c>
      <c r="E451" s="39" t="s">
        <v>537</v>
      </c>
    </row>
    <row r="452" spans="1:5" ht="12.75">
      <c r="A452" s="35" t="s">
        <v>56</v>
      </c>
      <c r="E452" s="40" t="s">
        <v>538</v>
      </c>
    </row>
    <row r="453" spans="1:5" ht="12.75">
      <c r="A453" t="s">
        <v>58</v>
      </c>
      <c r="E453" s="39" t="s">
        <v>59</v>
      </c>
    </row>
    <row r="454" spans="1:16" ht="12.75">
      <c r="A454" t="s">
        <v>50</v>
      </c>
      <c s="34" t="s">
        <v>539</v>
      </c>
      <c s="34" t="s">
        <v>331</v>
      </c>
      <c s="35" t="s">
        <v>5</v>
      </c>
      <c s="6" t="s">
        <v>332</v>
      </c>
      <c s="36" t="s">
        <v>312</v>
      </c>
      <c s="37">
        <v>160</v>
      </c>
      <c s="36">
        <v>0</v>
      </c>
      <c s="36">
        <f>ROUND(G454*H454,6)</f>
      </c>
      <c r="L454" s="38">
        <v>0</v>
      </c>
      <c s="32">
        <f>ROUND(ROUND(L454,2)*ROUND(G454,3),2)</f>
      </c>
      <c s="36" t="s">
        <v>54</v>
      </c>
      <c>
        <f>(M454*21)/100</f>
      </c>
      <c t="s">
        <v>28</v>
      </c>
    </row>
    <row r="455" spans="1:5" ht="12.75">
      <c r="A455" s="35" t="s">
        <v>55</v>
      </c>
      <c r="E455" s="39" t="s">
        <v>332</v>
      </c>
    </row>
    <row r="456" spans="1:5" ht="12.75">
      <c r="A456" s="35" t="s">
        <v>56</v>
      </c>
      <c r="E456" s="40" t="s">
        <v>524</v>
      </c>
    </row>
    <row r="457" spans="1:5" ht="12.75">
      <c r="A457" t="s">
        <v>58</v>
      </c>
      <c r="E457" s="39" t="s">
        <v>59</v>
      </c>
    </row>
    <row r="458" spans="1:16" ht="12.75">
      <c r="A458" t="s">
        <v>50</v>
      </c>
      <c s="34" t="s">
        <v>540</v>
      </c>
      <c s="34" t="s">
        <v>541</v>
      </c>
      <c s="35" t="s">
        <v>5</v>
      </c>
      <c s="6" t="s">
        <v>542</v>
      </c>
      <c s="36" t="s">
        <v>93</v>
      </c>
      <c s="37">
        <v>1</v>
      </c>
      <c s="36">
        <v>0</v>
      </c>
      <c s="36">
        <f>ROUND(G458*H458,6)</f>
      </c>
      <c r="L458" s="38">
        <v>0</v>
      </c>
      <c s="32">
        <f>ROUND(ROUND(L458,2)*ROUND(G458,3),2)</f>
      </c>
      <c s="36" t="s">
        <v>54</v>
      </c>
      <c>
        <f>(M458*21)/100</f>
      </c>
      <c t="s">
        <v>28</v>
      </c>
    </row>
    <row r="459" spans="1:5" ht="12.75">
      <c r="A459" s="35" t="s">
        <v>55</v>
      </c>
      <c r="E459" s="39" t="s">
        <v>542</v>
      </c>
    </row>
    <row r="460" spans="1:5" ht="12.75">
      <c r="A460" s="35" t="s">
        <v>56</v>
      </c>
      <c r="E460" s="40" t="s">
        <v>531</v>
      </c>
    </row>
    <row r="461" spans="1:5" ht="12.75">
      <c r="A461" t="s">
        <v>58</v>
      </c>
      <c r="E461" s="39" t="s">
        <v>59</v>
      </c>
    </row>
    <row r="462" spans="1:16" ht="12.75">
      <c r="A462" t="s">
        <v>50</v>
      </c>
      <c s="34" t="s">
        <v>543</v>
      </c>
      <c s="34" t="s">
        <v>335</v>
      </c>
      <c s="35" t="s">
        <v>5</v>
      </c>
      <c s="6" t="s">
        <v>336</v>
      </c>
      <c s="36" t="s">
        <v>337</v>
      </c>
      <c s="37">
        <v>1</v>
      </c>
      <c s="36">
        <v>0</v>
      </c>
      <c s="36">
        <f>ROUND(G462*H462,6)</f>
      </c>
      <c r="L462" s="38">
        <v>0</v>
      </c>
      <c s="32">
        <f>ROUND(ROUND(L462,2)*ROUND(G462,3),2)</f>
      </c>
      <c s="36" t="s">
        <v>54</v>
      </c>
      <c>
        <f>(M462*21)/100</f>
      </c>
      <c t="s">
        <v>28</v>
      </c>
    </row>
    <row r="463" spans="1:5" ht="12.75">
      <c r="A463" s="35" t="s">
        <v>55</v>
      </c>
      <c r="E463" s="39" t="s">
        <v>336</v>
      </c>
    </row>
    <row r="464" spans="1:5" ht="12.75">
      <c r="A464" s="35" t="s">
        <v>56</v>
      </c>
      <c r="E464" s="40" t="s">
        <v>145</v>
      </c>
    </row>
    <row r="465" spans="1:5" ht="12.75">
      <c r="A465" t="s">
        <v>58</v>
      </c>
      <c r="E465" s="39" t="s">
        <v>59</v>
      </c>
    </row>
    <row r="466" spans="1:16" ht="12.75">
      <c r="A466" t="s">
        <v>50</v>
      </c>
      <c s="34" t="s">
        <v>544</v>
      </c>
      <c s="34" t="s">
        <v>340</v>
      </c>
      <c s="35" t="s">
        <v>5</v>
      </c>
      <c s="6" t="s">
        <v>341</v>
      </c>
      <c s="36" t="s">
        <v>70</v>
      </c>
      <c s="37">
        <v>20</v>
      </c>
      <c s="36">
        <v>0</v>
      </c>
      <c s="36">
        <f>ROUND(G466*H466,6)</f>
      </c>
      <c r="L466" s="38">
        <v>0</v>
      </c>
      <c s="32">
        <f>ROUND(ROUND(L466,2)*ROUND(G466,3),2)</f>
      </c>
      <c s="36" t="s">
        <v>54</v>
      </c>
      <c>
        <f>(M466*21)/100</f>
      </c>
      <c t="s">
        <v>28</v>
      </c>
    </row>
    <row r="467" spans="1:5" ht="12.75">
      <c r="A467" s="35" t="s">
        <v>55</v>
      </c>
      <c r="E467" s="39" t="s">
        <v>341</v>
      </c>
    </row>
    <row r="468" spans="1:5" ht="12.75">
      <c r="A468" s="35" t="s">
        <v>56</v>
      </c>
      <c r="E468" s="40" t="s">
        <v>370</v>
      </c>
    </row>
    <row r="469" spans="1:5" ht="12.75">
      <c r="A469" t="s">
        <v>58</v>
      </c>
      <c r="E469" s="39" t="s">
        <v>59</v>
      </c>
    </row>
    <row r="470" spans="1:16" ht="12.75">
      <c r="A470" t="s">
        <v>50</v>
      </c>
      <c s="34" t="s">
        <v>545</v>
      </c>
      <c s="34" t="s">
        <v>344</v>
      </c>
      <c s="35" t="s">
        <v>5</v>
      </c>
      <c s="6" t="s">
        <v>345</v>
      </c>
      <c s="36" t="s">
        <v>93</v>
      </c>
      <c s="37">
        <v>4</v>
      </c>
      <c s="36">
        <v>0</v>
      </c>
      <c s="36">
        <f>ROUND(G470*H470,6)</f>
      </c>
      <c r="L470" s="38">
        <v>0</v>
      </c>
      <c s="32">
        <f>ROUND(ROUND(L470,2)*ROUND(G470,3),2)</f>
      </c>
      <c s="36" t="s">
        <v>54</v>
      </c>
      <c>
        <f>(M470*21)/100</f>
      </c>
      <c t="s">
        <v>28</v>
      </c>
    </row>
    <row r="471" spans="1:5" ht="12.75">
      <c r="A471" s="35" t="s">
        <v>55</v>
      </c>
      <c r="E471" s="39" t="s">
        <v>345</v>
      </c>
    </row>
    <row r="472" spans="1:5" ht="12.75">
      <c r="A472" s="35" t="s">
        <v>56</v>
      </c>
      <c r="E472" s="40" t="s">
        <v>121</v>
      </c>
    </row>
    <row r="473" spans="1:5" ht="12.75">
      <c r="A473" t="s">
        <v>58</v>
      </c>
      <c r="E473" s="39" t="s">
        <v>59</v>
      </c>
    </row>
    <row r="474" spans="1:16" ht="12.75">
      <c r="A474" t="s">
        <v>50</v>
      </c>
      <c s="34" t="s">
        <v>546</v>
      </c>
      <c s="34" t="s">
        <v>347</v>
      </c>
      <c s="35" t="s">
        <v>5</v>
      </c>
      <c s="6" t="s">
        <v>348</v>
      </c>
      <c s="36" t="s">
        <v>93</v>
      </c>
      <c s="37">
        <v>4</v>
      </c>
      <c s="36">
        <v>0</v>
      </c>
      <c s="36">
        <f>ROUND(G474*H474,6)</f>
      </c>
      <c r="L474" s="38">
        <v>0</v>
      </c>
      <c s="32">
        <f>ROUND(ROUND(L474,2)*ROUND(G474,3),2)</f>
      </c>
      <c s="36" t="s">
        <v>54</v>
      </c>
      <c>
        <f>(M474*21)/100</f>
      </c>
      <c t="s">
        <v>28</v>
      </c>
    </row>
    <row r="475" spans="1:5" ht="12.75">
      <c r="A475" s="35" t="s">
        <v>55</v>
      </c>
      <c r="E475" s="39" t="s">
        <v>348</v>
      </c>
    </row>
    <row r="476" spans="1:5" ht="12.75">
      <c r="A476" s="35" t="s">
        <v>56</v>
      </c>
      <c r="E476" s="40" t="s">
        <v>121</v>
      </c>
    </row>
    <row r="477" spans="1:5" ht="12.75">
      <c r="A477" t="s">
        <v>58</v>
      </c>
      <c r="E477" s="39" t="s">
        <v>59</v>
      </c>
    </row>
    <row r="478" spans="1:16" ht="12.75">
      <c r="A478" t="s">
        <v>50</v>
      </c>
      <c s="34" t="s">
        <v>547</v>
      </c>
      <c s="34" t="s">
        <v>350</v>
      </c>
      <c s="35" t="s">
        <v>5</v>
      </c>
      <c s="6" t="s">
        <v>351</v>
      </c>
      <c s="36" t="s">
        <v>93</v>
      </c>
      <c s="37">
        <v>4</v>
      </c>
      <c s="36">
        <v>0</v>
      </c>
      <c s="36">
        <f>ROUND(G478*H478,6)</f>
      </c>
      <c r="L478" s="38">
        <v>0</v>
      </c>
      <c s="32">
        <f>ROUND(ROUND(L478,2)*ROUND(G478,3),2)</f>
      </c>
      <c s="36" t="s">
        <v>54</v>
      </c>
      <c>
        <f>(M478*21)/100</f>
      </c>
      <c t="s">
        <v>28</v>
      </c>
    </row>
    <row r="479" spans="1:5" ht="12.75">
      <c r="A479" s="35" t="s">
        <v>55</v>
      </c>
      <c r="E479" s="39" t="s">
        <v>351</v>
      </c>
    </row>
    <row r="480" spans="1:5" ht="12.75">
      <c r="A480" s="35" t="s">
        <v>56</v>
      </c>
      <c r="E480" s="40" t="s">
        <v>121</v>
      </c>
    </row>
    <row r="481" spans="1:5" ht="12.75">
      <c r="A481" t="s">
        <v>58</v>
      </c>
      <c r="E481" s="39" t="s">
        <v>59</v>
      </c>
    </row>
    <row r="482" spans="1:13" ht="12.75">
      <c r="A482" t="s">
        <v>47</v>
      </c>
      <c r="C482" s="31" t="s">
        <v>28</v>
      </c>
      <c r="E482" s="33" t="s">
        <v>548</v>
      </c>
      <c r="J482" s="32">
        <f>0</f>
      </c>
      <c s="32">
        <f>0</f>
      </c>
      <c s="32">
        <f>0+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L815+L819+L823+L827+L831+L835+L839+L843+L847+L851+L855+L859+L863+L867+L871+L875+L879+L883+L887+L891+L895+L899+L903+L907+L911+L915+L919+L923+L927+L931+L935+L939+L943+L947+L951+L955+L959+L963+L967+L971+L975+L979</f>
      </c>
      <c s="32">
        <f>0+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M815+M819+M823+M827+M831+M835+M839+M843+M847+M851+M855+M859+M863+M867+M871+M875+M879+M883+M887+M891+M895+M899+M903+M907+M911+M915+M919+M923+M927+M931+M935+M939+M943+M947+M951+M955+M959+M963+M967+M971+M975+M979</f>
      </c>
    </row>
    <row r="483" spans="1:16" ht="12.75">
      <c r="A483" t="s">
        <v>50</v>
      </c>
      <c s="34" t="s">
        <v>549</v>
      </c>
      <c s="34" t="s">
        <v>51</v>
      </c>
      <c s="35" t="s">
        <v>5</v>
      </c>
      <c s="6" t="s">
        <v>52</v>
      </c>
      <c s="36" t="s">
        <v>53</v>
      </c>
      <c s="37">
        <v>35</v>
      </c>
      <c s="36">
        <v>0</v>
      </c>
      <c s="36">
        <f>ROUND(G483*H483,6)</f>
      </c>
      <c r="L483" s="38">
        <v>0</v>
      </c>
      <c s="32">
        <f>ROUND(ROUND(L483,2)*ROUND(G483,3),2)</f>
      </c>
      <c s="36" t="s">
        <v>54</v>
      </c>
      <c>
        <f>(M483*21)/100</f>
      </c>
      <c t="s">
        <v>28</v>
      </c>
    </row>
    <row r="484" spans="1:5" ht="12.75">
      <c r="A484" s="35" t="s">
        <v>55</v>
      </c>
      <c r="E484" s="39" t="s">
        <v>52</v>
      </c>
    </row>
    <row r="485" spans="1:5" ht="12.75">
      <c r="A485" s="35" t="s">
        <v>56</v>
      </c>
      <c r="E485" s="40" t="s">
        <v>550</v>
      </c>
    </row>
    <row r="486" spans="1:5" ht="12.75">
      <c r="A486" t="s">
        <v>58</v>
      </c>
      <c r="E486" s="39" t="s">
        <v>59</v>
      </c>
    </row>
    <row r="487" spans="1:16" ht="12.75">
      <c r="A487" t="s">
        <v>50</v>
      </c>
      <c s="34" t="s">
        <v>551</v>
      </c>
      <c s="34" t="s">
        <v>60</v>
      </c>
      <c s="35" t="s">
        <v>5</v>
      </c>
      <c s="6" t="s">
        <v>61</v>
      </c>
      <c s="36" t="s">
        <v>62</v>
      </c>
      <c s="37">
        <v>915</v>
      </c>
      <c s="36">
        <v>0</v>
      </c>
      <c s="36">
        <f>ROUND(G487*H487,6)</f>
      </c>
      <c r="L487" s="38">
        <v>0</v>
      </c>
      <c s="32">
        <f>ROUND(ROUND(L487,2)*ROUND(G487,3),2)</f>
      </c>
      <c s="36" t="s">
        <v>54</v>
      </c>
      <c>
        <f>(M487*21)/100</f>
      </c>
      <c t="s">
        <v>28</v>
      </c>
    </row>
    <row r="488" spans="1:5" ht="12.75">
      <c r="A488" s="35" t="s">
        <v>55</v>
      </c>
      <c r="E488" s="39" t="s">
        <v>61</v>
      </c>
    </row>
    <row r="489" spans="1:5" ht="12.75">
      <c r="A489" s="35" t="s">
        <v>56</v>
      </c>
      <c r="E489" s="40" t="s">
        <v>552</v>
      </c>
    </row>
    <row r="490" spans="1:5" ht="12.75">
      <c r="A490" t="s">
        <v>58</v>
      </c>
      <c r="E490" s="39" t="s">
        <v>59</v>
      </c>
    </row>
    <row r="491" spans="1:16" ht="12.75">
      <c r="A491" t="s">
        <v>50</v>
      </c>
      <c s="34" t="s">
        <v>553</v>
      </c>
      <c s="34" t="s">
        <v>64</v>
      </c>
      <c s="35" t="s">
        <v>5</v>
      </c>
      <c s="6" t="s">
        <v>65</v>
      </c>
      <c s="36" t="s">
        <v>62</v>
      </c>
      <c s="37">
        <v>16</v>
      </c>
      <c s="36">
        <v>0</v>
      </c>
      <c s="36">
        <f>ROUND(G491*H491,6)</f>
      </c>
      <c r="L491" s="38">
        <v>0</v>
      </c>
      <c s="32">
        <f>ROUND(ROUND(L491,2)*ROUND(G491,3),2)</f>
      </c>
      <c s="36" t="s">
        <v>54</v>
      </c>
      <c>
        <f>(M491*21)/100</f>
      </c>
      <c t="s">
        <v>28</v>
      </c>
    </row>
    <row r="492" spans="1:5" ht="12.75">
      <c r="A492" s="35" t="s">
        <v>55</v>
      </c>
      <c r="E492" s="39" t="s">
        <v>65</v>
      </c>
    </row>
    <row r="493" spans="1:5" ht="12.75">
      <c r="A493" s="35" t="s">
        <v>56</v>
      </c>
      <c r="E493" s="40" t="s">
        <v>98</v>
      </c>
    </row>
    <row r="494" spans="1:5" ht="12.75">
      <c r="A494" t="s">
        <v>58</v>
      </c>
      <c r="E494" s="39" t="s">
        <v>59</v>
      </c>
    </row>
    <row r="495" spans="1:16" ht="12.75">
      <c r="A495" t="s">
        <v>50</v>
      </c>
      <c s="34" t="s">
        <v>554</v>
      </c>
      <c s="34" t="s">
        <v>68</v>
      </c>
      <c s="35" t="s">
        <v>5</v>
      </c>
      <c s="6" t="s">
        <v>69</v>
      </c>
      <c s="36" t="s">
        <v>70</v>
      </c>
      <c s="37">
        <v>140</v>
      </c>
      <c s="36">
        <v>0</v>
      </c>
      <c s="36">
        <f>ROUND(G495*H495,6)</f>
      </c>
      <c r="L495" s="38">
        <v>0</v>
      </c>
      <c s="32">
        <f>ROUND(ROUND(L495,2)*ROUND(G495,3),2)</f>
      </c>
      <c s="36" t="s">
        <v>54</v>
      </c>
      <c>
        <f>(M495*21)/100</f>
      </c>
      <c t="s">
        <v>28</v>
      </c>
    </row>
    <row r="496" spans="1:5" ht="12.75">
      <c r="A496" s="35" t="s">
        <v>55</v>
      </c>
      <c r="E496" s="39" t="s">
        <v>69</v>
      </c>
    </row>
    <row r="497" spans="1:5" ht="12.75">
      <c r="A497" s="35" t="s">
        <v>56</v>
      </c>
      <c r="E497" s="40" t="s">
        <v>555</v>
      </c>
    </row>
    <row r="498" spans="1:5" ht="12.75">
      <c r="A498" t="s">
        <v>58</v>
      </c>
      <c r="E498" s="39" t="s">
        <v>59</v>
      </c>
    </row>
    <row r="499" spans="1:16" ht="12.75">
      <c r="A499" t="s">
        <v>50</v>
      </c>
      <c s="34" t="s">
        <v>556</v>
      </c>
      <c s="34" t="s">
        <v>73</v>
      </c>
      <c s="35" t="s">
        <v>5</v>
      </c>
      <c s="6" t="s">
        <v>74</v>
      </c>
      <c s="36" t="s">
        <v>62</v>
      </c>
      <c s="37">
        <v>915</v>
      </c>
      <c s="36">
        <v>0</v>
      </c>
      <c s="36">
        <f>ROUND(G499*H499,6)</f>
      </c>
      <c r="L499" s="38">
        <v>0</v>
      </c>
      <c s="32">
        <f>ROUND(ROUND(L499,2)*ROUND(G499,3),2)</f>
      </c>
      <c s="36" t="s">
        <v>54</v>
      </c>
      <c>
        <f>(M499*21)/100</f>
      </c>
      <c t="s">
        <v>28</v>
      </c>
    </row>
    <row r="500" spans="1:5" ht="12.75">
      <c r="A500" s="35" t="s">
        <v>55</v>
      </c>
      <c r="E500" s="39" t="s">
        <v>74</v>
      </c>
    </row>
    <row r="501" spans="1:5" ht="12.75">
      <c r="A501" s="35" t="s">
        <v>56</v>
      </c>
      <c r="E501" s="40" t="s">
        <v>552</v>
      </c>
    </row>
    <row r="502" spans="1:5" ht="12.75">
      <c r="A502" t="s">
        <v>58</v>
      </c>
      <c r="E502" s="39" t="s">
        <v>59</v>
      </c>
    </row>
    <row r="503" spans="1:16" ht="12.75">
      <c r="A503" t="s">
        <v>50</v>
      </c>
      <c s="34" t="s">
        <v>557</v>
      </c>
      <c s="34" t="s">
        <v>75</v>
      </c>
      <c s="35" t="s">
        <v>5</v>
      </c>
      <c s="6" t="s">
        <v>76</v>
      </c>
      <c s="36" t="s">
        <v>70</v>
      </c>
      <c s="37">
        <v>2950</v>
      </c>
      <c s="36">
        <v>0</v>
      </c>
      <c s="36">
        <f>ROUND(G503*H503,6)</f>
      </c>
      <c r="L503" s="38">
        <v>0</v>
      </c>
      <c s="32">
        <f>ROUND(ROUND(L503,2)*ROUND(G503,3),2)</f>
      </c>
      <c s="36" t="s">
        <v>54</v>
      </c>
      <c>
        <f>(M503*21)/100</f>
      </c>
      <c t="s">
        <v>28</v>
      </c>
    </row>
    <row r="504" spans="1:5" ht="12.75">
      <c r="A504" s="35" t="s">
        <v>55</v>
      </c>
      <c r="E504" s="39" t="s">
        <v>76</v>
      </c>
    </row>
    <row r="505" spans="1:5" ht="12.75">
      <c r="A505" s="35" t="s">
        <v>56</v>
      </c>
      <c r="E505" s="40" t="s">
        <v>558</v>
      </c>
    </row>
    <row r="506" spans="1:5" ht="12.75">
      <c r="A506" t="s">
        <v>58</v>
      </c>
      <c r="E506" s="39" t="s">
        <v>59</v>
      </c>
    </row>
    <row r="507" spans="1:16" ht="12.75">
      <c r="A507" t="s">
        <v>50</v>
      </c>
      <c s="34" t="s">
        <v>559</v>
      </c>
      <c s="34" t="s">
        <v>79</v>
      </c>
      <c s="35" t="s">
        <v>5</v>
      </c>
      <c s="6" t="s">
        <v>80</v>
      </c>
      <c s="36" t="s">
        <v>70</v>
      </c>
      <c s="37">
        <v>2445</v>
      </c>
      <c s="36">
        <v>0</v>
      </c>
      <c s="36">
        <f>ROUND(G507*H507,6)</f>
      </c>
      <c r="L507" s="38">
        <v>0</v>
      </c>
      <c s="32">
        <f>ROUND(ROUND(L507,2)*ROUND(G507,3),2)</f>
      </c>
      <c s="36" t="s">
        <v>54</v>
      </c>
      <c>
        <f>(M507*21)/100</f>
      </c>
      <c t="s">
        <v>28</v>
      </c>
    </row>
    <row r="508" spans="1:5" ht="12.75">
      <c r="A508" s="35" t="s">
        <v>55</v>
      </c>
      <c r="E508" s="39" t="s">
        <v>80</v>
      </c>
    </row>
    <row r="509" spans="1:5" ht="12.75">
      <c r="A509" s="35" t="s">
        <v>56</v>
      </c>
      <c r="E509" s="40" t="s">
        <v>560</v>
      </c>
    </row>
    <row r="510" spans="1:5" ht="12.75">
      <c r="A510" t="s">
        <v>58</v>
      </c>
      <c r="E510" s="39" t="s">
        <v>59</v>
      </c>
    </row>
    <row r="511" spans="1:16" ht="12.75">
      <c r="A511" t="s">
        <v>50</v>
      </c>
      <c s="34" t="s">
        <v>561</v>
      </c>
      <c s="34" t="s">
        <v>83</v>
      </c>
      <c s="35" t="s">
        <v>5</v>
      </c>
      <c s="6" t="s">
        <v>84</v>
      </c>
      <c s="36" t="s">
        <v>70</v>
      </c>
      <c s="37">
        <v>290</v>
      </c>
      <c s="36">
        <v>0</v>
      </c>
      <c s="36">
        <f>ROUND(G511*H511,6)</f>
      </c>
      <c r="L511" s="38">
        <v>0</v>
      </c>
      <c s="32">
        <f>ROUND(ROUND(L511,2)*ROUND(G511,3),2)</f>
      </c>
      <c s="36" t="s">
        <v>54</v>
      </c>
      <c>
        <f>(M511*21)/100</f>
      </c>
      <c t="s">
        <v>28</v>
      </c>
    </row>
    <row r="512" spans="1:5" ht="12.75">
      <c r="A512" s="35" t="s">
        <v>55</v>
      </c>
      <c r="E512" s="39" t="s">
        <v>84</v>
      </c>
    </row>
    <row r="513" spans="1:5" ht="12.75">
      <c r="A513" s="35" t="s">
        <v>56</v>
      </c>
      <c r="E513" s="40" t="s">
        <v>562</v>
      </c>
    </row>
    <row r="514" spans="1:5" ht="12.75">
      <c r="A514" t="s">
        <v>58</v>
      </c>
      <c r="E514" s="39" t="s">
        <v>59</v>
      </c>
    </row>
    <row r="515" spans="1:16" ht="12.75">
      <c r="A515" t="s">
        <v>50</v>
      </c>
      <c s="34" t="s">
        <v>563</v>
      </c>
      <c s="34" t="s">
        <v>91</v>
      </c>
      <c s="35" t="s">
        <v>5</v>
      </c>
      <c s="6" t="s">
        <v>92</v>
      </c>
      <c s="36" t="s">
        <v>93</v>
      </c>
      <c s="37">
        <v>85</v>
      </c>
      <c s="36">
        <v>0</v>
      </c>
      <c s="36">
        <f>ROUND(G515*H515,6)</f>
      </c>
      <c r="L515" s="38">
        <v>0</v>
      </c>
      <c s="32">
        <f>ROUND(ROUND(L515,2)*ROUND(G515,3),2)</f>
      </c>
      <c s="36" t="s">
        <v>54</v>
      </c>
      <c>
        <f>(M515*21)/100</f>
      </c>
      <c t="s">
        <v>28</v>
      </c>
    </row>
    <row r="516" spans="1:5" ht="12.75">
      <c r="A516" s="35" t="s">
        <v>55</v>
      </c>
      <c r="E516" s="39" t="s">
        <v>92</v>
      </c>
    </row>
    <row r="517" spans="1:5" ht="12.75">
      <c r="A517" s="35" t="s">
        <v>56</v>
      </c>
      <c r="E517" s="40" t="s">
        <v>564</v>
      </c>
    </row>
    <row r="518" spans="1:5" ht="12.75">
      <c r="A518" t="s">
        <v>58</v>
      </c>
      <c r="E518" s="39" t="s">
        <v>59</v>
      </c>
    </row>
    <row r="519" spans="1:16" ht="25.5">
      <c r="A519" t="s">
        <v>50</v>
      </c>
      <c s="34" t="s">
        <v>565</v>
      </c>
      <c s="34" t="s">
        <v>100</v>
      </c>
      <c s="35" t="s">
        <v>5</v>
      </c>
      <c s="6" t="s">
        <v>101</v>
      </c>
      <c s="36" t="s">
        <v>93</v>
      </c>
      <c s="37">
        <v>74</v>
      </c>
      <c s="36">
        <v>0</v>
      </c>
      <c s="36">
        <f>ROUND(G519*H519,6)</f>
      </c>
      <c r="L519" s="38">
        <v>0</v>
      </c>
      <c s="32">
        <f>ROUND(ROUND(L519,2)*ROUND(G519,3),2)</f>
      </c>
      <c s="36" t="s">
        <v>54</v>
      </c>
      <c>
        <f>(M519*21)/100</f>
      </c>
      <c t="s">
        <v>28</v>
      </c>
    </row>
    <row r="520" spans="1:5" ht="25.5">
      <c r="A520" s="35" t="s">
        <v>55</v>
      </c>
      <c r="E520" s="39" t="s">
        <v>101</v>
      </c>
    </row>
    <row r="521" spans="1:5" ht="12.75">
      <c r="A521" s="35" t="s">
        <v>56</v>
      </c>
      <c r="E521" s="40" t="s">
        <v>566</v>
      </c>
    </row>
    <row r="522" spans="1:5" ht="12.75">
      <c r="A522" t="s">
        <v>58</v>
      </c>
      <c r="E522" s="39" t="s">
        <v>59</v>
      </c>
    </row>
    <row r="523" spans="1:16" ht="12.75">
      <c r="A523" t="s">
        <v>50</v>
      </c>
      <c s="34" t="s">
        <v>567</v>
      </c>
      <c s="34" t="s">
        <v>104</v>
      </c>
      <c s="35" t="s">
        <v>5</v>
      </c>
      <c s="6" t="s">
        <v>105</v>
      </c>
      <c s="36" t="s">
        <v>70</v>
      </c>
      <c s="37">
        <v>290</v>
      </c>
      <c s="36">
        <v>0</v>
      </c>
      <c s="36">
        <f>ROUND(G523*H523,6)</f>
      </c>
      <c r="L523" s="38">
        <v>0</v>
      </c>
      <c s="32">
        <f>ROUND(ROUND(L523,2)*ROUND(G523,3),2)</f>
      </c>
      <c s="36" t="s">
        <v>54</v>
      </c>
      <c>
        <f>(M523*21)/100</f>
      </c>
      <c t="s">
        <v>28</v>
      </c>
    </row>
    <row r="524" spans="1:5" ht="12.75">
      <c r="A524" s="35" t="s">
        <v>55</v>
      </c>
      <c r="E524" s="39" t="s">
        <v>105</v>
      </c>
    </row>
    <row r="525" spans="1:5" ht="12.75">
      <c r="A525" s="35" t="s">
        <v>56</v>
      </c>
      <c r="E525" s="40" t="s">
        <v>562</v>
      </c>
    </row>
    <row r="526" spans="1:5" ht="12.75">
      <c r="A526" t="s">
        <v>58</v>
      </c>
      <c r="E526" s="39" t="s">
        <v>59</v>
      </c>
    </row>
    <row r="527" spans="1:16" ht="12.75">
      <c r="A527" t="s">
        <v>50</v>
      </c>
      <c s="34" t="s">
        <v>568</v>
      </c>
      <c s="34" t="s">
        <v>107</v>
      </c>
      <c s="35" t="s">
        <v>5</v>
      </c>
      <c s="6" t="s">
        <v>108</v>
      </c>
      <c s="36" t="s">
        <v>70</v>
      </c>
      <c s="37">
        <v>215</v>
      </c>
      <c s="36">
        <v>0</v>
      </c>
      <c s="36">
        <f>ROUND(G527*H527,6)</f>
      </c>
      <c r="L527" s="38">
        <v>0</v>
      </c>
      <c s="32">
        <f>ROUND(ROUND(L527,2)*ROUND(G527,3),2)</f>
      </c>
      <c s="36" t="s">
        <v>54</v>
      </c>
      <c>
        <f>(M527*21)/100</f>
      </c>
      <c t="s">
        <v>28</v>
      </c>
    </row>
    <row r="528" spans="1:5" ht="12.75">
      <c r="A528" s="35" t="s">
        <v>55</v>
      </c>
      <c r="E528" s="39" t="s">
        <v>108</v>
      </c>
    </row>
    <row r="529" spans="1:5" ht="12.75">
      <c r="A529" s="35" t="s">
        <v>56</v>
      </c>
      <c r="E529" s="40" t="s">
        <v>356</v>
      </c>
    </row>
    <row r="530" spans="1:5" ht="12.75">
      <c r="A530" t="s">
        <v>58</v>
      </c>
      <c r="E530" s="39" t="s">
        <v>59</v>
      </c>
    </row>
    <row r="531" spans="1:16" ht="12.75">
      <c r="A531" t="s">
        <v>50</v>
      </c>
      <c s="34" t="s">
        <v>569</v>
      </c>
      <c s="34" t="s">
        <v>111</v>
      </c>
      <c s="35" t="s">
        <v>5</v>
      </c>
      <c s="6" t="s">
        <v>112</v>
      </c>
      <c s="36" t="s">
        <v>93</v>
      </c>
      <c s="37">
        <v>6</v>
      </c>
      <c s="36">
        <v>0</v>
      </c>
      <c s="36">
        <f>ROUND(G531*H531,6)</f>
      </c>
      <c r="L531" s="38">
        <v>0</v>
      </c>
      <c s="32">
        <f>ROUND(ROUND(L531,2)*ROUND(G531,3),2)</f>
      </c>
      <c s="36" t="s">
        <v>54</v>
      </c>
      <c>
        <f>(M531*21)/100</f>
      </c>
      <c t="s">
        <v>28</v>
      </c>
    </row>
    <row r="532" spans="1:5" ht="12.75">
      <c r="A532" s="35" t="s">
        <v>55</v>
      </c>
      <c r="E532" s="39" t="s">
        <v>112</v>
      </c>
    </row>
    <row r="533" spans="1:5" ht="12.75">
      <c r="A533" s="35" t="s">
        <v>56</v>
      </c>
      <c r="E533" s="40" t="s">
        <v>113</v>
      </c>
    </row>
    <row r="534" spans="1:5" ht="12.75">
      <c r="A534" t="s">
        <v>58</v>
      </c>
      <c r="E534" s="39" t="s">
        <v>59</v>
      </c>
    </row>
    <row r="535" spans="1:16" ht="12.75">
      <c r="A535" t="s">
        <v>50</v>
      </c>
      <c s="34" t="s">
        <v>570</v>
      </c>
      <c s="34" t="s">
        <v>571</v>
      </c>
      <c s="35" t="s">
        <v>5</v>
      </c>
      <c s="6" t="s">
        <v>572</v>
      </c>
      <c s="36" t="s">
        <v>70</v>
      </c>
      <c s="37">
        <v>1580</v>
      </c>
      <c s="36">
        <v>0</v>
      </c>
      <c s="36">
        <f>ROUND(G535*H535,6)</f>
      </c>
      <c r="L535" s="38">
        <v>0</v>
      </c>
      <c s="32">
        <f>ROUND(ROUND(L535,2)*ROUND(G535,3),2)</f>
      </c>
      <c s="36" t="s">
        <v>54</v>
      </c>
      <c>
        <f>(M535*21)/100</f>
      </c>
      <c t="s">
        <v>28</v>
      </c>
    </row>
    <row r="536" spans="1:5" ht="12.75">
      <c r="A536" s="35" t="s">
        <v>55</v>
      </c>
      <c r="E536" s="39" t="s">
        <v>572</v>
      </c>
    </row>
    <row r="537" spans="1:5" ht="12.75">
      <c r="A537" s="35" t="s">
        <v>56</v>
      </c>
      <c r="E537" s="40" t="s">
        <v>573</v>
      </c>
    </row>
    <row r="538" spans="1:5" ht="12.75">
      <c r="A538" t="s">
        <v>58</v>
      </c>
      <c r="E538" s="39" t="s">
        <v>59</v>
      </c>
    </row>
    <row r="539" spans="1:16" ht="25.5">
      <c r="A539" t="s">
        <v>50</v>
      </c>
      <c s="34" t="s">
        <v>574</v>
      </c>
      <c s="34" t="s">
        <v>575</v>
      </c>
      <c s="35" t="s">
        <v>5</v>
      </c>
      <c s="6" t="s">
        <v>576</v>
      </c>
      <c s="36" t="s">
        <v>93</v>
      </c>
      <c s="37">
        <v>2</v>
      </c>
      <c s="36">
        <v>0</v>
      </c>
      <c s="36">
        <f>ROUND(G539*H539,6)</f>
      </c>
      <c r="L539" s="38">
        <v>0</v>
      </c>
      <c s="32">
        <f>ROUND(ROUND(L539,2)*ROUND(G539,3),2)</f>
      </c>
      <c s="36" t="s">
        <v>54</v>
      </c>
      <c>
        <f>(M539*21)/100</f>
      </c>
      <c t="s">
        <v>28</v>
      </c>
    </row>
    <row r="540" spans="1:5" ht="25.5">
      <c r="A540" s="35" t="s">
        <v>55</v>
      </c>
      <c r="E540" s="39" t="s">
        <v>576</v>
      </c>
    </row>
    <row r="541" spans="1:5" ht="12.75">
      <c r="A541" s="35" t="s">
        <v>56</v>
      </c>
      <c r="E541" s="40" t="s">
        <v>338</v>
      </c>
    </row>
    <row r="542" spans="1:5" ht="12.75">
      <c r="A542" t="s">
        <v>58</v>
      </c>
      <c r="E542" s="39" t="s">
        <v>59</v>
      </c>
    </row>
    <row r="543" spans="1:16" ht="12.75">
      <c r="A543" t="s">
        <v>50</v>
      </c>
      <c s="34" t="s">
        <v>577</v>
      </c>
      <c s="34" t="s">
        <v>578</v>
      </c>
      <c s="35" t="s">
        <v>5</v>
      </c>
      <c s="6" t="s">
        <v>579</v>
      </c>
      <c s="36" t="s">
        <v>125</v>
      </c>
      <c s="37">
        <v>74</v>
      </c>
      <c s="36">
        <v>0</v>
      </c>
      <c s="36">
        <f>ROUND(G543*H543,6)</f>
      </c>
      <c r="L543" s="38">
        <v>0</v>
      </c>
      <c s="32">
        <f>ROUND(ROUND(L543,2)*ROUND(G543,3),2)</f>
      </c>
      <c s="36" t="s">
        <v>54</v>
      </c>
      <c>
        <f>(M543*21)/100</f>
      </c>
      <c t="s">
        <v>28</v>
      </c>
    </row>
    <row r="544" spans="1:5" ht="12.75">
      <c r="A544" s="35" t="s">
        <v>55</v>
      </c>
      <c r="E544" s="39" t="s">
        <v>579</v>
      </c>
    </row>
    <row r="545" spans="1:5" ht="12.75">
      <c r="A545" s="35" t="s">
        <v>56</v>
      </c>
      <c r="E545" s="40" t="s">
        <v>580</v>
      </c>
    </row>
    <row r="546" spans="1:5" ht="12.75">
      <c r="A546" t="s">
        <v>58</v>
      </c>
      <c r="E546" s="39" t="s">
        <v>59</v>
      </c>
    </row>
    <row r="547" spans="1:16" ht="12.75">
      <c r="A547" t="s">
        <v>50</v>
      </c>
      <c s="34" t="s">
        <v>581</v>
      </c>
      <c s="34" t="s">
        <v>582</v>
      </c>
      <c s="35" t="s">
        <v>5</v>
      </c>
      <c s="6" t="s">
        <v>583</v>
      </c>
      <c s="36" t="s">
        <v>125</v>
      </c>
      <c s="37">
        <v>9</v>
      </c>
      <c s="36">
        <v>0</v>
      </c>
      <c s="36">
        <f>ROUND(G547*H547,6)</f>
      </c>
      <c r="L547" s="38">
        <v>0</v>
      </c>
      <c s="32">
        <f>ROUND(ROUND(L547,2)*ROUND(G547,3),2)</f>
      </c>
      <c s="36" t="s">
        <v>54</v>
      </c>
      <c>
        <f>(M547*21)/100</f>
      </c>
      <c t="s">
        <v>28</v>
      </c>
    </row>
    <row r="548" spans="1:5" ht="12.75">
      <c r="A548" s="35" t="s">
        <v>55</v>
      </c>
      <c r="E548" s="39" t="s">
        <v>583</v>
      </c>
    </row>
    <row r="549" spans="1:5" ht="12.75">
      <c r="A549" s="35" t="s">
        <v>56</v>
      </c>
      <c r="E549" s="40" t="s">
        <v>584</v>
      </c>
    </row>
    <row r="550" spans="1:5" ht="12.75">
      <c r="A550" t="s">
        <v>58</v>
      </c>
      <c r="E550" s="39" t="s">
        <v>59</v>
      </c>
    </row>
    <row r="551" spans="1:16" ht="12.75">
      <c r="A551" t="s">
        <v>50</v>
      </c>
      <c s="34" t="s">
        <v>585</v>
      </c>
      <c s="34" t="s">
        <v>132</v>
      </c>
      <c s="35" t="s">
        <v>5</v>
      </c>
      <c s="6" t="s">
        <v>133</v>
      </c>
      <c s="36" t="s">
        <v>125</v>
      </c>
      <c s="37">
        <v>16</v>
      </c>
      <c s="36">
        <v>0</v>
      </c>
      <c s="36">
        <f>ROUND(G551*H551,6)</f>
      </c>
      <c r="L551" s="38">
        <v>0</v>
      </c>
      <c s="32">
        <f>ROUND(ROUND(L551,2)*ROUND(G551,3),2)</f>
      </c>
      <c s="36" t="s">
        <v>54</v>
      </c>
      <c>
        <f>(M551*21)/100</f>
      </c>
      <c t="s">
        <v>28</v>
      </c>
    </row>
    <row r="552" spans="1:5" ht="12.75">
      <c r="A552" s="35" t="s">
        <v>55</v>
      </c>
      <c r="E552" s="39" t="s">
        <v>133</v>
      </c>
    </row>
    <row r="553" spans="1:5" ht="12.75">
      <c r="A553" s="35" t="s">
        <v>56</v>
      </c>
      <c r="E553" s="40" t="s">
        <v>586</v>
      </c>
    </row>
    <row r="554" spans="1:5" ht="12.75">
      <c r="A554" t="s">
        <v>58</v>
      </c>
      <c r="E554" s="39" t="s">
        <v>59</v>
      </c>
    </row>
    <row r="555" spans="1:16" ht="12.75">
      <c r="A555" t="s">
        <v>50</v>
      </c>
      <c s="34" t="s">
        <v>587</v>
      </c>
      <c s="34" t="s">
        <v>136</v>
      </c>
      <c s="35" t="s">
        <v>5</v>
      </c>
      <c s="6" t="s">
        <v>137</v>
      </c>
      <c s="36" t="s">
        <v>125</v>
      </c>
      <c s="37">
        <v>327</v>
      </c>
      <c s="36">
        <v>0</v>
      </c>
      <c s="36">
        <f>ROUND(G555*H555,6)</f>
      </c>
      <c r="L555" s="38">
        <v>0</v>
      </c>
      <c s="32">
        <f>ROUND(ROUND(L555,2)*ROUND(G555,3),2)</f>
      </c>
      <c s="36" t="s">
        <v>54</v>
      </c>
      <c>
        <f>(M555*21)/100</f>
      </c>
      <c t="s">
        <v>28</v>
      </c>
    </row>
    <row r="556" spans="1:5" ht="12.75">
      <c r="A556" s="35" t="s">
        <v>55</v>
      </c>
      <c r="E556" s="39" t="s">
        <v>137</v>
      </c>
    </row>
    <row r="557" spans="1:5" ht="12.75">
      <c r="A557" s="35" t="s">
        <v>56</v>
      </c>
      <c r="E557" s="40" t="s">
        <v>588</v>
      </c>
    </row>
    <row r="558" spans="1:5" ht="12.75">
      <c r="A558" t="s">
        <v>58</v>
      </c>
      <c r="E558" s="39" t="s">
        <v>59</v>
      </c>
    </row>
    <row r="559" spans="1:16" ht="12.75">
      <c r="A559" t="s">
        <v>50</v>
      </c>
      <c s="34" t="s">
        <v>589</v>
      </c>
      <c s="34" t="s">
        <v>140</v>
      </c>
      <c s="35" t="s">
        <v>5</v>
      </c>
      <c s="6" t="s">
        <v>141</v>
      </c>
      <c s="36" t="s">
        <v>125</v>
      </c>
      <c s="37">
        <v>74</v>
      </c>
      <c s="36">
        <v>0</v>
      </c>
      <c s="36">
        <f>ROUND(G559*H559,6)</f>
      </c>
      <c r="L559" s="38">
        <v>0</v>
      </c>
      <c s="32">
        <f>ROUND(ROUND(L559,2)*ROUND(G559,3),2)</f>
      </c>
      <c s="36" t="s">
        <v>54</v>
      </c>
      <c>
        <f>(M559*21)/100</f>
      </c>
      <c t="s">
        <v>28</v>
      </c>
    </row>
    <row r="560" spans="1:5" ht="12.75">
      <c r="A560" s="35" t="s">
        <v>55</v>
      </c>
      <c r="E560" s="39" t="s">
        <v>141</v>
      </c>
    </row>
    <row r="561" spans="1:5" ht="12.75">
      <c r="A561" s="35" t="s">
        <v>56</v>
      </c>
      <c r="E561" s="40" t="s">
        <v>580</v>
      </c>
    </row>
    <row r="562" spans="1:5" ht="12.75">
      <c r="A562" t="s">
        <v>58</v>
      </c>
      <c r="E562" s="39" t="s">
        <v>59</v>
      </c>
    </row>
    <row r="563" spans="1:16" ht="12.75">
      <c r="A563" t="s">
        <v>50</v>
      </c>
      <c s="34" t="s">
        <v>590</v>
      </c>
      <c s="34" t="s">
        <v>143</v>
      </c>
      <c s="35" t="s">
        <v>5</v>
      </c>
      <c s="6" t="s">
        <v>144</v>
      </c>
      <c s="36" t="s">
        <v>125</v>
      </c>
      <c s="37">
        <v>24</v>
      </c>
      <c s="36">
        <v>0</v>
      </c>
      <c s="36">
        <f>ROUND(G563*H563,6)</f>
      </c>
      <c r="L563" s="38">
        <v>0</v>
      </c>
      <c s="32">
        <f>ROUND(ROUND(L563,2)*ROUND(G563,3),2)</f>
      </c>
      <c s="36" t="s">
        <v>54</v>
      </c>
      <c>
        <f>(M563*21)/100</f>
      </c>
      <c t="s">
        <v>28</v>
      </c>
    </row>
    <row r="564" spans="1:5" ht="12.75">
      <c r="A564" s="35" t="s">
        <v>55</v>
      </c>
      <c r="E564" s="39" t="s">
        <v>144</v>
      </c>
    </row>
    <row r="565" spans="1:5" ht="12.75">
      <c r="A565" s="35" t="s">
        <v>56</v>
      </c>
      <c r="E565" s="40" t="s">
        <v>591</v>
      </c>
    </row>
    <row r="566" spans="1:5" ht="12.75">
      <c r="A566" t="s">
        <v>58</v>
      </c>
      <c r="E566" s="39" t="s">
        <v>59</v>
      </c>
    </row>
    <row r="567" spans="1:16" ht="12.75">
      <c r="A567" t="s">
        <v>50</v>
      </c>
      <c s="34" t="s">
        <v>592</v>
      </c>
      <c s="34" t="s">
        <v>147</v>
      </c>
      <c s="35" t="s">
        <v>5</v>
      </c>
      <c s="6" t="s">
        <v>148</v>
      </c>
      <c s="36" t="s">
        <v>125</v>
      </c>
      <c s="37">
        <v>9</v>
      </c>
      <c s="36">
        <v>0</v>
      </c>
      <c s="36">
        <f>ROUND(G567*H567,6)</f>
      </c>
      <c r="L567" s="38">
        <v>0</v>
      </c>
      <c s="32">
        <f>ROUND(ROUND(L567,2)*ROUND(G567,3),2)</f>
      </c>
      <c s="36" t="s">
        <v>54</v>
      </c>
      <c>
        <f>(M567*21)/100</f>
      </c>
      <c t="s">
        <v>28</v>
      </c>
    </row>
    <row r="568" spans="1:5" ht="12.75">
      <c r="A568" s="35" t="s">
        <v>55</v>
      </c>
      <c r="E568" s="39" t="s">
        <v>148</v>
      </c>
    </row>
    <row r="569" spans="1:5" ht="12.75">
      <c r="A569" s="35" t="s">
        <v>56</v>
      </c>
      <c r="E569" s="40" t="s">
        <v>584</v>
      </c>
    </row>
    <row r="570" spans="1:5" ht="12.75">
      <c r="A570" t="s">
        <v>58</v>
      </c>
      <c r="E570" s="39" t="s">
        <v>59</v>
      </c>
    </row>
    <row r="571" spans="1:16" ht="12.75">
      <c r="A571" t="s">
        <v>50</v>
      </c>
      <c s="34" t="s">
        <v>593</v>
      </c>
      <c s="34" t="s">
        <v>150</v>
      </c>
      <c s="35" t="s">
        <v>5</v>
      </c>
      <c s="6" t="s">
        <v>151</v>
      </c>
      <c s="36" t="s">
        <v>125</v>
      </c>
      <c s="37">
        <v>5</v>
      </c>
      <c s="36">
        <v>0</v>
      </c>
      <c s="36">
        <f>ROUND(G571*H571,6)</f>
      </c>
      <c r="L571" s="38">
        <v>0</v>
      </c>
      <c s="32">
        <f>ROUND(ROUND(L571,2)*ROUND(G571,3),2)</f>
      </c>
      <c s="36" t="s">
        <v>54</v>
      </c>
      <c>
        <f>(M571*21)/100</f>
      </c>
      <c t="s">
        <v>28</v>
      </c>
    </row>
    <row r="572" spans="1:5" ht="12.75">
      <c r="A572" s="35" t="s">
        <v>55</v>
      </c>
      <c r="E572" s="39" t="s">
        <v>151</v>
      </c>
    </row>
    <row r="573" spans="1:5" ht="12.75">
      <c r="A573" s="35" t="s">
        <v>56</v>
      </c>
      <c r="E573" s="40" t="s">
        <v>594</v>
      </c>
    </row>
    <row r="574" spans="1:5" ht="12.75">
      <c r="A574" t="s">
        <v>58</v>
      </c>
      <c r="E574" s="39" t="s">
        <v>59</v>
      </c>
    </row>
    <row r="575" spans="1:16" ht="12.75">
      <c r="A575" t="s">
        <v>50</v>
      </c>
      <c s="34" t="s">
        <v>595</v>
      </c>
      <c s="34" t="s">
        <v>154</v>
      </c>
      <c s="35" t="s">
        <v>5</v>
      </c>
      <c s="6" t="s">
        <v>155</v>
      </c>
      <c s="36" t="s">
        <v>125</v>
      </c>
      <c s="37">
        <v>16</v>
      </c>
      <c s="36">
        <v>0</v>
      </c>
      <c s="36">
        <f>ROUND(G575*H575,6)</f>
      </c>
      <c r="L575" s="38">
        <v>0</v>
      </c>
      <c s="32">
        <f>ROUND(ROUND(L575,2)*ROUND(G575,3),2)</f>
      </c>
      <c s="36" t="s">
        <v>54</v>
      </c>
      <c>
        <f>(M575*21)/100</f>
      </c>
      <c t="s">
        <v>28</v>
      </c>
    </row>
    <row r="576" spans="1:5" ht="12.75">
      <c r="A576" s="35" t="s">
        <v>55</v>
      </c>
      <c r="E576" s="39" t="s">
        <v>155</v>
      </c>
    </row>
    <row r="577" spans="1:5" ht="12.75">
      <c r="A577" s="35" t="s">
        <v>56</v>
      </c>
      <c r="E577" s="40" t="s">
        <v>586</v>
      </c>
    </row>
    <row r="578" spans="1:5" ht="12.75">
      <c r="A578" t="s">
        <v>58</v>
      </c>
      <c r="E578" s="39" t="s">
        <v>59</v>
      </c>
    </row>
    <row r="579" spans="1:16" ht="12.75">
      <c r="A579" t="s">
        <v>50</v>
      </c>
      <c s="34" t="s">
        <v>596</v>
      </c>
      <c s="34" t="s">
        <v>157</v>
      </c>
      <c s="35" t="s">
        <v>5</v>
      </c>
      <c s="6" t="s">
        <v>158</v>
      </c>
      <c s="36" t="s">
        <v>125</v>
      </c>
      <c s="37">
        <v>22</v>
      </c>
      <c s="36">
        <v>0</v>
      </c>
      <c s="36">
        <f>ROUND(G579*H579,6)</f>
      </c>
      <c r="L579" s="38">
        <v>0</v>
      </c>
      <c s="32">
        <f>ROUND(ROUND(L579,2)*ROUND(G579,3),2)</f>
      </c>
      <c s="36" t="s">
        <v>54</v>
      </c>
      <c>
        <f>(M579*21)/100</f>
      </c>
      <c t="s">
        <v>28</v>
      </c>
    </row>
    <row r="580" spans="1:5" ht="12.75">
      <c r="A580" s="35" t="s">
        <v>55</v>
      </c>
      <c r="E580" s="39" t="s">
        <v>158</v>
      </c>
    </row>
    <row r="581" spans="1:5" ht="12.75">
      <c r="A581" s="35" t="s">
        <v>56</v>
      </c>
      <c r="E581" s="40" t="s">
        <v>597</v>
      </c>
    </row>
    <row r="582" spans="1:5" ht="12.75">
      <c r="A582" t="s">
        <v>58</v>
      </c>
      <c r="E582" s="39" t="s">
        <v>59</v>
      </c>
    </row>
    <row r="583" spans="1:16" ht="12.75">
      <c r="A583" t="s">
        <v>50</v>
      </c>
      <c s="34" t="s">
        <v>598</v>
      </c>
      <c s="34" t="s">
        <v>160</v>
      </c>
      <c s="35" t="s">
        <v>5</v>
      </c>
      <c s="6" t="s">
        <v>161</v>
      </c>
      <c s="36" t="s">
        <v>125</v>
      </c>
      <c s="37">
        <v>327</v>
      </c>
      <c s="36">
        <v>0</v>
      </c>
      <c s="36">
        <f>ROUND(G583*H583,6)</f>
      </c>
      <c r="L583" s="38">
        <v>0</v>
      </c>
      <c s="32">
        <f>ROUND(ROUND(L583,2)*ROUND(G583,3),2)</f>
      </c>
      <c s="36" t="s">
        <v>54</v>
      </c>
      <c>
        <f>(M583*21)/100</f>
      </c>
      <c t="s">
        <v>28</v>
      </c>
    </row>
    <row r="584" spans="1:5" ht="12.75">
      <c r="A584" s="35" t="s">
        <v>55</v>
      </c>
      <c r="E584" s="39" t="s">
        <v>161</v>
      </c>
    </row>
    <row r="585" spans="1:5" ht="12.75">
      <c r="A585" s="35" t="s">
        <v>56</v>
      </c>
      <c r="E585" s="40" t="s">
        <v>588</v>
      </c>
    </row>
    <row r="586" spans="1:5" ht="12.75">
      <c r="A586" t="s">
        <v>58</v>
      </c>
      <c r="E586" s="39" t="s">
        <v>59</v>
      </c>
    </row>
    <row r="587" spans="1:16" ht="12.75">
      <c r="A587" t="s">
        <v>50</v>
      </c>
      <c s="34" t="s">
        <v>599</v>
      </c>
      <c s="34" t="s">
        <v>163</v>
      </c>
      <c s="35" t="s">
        <v>5</v>
      </c>
      <c s="6" t="s">
        <v>164</v>
      </c>
      <c s="36" t="s">
        <v>125</v>
      </c>
      <c s="37">
        <v>58</v>
      </c>
      <c s="36">
        <v>0</v>
      </c>
      <c s="36">
        <f>ROUND(G587*H587,6)</f>
      </c>
      <c r="L587" s="38">
        <v>0</v>
      </c>
      <c s="32">
        <f>ROUND(ROUND(L587,2)*ROUND(G587,3),2)</f>
      </c>
      <c s="36" t="s">
        <v>54</v>
      </c>
      <c>
        <f>(M587*21)/100</f>
      </c>
      <c t="s">
        <v>28</v>
      </c>
    </row>
    <row r="588" spans="1:5" ht="12.75">
      <c r="A588" s="35" t="s">
        <v>55</v>
      </c>
      <c r="E588" s="39" t="s">
        <v>164</v>
      </c>
    </row>
    <row r="589" spans="1:5" ht="12.75">
      <c r="A589" s="35" t="s">
        <v>56</v>
      </c>
      <c r="E589" s="40" t="s">
        <v>600</v>
      </c>
    </row>
    <row r="590" spans="1:5" ht="12.75">
      <c r="A590" t="s">
        <v>58</v>
      </c>
      <c r="E590" s="39" t="s">
        <v>59</v>
      </c>
    </row>
    <row r="591" spans="1:16" ht="12.75">
      <c r="A591" t="s">
        <v>50</v>
      </c>
      <c s="34" t="s">
        <v>601</v>
      </c>
      <c s="34" t="s">
        <v>167</v>
      </c>
      <c s="35" t="s">
        <v>5</v>
      </c>
      <c s="6" t="s">
        <v>168</v>
      </c>
      <c s="36" t="s">
        <v>70</v>
      </c>
      <c s="37">
        <v>25</v>
      </c>
      <c s="36">
        <v>0</v>
      </c>
      <c s="36">
        <f>ROUND(G591*H591,6)</f>
      </c>
      <c r="L591" s="38">
        <v>0</v>
      </c>
      <c s="32">
        <f>ROUND(ROUND(L591,2)*ROUND(G591,3),2)</f>
      </c>
      <c s="36" t="s">
        <v>54</v>
      </c>
      <c>
        <f>(M591*21)/100</f>
      </c>
      <c t="s">
        <v>28</v>
      </c>
    </row>
    <row r="592" spans="1:5" ht="12.75">
      <c r="A592" s="35" t="s">
        <v>55</v>
      </c>
      <c r="E592" s="39" t="s">
        <v>168</v>
      </c>
    </row>
    <row r="593" spans="1:5" ht="12.75">
      <c r="A593" s="35" t="s">
        <v>56</v>
      </c>
      <c r="E593" s="40" t="s">
        <v>602</v>
      </c>
    </row>
    <row r="594" spans="1:5" ht="12.75">
      <c r="A594" t="s">
        <v>58</v>
      </c>
      <c r="E594" s="39" t="s">
        <v>59</v>
      </c>
    </row>
    <row r="595" spans="1:16" ht="12.75">
      <c r="A595" t="s">
        <v>50</v>
      </c>
      <c s="34" t="s">
        <v>603</v>
      </c>
      <c s="34" t="s">
        <v>171</v>
      </c>
      <c s="35" t="s">
        <v>5</v>
      </c>
      <c s="6" t="s">
        <v>172</v>
      </c>
      <c s="36" t="s">
        <v>70</v>
      </c>
      <c s="37">
        <v>25</v>
      </c>
      <c s="36">
        <v>0</v>
      </c>
      <c s="36">
        <f>ROUND(G595*H595,6)</f>
      </c>
      <c r="L595" s="38">
        <v>0</v>
      </c>
      <c s="32">
        <f>ROUND(ROUND(L595,2)*ROUND(G595,3),2)</f>
      </c>
      <c s="36" t="s">
        <v>54</v>
      </c>
      <c>
        <f>(M595*21)/100</f>
      </c>
      <c t="s">
        <v>28</v>
      </c>
    </row>
    <row r="596" spans="1:5" ht="12.75">
      <c r="A596" s="35" t="s">
        <v>55</v>
      </c>
      <c r="E596" s="39" t="s">
        <v>172</v>
      </c>
    </row>
    <row r="597" spans="1:5" ht="12.75">
      <c r="A597" s="35" t="s">
        <v>56</v>
      </c>
      <c r="E597" s="40" t="s">
        <v>602</v>
      </c>
    </row>
    <row r="598" spans="1:5" ht="12.75">
      <c r="A598" t="s">
        <v>58</v>
      </c>
      <c r="E598" s="39" t="s">
        <v>59</v>
      </c>
    </row>
    <row r="599" spans="1:16" ht="12.75">
      <c r="A599" t="s">
        <v>50</v>
      </c>
      <c s="34" t="s">
        <v>604</v>
      </c>
      <c s="34" t="s">
        <v>174</v>
      </c>
      <c s="35" t="s">
        <v>5</v>
      </c>
      <c s="6" t="s">
        <v>175</v>
      </c>
      <c s="36" t="s">
        <v>70</v>
      </c>
      <c s="37">
        <v>30</v>
      </c>
      <c s="36">
        <v>0</v>
      </c>
      <c s="36">
        <f>ROUND(G599*H599,6)</f>
      </c>
      <c r="L599" s="38">
        <v>0</v>
      </c>
      <c s="32">
        <f>ROUND(ROUND(L599,2)*ROUND(G599,3),2)</f>
      </c>
      <c s="36" t="s">
        <v>54</v>
      </c>
      <c>
        <f>(M599*21)/100</f>
      </c>
      <c t="s">
        <v>28</v>
      </c>
    </row>
    <row r="600" spans="1:5" ht="12.75">
      <c r="A600" s="35" t="s">
        <v>55</v>
      </c>
      <c r="E600" s="39" t="s">
        <v>175</v>
      </c>
    </row>
    <row r="601" spans="1:5" ht="12.75">
      <c r="A601" s="35" t="s">
        <v>56</v>
      </c>
      <c r="E601" s="40" t="s">
        <v>605</v>
      </c>
    </row>
    <row r="602" spans="1:5" ht="12.75">
      <c r="A602" t="s">
        <v>58</v>
      </c>
      <c r="E602" s="39" t="s">
        <v>59</v>
      </c>
    </row>
    <row r="603" spans="1:16" ht="12.75">
      <c r="A603" t="s">
        <v>50</v>
      </c>
      <c s="34" t="s">
        <v>606</v>
      </c>
      <c s="34" t="s">
        <v>185</v>
      </c>
      <c s="35" t="s">
        <v>5</v>
      </c>
      <c s="6" t="s">
        <v>186</v>
      </c>
      <c s="36" t="s">
        <v>70</v>
      </c>
      <c s="37">
        <v>45</v>
      </c>
      <c s="36">
        <v>0</v>
      </c>
      <c s="36">
        <f>ROUND(G603*H603,6)</f>
      </c>
      <c r="L603" s="38">
        <v>0</v>
      </c>
      <c s="32">
        <f>ROUND(ROUND(L603,2)*ROUND(G603,3),2)</f>
      </c>
      <c s="36" t="s">
        <v>54</v>
      </c>
      <c>
        <f>(M603*21)/100</f>
      </c>
      <c t="s">
        <v>28</v>
      </c>
    </row>
    <row r="604" spans="1:5" ht="12.75">
      <c r="A604" s="35" t="s">
        <v>55</v>
      </c>
      <c r="E604" s="39" t="s">
        <v>186</v>
      </c>
    </row>
    <row r="605" spans="1:5" ht="12.75">
      <c r="A605" s="35" t="s">
        <v>56</v>
      </c>
      <c r="E605" s="40" t="s">
        <v>607</v>
      </c>
    </row>
    <row r="606" spans="1:5" ht="12.75">
      <c r="A606" t="s">
        <v>58</v>
      </c>
      <c r="E606" s="39" t="s">
        <v>59</v>
      </c>
    </row>
    <row r="607" spans="1:16" ht="25.5">
      <c r="A607" t="s">
        <v>50</v>
      </c>
      <c s="34" t="s">
        <v>608</v>
      </c>
      <c s="34" t="s">
        <v>609</v>
      </c>
      <c s="35" t="s">
        <v>5</v>
      </c>
      <c s="6" t="s">
        <v>610</v>
      </c>
      <c s="36" t="s">
        <v>93</v>
      </c>
      <c s="37">
        <v>2</v>
      </c>
      <c s="36">
        <v>0</v>
      </c>
      <c s="36">
        <f>ROUND(G607*H607,6)</f>
      </c>
      <c r="L607" s="38">
        <v>0</v>
      </c>
      <c s="32">
        <f>ROUND(ROUND(L607,2)*ROUND(G607,3),2)</f>
      </c>
      <c s="36" t="s">
        <v>54</v>
      </c>
      <c>
        <f>(M607*21)/100</f>
      </c>
      <c t="s">
        <v>28</v>
      </c>
    </row>
    <row r="608" spans="1:5" ht="25.5">
      <c r="A608" s="35" t="s">
        <v>55</v>
      </c>
      <c r="E608" s="39" t="s">
        <v>610</v>
      </c>
    </row>
    <row r="609" spans="1:5" ht="12.75">
      <c r="A609" s="35" t="s">
        <v>56</v>
      </c>
      <c r="E609" s="40" t="s">
        <v>611</v>
      </c>
    </row>
    <row r="610" spans="1:5" ht="12.75">
      <c r="A610" t="s">
        <v>58</v>
      </c>
      <c r="E610" s="39" t="s">
        <v>59</v>
      </c>
    </row>
    <row r="611" spans="1:16" ht="12.75">
      <c r="A611" t="s">
        <v>50</v>
      </c>
      <c s="34" t="s">
        <v>612</v>
      </c>
      <c s="34" t="s">
        <v>613</v>
      </c>
      <c s="35" t="s">
        <v>5</v>
      </c>
      <c s="6" t="s">
        <v>614</v>
      </c>
      <c s="36" t="s">
        <v>93</v>
      </c>
      <c s="37">
        <v>1</v>
      </c>
      <c s="36">
        <v>0</v>
      </c>
      <c s="36">
        <f>ROUND(G611*H611,6)</f>
      </c>
      <c r="L611" s="38">
        <v>0</v>
      </c>
      <c s="32">
        <f>ROUND(ROUND(L611,2)*ROUND(G611,3),2)</f>
      </c>
      <c s="36" t="s">
        <v>54</v>
      </c>
      <c>
        <f>(M611*21)/100</f>
      </c>
      <c t="s">
        <v>28</v>
      </c>
    </row>
    <row r="612" spans="1:5" ht="12.75">
      <c r="A612" s="35" t="s">
        <v>55</v>
      </c>
      <c r="E612" s="39" t="s">
        <v>614</v>
      </c>
    </row>
    <row r="613" spans="1:5" ht="12.75">
      <c r="A613" s="35" t="s">
        <v>56</v>
      </c>
      <c r="E613" s="40" t="s">
        <v>615</v>
      </c>
    </row>
    <row r="614" spans="1:5" ht="12.75">
      <c r="A614" t="s">
        <v>58</v>
      </c>
      <c r="E614" s="39" t="s">
        <v>59</v>
      </c>
    </row>
    <row r="615" spans="1:16" ht="25.5">
      <c r="A615" t="s">
        <v>50</v>
      </c>
      <c s="34" t="s">
        <v>616</v>
      </c>
      <c s="34" t="s">
        <v>617</v>
      </c>
      <c s="35" t="s">
        <v>5</v>
      </c>
      <c s="6" t="s">
        <v>618</v>
      </c>
      <c s="36" t="s">
        <v>93</v>
      </c>
      <c s="37">
        <v>1</v>
      </c>
      <c s="36">
        <v>0</v>
      </c>
      <c s="36">
        <f>ROUND(G615*H615,6)</f>
      </c>
      <c r="L615" s="38">
        <v>0</v>
      </c>
      <c s="32">
        <f>ROUND(ROUND(L615,2)*ROUND(G615,3),2)</f>
      </c>
      <c s="36" t="s">
        <v>54</v>
      </c>
      <c>
        <f>(M615*21)/100</f>
      </c>
      <c t="s">
        <v>28</v>
      </c>
    </row>
    <row r="616" spans="1:5" ht="25.5">
      <c r="A616" s="35" t="s">
        <v>55</v>
      </c>
      <c r="E616" s="39" t="s">
        <v>618</v>
      </c>
    </row>
    <row r="617" spans="1:5" ht="12.75">
      <c r="A617" s="35" t="s">
        <v>56</v>
      </c>
      <c r="E617" s="40" t="s">
        <v>615</v>
      </c>
    </row>
    <row r="618" spans="1:5" ht="12.75">
      <c r="A618" t="s">
        <v>58</v>
      </c>
      <c r="E618" s="39" t="s">
        <v>59</v>
      </c>
    </row>
    <row r="619" spans="1:16" ht="12.75">
      <c r="A619" t="s">
        <v>50</v>
      </c>
      <c s="34" t="s">
        <v>619</v>
      </c>
      <c s="34" t="s">
        <v>620</v>
      </c>
      <c s="35" t="s">
        <v>5</v>
      </c>
      <c s="6" t="s">
        <v>621</v>
      </c>
      <c s="36" t="s">
        <v>93</v>
      </c>
      <c s="37">
        <v>1</v>
      </c>
      <c s="36">
        <v>0</v>
      </c>
      <c s="36">
        <f>ROUND(G619*H619,6)</f>
      </c>
      <c r="L619" s="38">
        <v>0</v>
      </c>
      <c s="32">
        <f>ROUND(ROUND(L619,2)*ROUND(G619,3),2)</f>
      </c>
      <c s="36" t="s">
        <v>54</v>
      </c>
      <c>
        <f>(M619*21)/100</f>
      </c>
      <c t="s">
        <v>28</v>
      </c>
    </row>
    <row r="620" spans="1:5" ht="12.75">
      <c r="A620" s="35" t="s">
        <v>55</v>
      </c>
      <c r="E620" s="39" t="s">
        <v>621</v>
      </c>
    </row>
    <row r="621" spans="1:5" ht="12.75">
      <c r="A621" s="35" t="s">
        <v>56</v>
      </c>
      <c r="E621" s="40" t="s">
        <v>615</v>
      </c>
    </row>
    <row r="622" spans="1:5" ht="12.75">
      <c r="A622" t="s">
        <v>58</v>
      </c>
      <c r="E622" s="39" t="s">
        <v>59</v>
      </c>
    </row>
    <row r="623" spans="1:16" ht="12.75">
      <c r="A623" t="s">
        <v>50</v>
      </c>
      <c s="34" t="s">
        <v>622</v>
      </c>
      <c s="34" t="s">
        <v>623</v>
      </c>
      <c s="35" t="s">
        <v>5</v>
      </c>
      <c s="6" t="s">
        <v>624</v>
      </c>
      <c s="36" t="s">
        <v>93</v>
      </c>
      <c s="37">
        <v>2</v>
      </c>
      <c s="36">
        <v>0</v>
      </c>
      <c s="36">
        <f>ROUND(G623*H623,6)</f>
      </c>
      <c r="L623" s="38">
        <v>0</v>
      </c>
      <c s="32">
        <f>ROUND(ROUND(L623,2)*ROUND(G623,3),2)</f>
      </c>
      <c s="36" t="s">
        <v>54</v>
      </c>
      <c>
        <f>(M623*21)/100</f>
      </c>
      <c t="s">
        <v>28</v>
      </c>
    </row>
    <row r="624" spans="1:5" ht="12.75">
      <c r="A624" s="35" t="s">
        <v>55</v>
      </c>
      <c r="E624" s="39" t="s">
        <v>624</v>
      </c>
    </row>
    <row r="625" spans="1:5" ht="12.75">
      <c r="A625" s="35" t="s">
        <v>56</v>
      </c>
      <c r="E625" s="40" t="s">
        <v>611</v>
      </c>
    </row>
    <row r="626" spans="1:5" ht="12.75">
      <c r="A626" t="s">
        <v>58</v>
      </c>
      <c r="E626" s="39" t="s">
        <v>59</v>
      </c>
    </row>
    <row r="627" spans="1:16" ht="12.75">
      <c r="A627" t="s">
        <v>50</v>
      </c>
      <c s="34" t="s">
        <v>625</v>
      </c>
      <c s="34" t="s">
        <v>626</v>
      </c>
      <c s="35" t="s">
        <v>5</v>
      </c>
      <c s="6" t="s">
        <v>627</v>
      </c>
      <c s="36" t="s">
        <v>93</v>
      </c>
      <c s="37">
        <v>1</v>
      </c>
      <c s="36">
        <v>0</v>
      </c>
      <c s="36">
        <f>ROUND(G627*H627,6)</f>
      </c>
      <c r="L627" s="38">
        <v>0</v>
      </c>
      <c s="32">
        <f>ROUND(ROUND(L627,2)*ROUND(G627,3),2)</f>
      </c>
      <c s="36" t="s">
        <v>54</v>
      </c>
      <c>
        <f>(M627*21)/100</f>
      </c>
      <c t="s">
        <v>28</v>
      </c>
    </row>
    <row r="628" spans="1:5" ht="12.75">
      <c r="A628" s="35" t="s">
        <v>55</v>
      </c>
      <c r="E628" s="39" t="s">
        <v>627</v>
      </c>
    </row>
    <row r="629" spans="1:5" ht="12.75">
      <c r="A629" s="35" t="s">
        <v>56</v>
      </c>
      <c r="E629" s="40" t="s">
        <v>615</v>
      </c>
    </row>
    <row r="630" spans="1:5" ht="12.75">
      <c r="A630" t="s">
        <v>58</v>
      </c>
      <c r="E630" s="39" t="s">
        <v>59</v>
      </c>
    </row>
    <row r="631" spans="1:16" ht="12.75">
      <c r="A631" t="s">
        <v>50</v>
      </c>
      <c s="34" t="s">
        <v>628</v>
      </c>
      <c s="34" t="s">
        <v>412</v>
      </c>
      <c s="35" t="s">
        <v>5</v>
      </c>
      <c s="6" t="s">
        <v>413</v>
      </c>
      <c s="36" t="s">
        <v>93</v>
      </c>
      <c s="37">
        <v>0.25</v>
      </c>
      <c s="36">
        <v>0</v>
      </c>
      <c s="36">
        <f>ROUND(G631*H631,6)</f>
      </c>
      <c r="L631" s="38">
        <v>0</v>
      </c>
      <c s="32">
        <f>ROUND(ROUND(L631,2)*ROUND(G631,3),2)</f>
      </c>
      <c s="36" t="s">
        <v>54</v>
      </c>
      <c>
        <f>(M631*21)/100</f>
      </c>
      <c t="s">
        <v>28</v>
      </c>
    </row>
    <row r="632" spans="1:5" ht="12.75">
      <c r="A632" s="35" t="s">
        <v>55</v>
      </c>
      <c r="E632" s="39" t="s">
        <v>413</v>
      </c>
    </row>
    <row r="633" spans="1:5" ht="12.75">
      <c r="A633" s="35" t="s">
        <v>56</v>
      </c>
      <c r="E633" s="40" t="s">
        <v>629</v>
      </c>
    </row>
    <row r="634" spans="1:5" ht="12.75">
      <c r="A634" t="s">
        <v>58</v>
      </c>
      <c r="E634" s="39" t="s">
        <v>59</v>
      </c>
    </row>
    <row r="635" spans="1:16" ht="12.75">
      <c r="A635" t="s">
        <v>50</v>
      </c>
      <c s="34" t="s">
        <v>630</v>
      </c>
      <c s="34" t="s">
        <v>415</v>
      </c>
      <c s="35" t="s">
        <v>5</v>
      </c>
      <c s="6" t="s">
        <v>416</v>
      </c>
      <c s="36" t="s">
        <v>93</v>
      </c>
      <c s="37">
        <v>1</v>
      </c>
      <c s="36">
        <v>0</v>
      </c>
      <c s="36">
        <f>ROUND(G635*H635,6)</f>
      </c>
      <c r="L635" s="38">
        <v>0</v>
      </c>
      <c s="32">
        <f>ROUND(ROUND(L635,2)*ROUND(G635,3),2)</f>
      </c>
      <c s="36" t="s">
        <v>54</v>
      </c>
      <c>
        <f>(M635*21)/100</f>
      </c>
      <c t="s">
        <v>28</v>
      </c>
    </row>
    <row r="636" spans="1:5" ht="12.75">
      <c r="A636" s="35" t="s">
        <v>55</v>
      </c>
      <c r="E636" s="39" t="s">
        <v>416</v>
      </c>
    </row>
    <row r="637" spans="1:5" ht="12.75">
      <c r="A637" s="35" t="s">
        <v>56</v>
      </c>
      <c r="E637" s="40" t="s">
        <v>615</v>
      </c>
    </row>
    <row r="638" spans="1:5" ht="12.75">
      <c r="A638" t="s">
        <v>58</v>
      </c>
      <c r="E638" s="39" t="s">
        <v>59</v>
      </c>
    </row>
    <row r="639" spans="1:16" ht="12.75">
      <c r="A639" t="s">
        <v>50</v>
      </c>
      <c s="34" t="s">
        <v>631</v>
      </c>
      <c s="34" t="s">
        <v>632</v>
      </c>
      <c s="35" t="s">
        <v>5</v>
      </c>
      <c s="6" t="s">
        <v>633</v>
      </c>
      <c s="36" t="s">
        <v>93</v>
      </c>
      <c s="37">
        <v>14</v>
      </c>
      <c s="36">
        <v>0</v>
      </c>
      <c s="36">
        <f>ROUND(G639*H639,6)</f>
      </c>
      <c r="L639" s="38">
        <v>0</v>
      </c>
      <c s="32">
        <f>ROUND(ROUND(L639,2)*ROUND(G639,3),2)</f>
      </c>
      <c s="36" t="s">
        <v>54</v>
      </c>
      <c>
        <f>(M639*21)/100</f>
      </c>
      <c t="s">
        <v>28</v>
      </c>
    </row>
    <row r="640" spans="1:5" ht="12.75">
      <c r="A640" s="35" t="s">
        <v>55</v>
      </c>
      <c r="E640" s="39" t="s">
        <v>633</v>
      </c>
    </row>
    <row r="641" spans="1:5" ht="12.75">
      <c r="A641" s="35" t="s">
        <v>56</v>
      </c>
      <c r="E641" s="40" t="s">
        <v>474</v>
      </c>
    </row>
    <row r="642" spans="1:5" ht="12.75">
      <c r="A642" t="s">
        <v>58</v>
      </c>
      <c r="E642" s="39" t="s">
        <v>59</v>
      </c>
    </row>
    <row r="643" spans="1:16" ht="12.75">
      <c r="A643" t="s">
        <v>50</v>
      </c>
      <c s="34" t="s">
        <v>634</v>
      </c>
      <c s="34" t="s">
        <v>635</v>
      </c>
      <c s="35" t="s">
        <v>5</v>
      </c>
      <c s="6" t="s">
        <v>636</v>
      </c>
      <c s="36" t="s">
        <v>93</v>
      </c>
      <c s="37">
        <v>1</v>
      </c>
      <c s="36">
        <v>0</v>
      </c>
      <c s="36">
        <f>ROUND(G643*H643,6)</f>
      </c>
      <c r="L643" s="38">
        <v>0</v>
      </c>
      <c s="32">
        <f>ROUND(ROUND(L643,2)*ROUND(G643,3),2)</f>
      </c>
      <c s="36" t="s">
        <v>54</v>
      </c>
      <c>
        <f>(M643*21)/100</f>
      </c>
      <c t="s">
        <v>28</v>
      </c>
    </row>
    <row r="644" spans="1:5" ht="12.75">
      <c r="A644" s="35" t="s">
        <v>55</v>
      </c>
      <c r="E644" s="39" t="s">
        <v>636</v>
      </c>
    </row>
    <row r="645" spans="1:5" ht="12.75">
      <c r="A645" s="35" t="s">
        <v>56</v>
      </c>
      <c r="E645" s="40" t="s">
        <v>615</v>
      </c>
    </row>
    <row r="646" spans="1:5" ht="12.75">
      <c r="A646" t="s">
        <v>58</v>
      </c>
      <c r="E646" s="39" t="s">
        <v>59</v>
      </c>
    </row>
    <row r="647" spans="1:16" ht="25.5">
      <c r="A647" t="s">
        <v>50</v>
      </c>
      <c s="34" t="s">
        <v>637</v>
      </c>
      <c s="34" t="s">
        <v>189</v>
      </c>
      <c s="35" t="s">
        <v>5</v>
      </c>
      <c s="6" t="s">
        <v>190</v>
      </c>
      <c s="36" t="s">
        <v>93</v>
      </c>
      <c s="37">
        <v>16</v>
      </c>
      <c s="36">
        <v>0</v>
      </c>
      <c s="36">
        <f>ROUND(G647*H647,6)</f>
      </c>
      <c r="L647" s="38">
        <v>0</v>
      </c>
      <c s="32">
        <f>ROUND(ROUND(L647,2)*ROUND(G647,3),2)</f>
      </c>
      <c s="36" t="s">
        <v>54</v>
      </c>
      <c>
        <f>(M647*21)/100</f>
      </c>
      <c t="s">
        <v>28</v>
      </c>
    </row>
    <row r="648" spans="1:5" ht="25.5">
      <c r="A648" s="35" t="s">
        <v>55</v>
      </c>
      <c r="E648" s="39" t="s">
        <v>190</v>
      </c>
    </row>
    <row r="649" spans="1:5" ht="12.75">
      <c r="A649" s="35" t="s">
        <v>56</v>
      </c>
      <c r="E649" s="40" t="s">
        <v>638</v>
      </c>
    </row>
    <row r="650" spans="1:5" ht="12.75">
      <c r="A650" t="s">
        <v>58</v>
      </c>
      <c r="E650" s="39" t="s">
        <v>59</v>
      </c>
    </row>
    <row r="651" spans="1:16" ht="12.75">
      <c r="A651" t="s">
        <v>50</v>
      </c>
      <c s="34" t="s">
        <v>639</v>
      </c>
      <c s="34" t="s">
        <v>640</v>
      </c>
      <c s="35" t="s">
        <v>5</v>
      </c>
      <c s="6" t="s">
        <v>641</v>
      </c>
      <c s="36" t="s">
        <v>93</v>
      </c>
      <c s="37">
        <v>1</v>
      </c>
      <c s="36">
        <v>0</v>
      </c>
      <c s="36">
        <f>ROUND(G651*H651,6)</f>
      </c>
      <c r="L651" s="38">
        <v>0</v>
      </c>
      <c s="32">
        <f>ROUND(ROUND(L651,2)*ROUND(G651,3),2)</f>
      </c>
      <c s="36" t="s">
        <v>54</v>
      </c>
      <c>
        <f>(M651*21)/100</f>
      </c>
      <c t="s">
        <v>28</v>
      </c>
    </row>
    <row r="652" spans="1:5" ht="12.75">
      <c r="A652" s="35" t="s">
        <v>55</v>
      </c>
      <c r="E652" s="39" t="s">
        <v>641</v>
      </c>
    </row>
    <row r="653" spans="1:5" ht="12.75">
      <c r="A653" s="35" t="s">
        <v>56</v>
      </c>
      <c r="E653" s="40" t="s">
        <v>615</v>
      </c>
    </row>
    <row r="654" spans="1:5" ht="12.75">
      <c r="A654" t="s">
        <v>58</v>
      </c>
      <c r="E654" s="39" t="s">
        <v>59</v>
      </c>
    </row>
    <row r="655" spans="1:16" ht="12.75">
      <c r="A655" t="s">
        <v>50</v>
      </c>
      <c s="34" t="s">
        <v>642</v>
      </c>
      <c s="34" t="s">
        <v>643</v>
      </c>
      <c s="35" t="s">
        <v>5</v>
      </c>
      <c s="6" t="s">
        <v>644</v>
      </c>
      <c s="36" t="s">
        <v>93</v>
      </c>
      <c s="37">
        <v>1</v>
      </c>
      <c s="36">
        <v>0</v>
      </c>
      <c s="36">
        <f>ROUND(G655*H655,6)</f>
      </c>
      <c r="L655" s="38">
        <v>0</v>
      </c>
      <c s="32">
        <f>ROUND(ROUND(L655,2)*ROUND(G655,3),2)</f>
      </c>
      <c s="36" t="s">
        <v>54</v>
      </c>
      <c>
        <f>(M655*21)/100</f>
      </c>
      <c t="s">
        <v>28</v>
      </c>
    </row>
    <row r="656" spans="1:5" ht="12.75">
      <c r="A656" s="35" t="s">
        <v>55</v>
      </c>
      <c r="E656" s="39" t="s">
        <v>644</v>
      </c>
    </row>
    <row r="657" spans="1:5" ht="12.75">
      <c r="A657" s="35" t="s">
        <v>56</v>
      </c>
      <c r="E657" s="40" t="s">
        <v>615</v>
      </c>
    </row>
    <row r="658" spans="1:5" ht="12.75">
      <c r="A658" t="s">
        <v>58</v>
      </c>
      <c r="E658" s="39" t="s">
        <v>59</v>
      </c>
    </row>
    <row r="659" spans="1:16" ht="12.75">
      <c r="A659" t="s">
        <v>50</v>
      </c>
      <c s="34" t="s">
        <v>645</v>
      </c>
      <c s="34" t="s">
        <v>646</v>
      </c>
      <c s="35" t="s">
        <v>5</v>
      </c>
      <c s="6" t="s">
        <v>647</v>
      </c>
      <c s="36" t="s">
        <v>93</v>
      </c>
      <c s="37">
        <v>2</v>
      </c>
      <c s="36">
        <v>0</v>
      </c>
      <c s="36">
        <f>ROUND(G659*H659,6)</f>
      </c>
      <c r="L659" s="38">
        <v>0</v>
      </c>
      <c s="32">
        <f>ROUND(ROUND(L659,2)*ROUND(G659,3),2)</f>
      </c>
      <c s="36" t="s">
        <v>54</v>
      </c>
      <c>
        <f>(M659*21)/100</f>
      </c>
      <c t="s">
        <v>28</v>
      </c>
    </row>
    <row r="660" spans="1:5" ht="12.75">
      <c r="A660" s="35" t="s">
        <v>55</v>
      </c>
      <c r="E660" s="39" t="s">
        <v>647</v>
      </c>
    </row>
    <row r="661" spans="1:5" ht="12.75">
      <c r="A661" s="35" t="s">
        <v>56</v>
      </c>
      <c r="E661" s="40" t="s">
        <v>611</v>
      </c>
    </row>
    <row r="662" spans="1:5" ht="12.75">
      <c r="A662" t="s">
        <v>58</v>
      </c>
      <c r="E662" s="39" t="s">
        <v>59</v>
      </c>
    </row>
    <row r="663" spans="1:16" ht="12.75">
      <c r="A663" t="s">
        <v>50</v>
      </c>
      <c s="34" t="s">
        <v>648</v>
      </c>
      <c s="34" t="s">
        <v>649</v>
      </c>
      <c s="35" t="s">
        <v>5</v>
      </c>
      <c s="6" t="s">
        <v>650</v>
      </c>
      <c s="36" t="s">
        <v>93</v>
      </c>
      <c s="37">
        <v>4</v>
      </c>
      <c s="36">
        <v>0</v>
      </c>
      <c s="36">
        <f>ROUND(G663*H663,6)</f>
      </c>
      <c r="L663" s="38">
        <v>0</v>
      </c>
      <c s="32">
        <f>ROUND(ROUND(L663,2)*ROUND(G663,3),2)</f>
      </c>
      <c s="36" t="s">
        <v>54</v>
      </c>
      <c>
        <f>(M663*21)/100</f>
      </c>
      <c t="s">
        <v>28</v>
      </c>
    </row>
    <row r="664" spans="1:5" ht="12.75">
      <c r="A664" s="35" t="s">
        <v>55</v>
      </c>
      <c r="E664" s="39" t="s">
        <v>650</v>
      </c>
    </row>
    <row r="665" spans="1:5" ht="12.75">
      <c r="A665" s="35" t="s">
        <v>56</v>
      </c>
      <c r="E665" s="40" t="s">
        <v>651</v>
      </c>
    </row>
    <row r="666" spans="1:5" ht="12.75">
      <c r="A666" t="s">
        <v>58</v>
      </c>
      <c r="E666" s="39" t="s">
        <v>59</v>
      </c>
    </row>
    <row r="667" spans="1:16" ht="12.75">
      <c r="A667" t="s">
        <v>50</v>
      </c>
      <c s="34" t="s">
        <v>652</v>
      </c>
      <c s="34" t="s">
        <v>653</v>
      </c>
      <c s="35" t="s">
        <v>5</v>
      </c>
      <c s="6" t="s">
        <v>654</v>
      </c>
      <c s="36" t="s">
        <v>93</v>
      </c>
      <c s="37">
        <v>1</v>
      </c>
      <c s="36">
        <v>0</v>
      </c>
      <c s="36">
        <f>ROUND(G667*H667,6)</f>
      </c>
      <c r="L667" s="38">
        <v>0</v>
      </c>
      <c s="32">
        <f>ROUND(ROUND(L667,2)*ROUND(G667,3),2)</f>
      </c>
      <c s="36" t="s">
        <v>54</v>
      </c>
      <c>
        <f>(M667*21)/100</f>
      </c>
      <c t="s">
        <v>28</v>
      </c>
    </row>
    <row r="668" spans="1:5" ht="12.75">
      <c r="A668" s="35" t="s">
        <v>55</v>
      </c>
      <c r="E668" s="39" t="s">
        <v>654</v>
      </c>
    </row>
    <row r="669" spans="1:5" ht="12.75">
      <c r="A669" s="35" t="s">
        <v>56</v>
      </c>
      <c r="E669" s="40" t="s">
        <v>615</v>
      </c>
    </row>
    <row r="670" spans="1:5" ht="12.75">
      <c r="A670" t="s">
        <v>58</v>
      </c>
      <c r="E670" s="39" t="s">
        <v>59</v>
      </c>
    </row>
    <row r="671" spans="1:16" ht="12.75">
      <c r="A671" t="s">
        <v>50</v>
      </c>
      <c s="34" t="s">
        <v>655</v>
      </c>
      <c s="34" t="s">
        <v>656</v>
      </c>
      <c s="35" t="s">
        <v>5</v>
      </c>
      <c s="6" t="s">
        <v>657</v>
      </c>
      <c s="36" t="s">
        <v>93</v>
      </c>
      <c s="37">
        <v>3</v>
      </c>
      <c s="36">
        <v>0</v>
      </c>
      <c s="36">
        <f>ROUND(G671*H671,6)</f>
      </c>
      <c r="L671" s="38">
        <v>0</v>
      </c>
      <c s="32">
        <f>ROUND(ROUND(L671,2)*ROUND(G671,3),2)</f>
      </c>
      <c s="36" t="s">
        <v>54</v>
      </c>
      <c>
        <f>(M671*21)/100</f>
      </c>
      <c t="s">
        <v>28</v>
      </c>
    </row>
    <row r="672" spans="1:5" ht="12.75">
      <c r="A672" s="35" t="s">
        <v>55</v>
      </c>
      <c r="E672" s="39" t="s">
        <v>657</v>
      </c>
    </row>
    <row r="673" spans="1:5" ht="12.75">
      <c r="A673" s="35" t="s">
        <v>56</v>
      </c>
      <c r="E673" s="40" t="s">
        <v>658</v>
      </c>
    </row>
    <row r="674" spans="1:5" ht="12.75">
      <c r="A674" t="s">
        <v>58</v>
      </c>
      <c r="E674" s="39" t="s">
        <v>59</v>
      </c>
    </row>
    <row r="675" spans="1:16" ht="12.75">
      <c r="A675" t="s">
        <v>50</v>
      </c>
      <c s="34" t="s">
        <v>659</v>
      </c>
      <c s="34" t="s">
        <v>660</v>
      </c>
      <c s="35" t="s">
        <v>5</v>
      </c>
      <c s="6" t="s">
        <v>661</v>
      </c>
      <c s="36" t="s">
        <v>93</v>
      </c>
      <c s="37">
        <v>3</v>
      </c>
      <c s="36">
        <v>0</v>
      </c>
      <c s="36">
        <f>ROUND(G675*H675,6)</f>
      </c>
      <c r="L675" s="38">
        <v>0</v>
      </c>
      <c s="32">
        <f>ROUND(ROUND(L675,2)*ROUND(G675,3),2)</f>
      </c>
      <c s="36" t="s">
        <v>54</v>
      </c>
      <c>
        <f>(M675*21)/100</f>
      </c>
      <c t="s">
        <v>28</v>
      </c>
    </row>
    <row r="676" spans="1:5" ht="12.75">
      <c r="A676" s="35" t="s">
        <v>55</v>
      </c>
      <c r="E676" s="39" t="s">
        <v>661</v>
      </c>
    </row>
    <row r="677" spans="1:5" ht="12.75">
      <c r="A677" s="35" t="s">
        <v>56</v>
      </c>
      <c r="E677" s="40" t="s">
        <v>658</v>
      </c>
    </row>
    <row r="678" spans="1:5" ht="12.75">
      <c r="A678" t="s">
        <v>58</v>
      </c>
      <c r="E678" s="39" t="s">
        <v>59</v>
      </c>
    </row>
    <row r="679" spans="1:16" ht="25.5">
      <c r="A679" t="s">
        <v>50</v>
      </c>
      <c s="34" t="s">
        <v>662</v>
      </c>
      <c s="34" t="s">
        <v>431</v>
      </c>
      <c s="35" t="s">
        <v>5</v>
      </c>
      <c s="6" t="s">
        <v>432</v>
      </c>
      <c s="36" t="s">
        <v>195</v>
      </c>
      <c s="37">
        <v>1.5</v>
      </c>
      <c s="36">
        <v>0</v>
      </c>
      <c s="36">
        <f>ROUND(G679*H679,6)</f>
      </c>
      <c r="L679" s="38">
        <v>0</v>
      </c>
      <c s="32">
        <f>ROUND(ROUND(L679,2)*ROUND(G679,3),2)</f>
      </c>
      <c s="36" t="s">
        <v>54</v>
      </c>
      <c>
        <f>(M679*21)/100</f>
      </c>
      <c t="s">
        <v>28</v>
      </c>
    </row>
    <row r="680" spans="1:5" ht="25.5">
      <c r="A680" s="35" t="s">
        <v>55</v>
      </c>
      <c r="E680" s="39" t="s">
        <v>432</v>
      </c>
    </row>
    <row r="681" spans="1:5" ht="12.75">
      <c r="A681" s="35" t="s">
        <v>56</v>
      </c>
      <c r="E681" s="40" t="s">
        <v>433</v>
      </c>
    </row>
    <row r="682" spans="1:5" ht="12.75">
      <c r="A682" t="s">
        <v>58</v>
      </c>
      <c r="E682" s="39" t="s">
        <v>59</v>
      </c>
    </row>
    <row r="683" spans="1:16" ht="25.5">
      <c r="A683" t="s">
        <v>50</v>
      </c>
      <c s="34" t="s">
        <v>663</v>
      </c>
      <c s="34" t="s">
        <v>193</v>
      </c>
      <c s="35" t="s">
        <v>5</v>
      </c>
      <c s="6" t="s">
        <v>194</v>
      </c>
      <c s="36" t="s">
        <v>195</v>
      </c>
      <c s="37">
        <v>3</v>
      </c>
      <c s="36">
        <v>0</v>
      </c>
      <c s="36">
        <f>ROUND(G683*H683,6)</f>
      </c>
      <c r="L683" s="38">
        <v>0</v>
      </c>
      <c s="32">
        <f>ROUND(ROUND(L683,2)*ROUND(G683,3),2)</f>
      </c>
      <c s="36" t="s">
        <v>54</v>
      </c>
      <c>
        <f>(M683*21)/100</f>
      </c>
      <c t="s">
        <v>28</v>
      </c>
    </row>
    <row r="684" spans="1:5" ht="25.5">
      <c r="A684" s="35" t="s">
        <v>55</v>
      </c>
      <c r="E684" s="39" t="s">
        <v>194</v>
      </c>
    </row>
    <row r="685" spans="1:5" ht="12.75">
      <c r="A685" s="35" t="s">
        <v>56</v>
      </c>
      <c r="E685" s="40" t="s">
        <v>434</v>
      </c>
    </row>
    <row r="686" spans="1:5" ht="12.75">
      <c r="A686" t="s">
        <v>58</v>
      </c>
      <c r="E686" s="39" t="s">
        <v>59</v>
      </c>
    </row>
    <row r="687" spans="1:16" ht="25.5">
      <c r="A687" t="s">
        <v>50</v>
      </c>
      <c s="34" t="s">
        <v>664</v>
      </c>
      <c s="34" t="s">
        <v>665</v>
      </c>
      <c s="35" t="s">
        <v>5</v>
      </c>
      <c s="6" t="s">
        <v>666</v>
      </c>
      <c s="36" t="s">
        <v>93</v>
      </c>
      <c s="37">
        <v>2</v>
      </c>
      <c s="36">
        <v>0</v>
      </c>
      <c s="36">
        <f>ROUND(G687*H687,6)</f>
      </c>
      <c r="L687" s="38">
        <v>0</v>
      </c>
      <c s="32">
        <f>ROUND(ROUND(L687,2)*ROUND(G687,3),2)</f>
      </c>
      <c s="36" t="s">
        <v>54</v>
      </c>
      <c>
        <f>(M687*21)/100</f>
      </c>
      <c t="s">
        <v>28</v>
      </c>
    </row>
    <row r="688" spans="1:5" ht="25.5">
      <c r="A688" s="35" t="s">
        <v>55</v>
      </c>
      <c r="E688" s="39" t="s">
        <v>666</v>
      </c>
    </row>
    <row r="689" spans="1:5" ht="12.75">
      <c r="A689" s="35" t="s">
        <v>56</v>
      </c>
      <c r="E689" s="40" t="s">
        <v>216</v>
      </c>
    </row>
    <row r="690" spans="1:5" ht="12.75">
      <c r="A690" t="s">
        <v>58</v>
      </c>
      <c r="E690" s="39" t="s">
        <v>59</v>
      </c>
    </row>
    <row r="691" spans="1:16" ht="25.5">
      <c r="A691" t="s">
        <v>50</v>
      </c>
      <c s="34" t="s">
        <v>667</v>
      </c>
      <c s="34" t="s">
        <v>668</v>
      </c>
      <c s="35" t="s">
        <v>5</v>
      </c>
      <c s="6" t="s">
        <v>440</v>
      </c>
      <c s="36" t="s">
        <v>93</v>
      </c>
      <c s="37">
        <v>1</v>
      </c>
      <c s="36">
        <v>0</v>
      </c>
      <c s="36">
        <f>ROUND(G691*H691,6)</f>
      </c>
      <c r="L691" s="38">
        <v>0</v>
      </c>
      <c s="32">
        <f>ROUND(ROUND(L691,2)*ROUND(G691,3),2)</f>
      </c>
      <c s="36" t="s">
        <v>54</v>
      </c>
      <c>
        <f>(M691*21)/100</f>
      </c>
      <c t="s">
        <v>28</v>
      </c>
    </row>
    <row r="692" spans="1:5" ht="25.5">
      <c r="A692" s="35" t="s">
        <v>55</v>
      </c>
      <c r="E692" s="39" t="s">
        <v>440</v>
      </c>
    </row>
    <row r="693" spans="1:5" ht="12.75">
      <c r="A693" s="35" t="s">
        <v>56</v>
      </c>
      <c r="E693" s="40" t="s">
        <v>200</v>
      </c>
    </row>
    <row r="694" spans="1:5" ht="12.75">
      <c r="A694" t="s">
        <v>58</v>
      </c>
      <c r="E694" s="39" t="s">
        <v>59</v>
      </c>
    </row>
    <row r="695" spans="1:16" ht="25.5">
      <c r="A695" t="s">
        <v>50</v>
      </c>
      <c s="34" t="s">
        <v>669</v>
      </c>
      <c s="34" t="s">
        <v>670</v>
      </c>
      <c s="35" t="s">
        <v>5</v>
      </c>
      <c s="6" t="s">
        <v>671</v>
      </c>
      <c s="36" t="s">
        <v>204</v>
      </c>
      <c s="37">
        <v>38</v>
      </c>
      <c s="36">
        <v>0</v>
      </c>
      <c s="36">
        <f>ROUND(G695*H695,6)</f>
      </c>
      <c r="L695" s="38">
        <v>0</v>
      </c>
      <c s="32">
        <f>ROUND(ROUND(L695,2)*ROUND(G695,3),2)</f>
      </c>
      <c s="36" t="s">
        <v>54</v>
      </c>
      <c>
        <f>(M695*21)/100</f>
      </c>
      <c t="s">
        <v>28</v>
      </c>
    </row>
    <row r="696" spans="1:5" ht="25.5">
      <c r="A696" s="35" t="s">
        <v>55</v>
      </c>
      <c r="E696" s="39" t="s">
        <v>671</v>
      </c>
    </row>
    <row r="697" spans="1:5" ht="12.75">
      <c r="A697" s="35" t="s">
        <v>56</v>
      </c>
      <c r="E697" s="40" t="s">
        <v>672</v>
      </c>
    </row>
    <row r="698" spans="1:5" ht="12.75">
      <c r="A698" t="s">
        <v>58</v>
      </c>
      <c r="E698" s="39" t="s">
        <v>59</v>
      </c>
    </row>
    <row r="699" spans="1:16" ht="12.75">
      <c r="A699" t="s">
        <v>50</v>
      </c>
      <c s="34" t="s">
        <v>673</v>
      </c>
      <c s="34" t="s">
        <v>447</v>
      </c>
      <c s="35" t="s">
        <v>5</v>
      </c>
      <c s="6" t="s">
        <v>448</v>
      </c>
      <c s="36" t="s">
        <v>93</v>
      </c>
      <c s="37">
        <v>2</v>
      </c>
      <c s="36">
        <v>0</v>
      </c>
      <c s="36">
        <f>ROUND(G699*H699,6)</f>
      </c>
      <c r="L699" s="38">
        <v>0</v>
      </c>
      <c s="32">
        <f>ROUND(ROUND(L699,2)*ROUND(G699,3),2)</f>
      </c>
      <c s="36" t="s">
        <v>54</v>
      </c>
      <c>
        <f>(M699*21)/100</f>
      </c>
      <c t="s">
        <v>28</v>
      </c>
    </row>
    <row r="700" spans="1:5" ht="12.75">
      <c r="A700" s="35" t="s">
        <v>55</v>
      </c>
      <c r="E700" s="39" t="s">
        <v>448</v>
      </c>
    </row>
    <row r="701" spans="1:5" ht="12.75">
      <c r="A701" s="35" t="s">
        <v>56</v>
      </c>
      <c r="E701" s="40" t="s">
        <v>216</v>
      </c>
    </row>
    <row r="702" spans="1:5" ht="12.75">
      <c r="A702" t="s">
        <v>58</v>
      </c>
      <c r="E702" s="39" t="s">
        <v>59</v>
      </c>
    </row>
    <row r="703" spans="1:16" ht="12.75">
      <c r="A703" t="s">
        <v>50</v>
      </c>
      <c s="34" t="s">
        <v>674</v>
      </c>
      <c s="34" t="s">
        <v>228</v>
      </c>
      <c s="35" t="s">
        <v>5</v>
      </c>
      <c s="6" t="s">
        <v>229</v>
      </c>
      <c s="36" t="s">
        <v>93</v>
      </c>
      <c s="37">
        <v>2</v>
      </c>
      <c s="36">
        <v>0</v>
      </c>
      <c s="36">
        <f>ROUND(G703*H703,6)</f>
      </c>
      <c r="L703" s="38">
        <v>0</v>
      </c>
      <c s="32">
        <f>ROUND(ROUND(L703,2)*ROUND(G703,3),2)</f>
      </c>
      <c s="36" t="s">
        <v>54</v>
      </c>
      <c>
        <f>(M703*21)/100</f>
      </c>
      <c t="s">
        <v>28</v>
      </c>
    </row>
    <row r="704" spans="1:5" ht="12.75">
      <c r="A704" s="35" t="s">
        <v>55</v>
      </c>
      <c r="E704" s="39" t="s">
        <v>229</v>
      </c>
    </row>
    <row r="705" spans="1:5" ht="12.75">
      <c r="A705" s="35" t="s">
        <v>56</v>
      </c>
      <c r="E705" s="40" t="s">
        <v>216</v>
      </c>
    </row>
    <row r="706" spans="1:5" ht="12.75">
      <c r="A706" t="s">
        <v>58</v>
      </c>
      <c r="E706" s="39" t="s">
        <v>59</v>
      </c>
    </row>
    <row r="707" spans="1:16" ht="12.75">
      <c r="A707" t="s">
        <v>50</v>
      </c>
      <c s="34" t="s">
        <v>675</v>
      </c>
      <c s="34" t="s">
        <v>450</v>
      </c>
      <c s="35" t="s">
        <v>5</v>
      </c>
      <c s="6" t="s">
        <v>451</v>
      </c>
      <c s="36" t="s">
        <v>93</v>
      </c>
      <c s="37">
        <v>1</v>
      </c>
      <c s="36">
        <v>0</v>
      </c>
      <c s="36">
        <f>ROUND(G707*H707,6)</f>
      </c>
      <c r="L707" s="38">
        <v>0</v>
      </c>
      <c s="32">
        <f>ROUND(ROUND(L707,2)*ROUND(G707,3),2)</f>
      </c>
      <c s="36" t="s">
        <v>54</v>
      </c>
      <c>
        <f>(M707*21)/100</f>
      </c>
      <c t="s">
        <v>28</v>
      </c>
    </row>
    <row r="708" spans="1:5" ht="12.75">
      <c r="A708" s="35" t="s">
        <v>55</v>
      </c>
      <c r="E708" s="39" t="s">
        <v>451</v>
      </c>
    </row>
    <row r="709" spans="1:5" ht="12.75">
      <c r="A709" s="35" t="s">
        <v>56</v>
      </c>
      <c r="E709" s="40" t="s">
        <v>200</v>
      </c>
    </row>
    <row r="710" spans="1:5" ht="12.75">
      <c r="A710" t="s">
        <v>58</v>
      </c>
      <c r="E710" s="39" t="s">
        <v>59</v>
      </c>
    </row>
    <row r="711" spans="1:16" ht="12.75">
      <c r="A711" t="s">
        <v>50</v>
      </c>
      <c s="34" t="s">
        <v>676</v>
      </c>
      <c s="34" t="s">
        <v>232</v>
      </c>
      <c s="35" t="s">
        <v>5</v>
      </c>
      <c s="6" t="s">
        <v>233</v>
      </c>
      <c s="36" t="s">
        <v>93</v>
      </c>
      <c s="37">
        <v>1</v>
      </c>
      <c s="36">
        <v>0</v>
      </c>
      <c s="36">
        <f>ROUND(G711*H711,6)</f>
      </c>
      <c r="L711" s="38">
        <v>0</v>
      </c>
      <c s="32">
        <f>ROUND(ROUND(L711,2)*ROUND(G711,3),2)</f>
      </c>
      <c s="36" t="s">
        <v>54</v>
      </c>
      <c>
        <f>(M711*21)/100</f>
      </c>
      <c t="s">
        <v>28</v>
      </c>
    </row>
    <row r="712" spans="1:5" ht="12.75">
      <c r="A712" s="35" t="s">
        <v>55</v>
      </c>
      <c r="E712" s="39" t="s">
        <v>233</v>
      </c>
    </row>
    <row r="713" spans="1:5" ht="12.75">
      <c r="A713" s="35" t="s">
        <v>56</v>
      </c>
      <c r="E713" s="40" t="s">
        <v>200</v>
      </c>
    </row>
    <row r="714" spans="1:5" ht="12.75">
      <c r="A714" t="s">
        <v>58</v>
      </c>
      <c r="E714" s="39" t="s">
        <v>59</v>
      </c>
    </row>
    <row r="715" spans="1:16" ht="12.75">
      <c r="A715" t="s">
        <v>50</v>
      </c>
      <c s="34" t="s">
        <v>677</v>
      </c>
      <c s="34" t="s">
        <v>235</v>
      </c>
      <c s="35" t="s">
        <v>5</v>
      </c>
      <c s="6" t="s">
        <v>236</v>
      </c>
      <c s="36" t="s">
        <v>93</v>
      </c>
      <c s="37">
        <v>1</v>
      </c>
      <c s="36">
        <v>0</v>
      </c>
      <c s="36">
        <f>ROUND(G715*H715,6)</f>
      </c>
      <c r="L715" s="38">
        <v>0</v>
      </c>
      <c s="32">
        <f>ROUND(ROUND(L715,2)*ROUND(G715,3),2)</f>
      </c>
      <c s="36" t="s">
        <v>54</v>
      </c>
      <c>
        <f>(M715*21)/100</f>
      </c>
      <c t="s">
        <v>28</v>
      </c>
    </row>
    <row r="716" spans="1:5" ht="12.75">
      <c r="A716" s="35" t="s">
        <v>55</v>
      </c>
      <c r="E716" s="39" t="s">
        <v>236</v>
      </c>
    </row>
    <row r="717" spans="1:5" ht="12.75">
      <c r="A717" s="35" t="s">
        <v>56</v>
      </c>
      <c r="E717" s="40" t="s">
        <v>615</v>
      </c>
    </row>
    <row r="718" spans="1:5" ht="12.75">
      <c r="A718" t="s">
        <v>58</v>
      </c>
      <c r="E718" s="39" t="s">
        <v>59</v>
      </c>
    </row>
    <row r="719" spans="1:16" ht="12.75">
      <c r="A719" t="s">
        <v>50</v>
      </c>
      <c s="34" t="s">
        <v>678</v>
      </c>
      <c s="34" t="s">
        <v>238</v>
      </c>
      <c s="35" t="s">
        <v>5</v>
      </c>
      <c s="6" t="s">
        <v>239</v>
      </c>
      <c s="36" t="s">
        <v>93</v>
      </c>
      <c s="37">
        <v>12</v>
      </c>
      <c s="36">
        <v>0</v>
      </c>
      <c s="36">
        <f>ROUND(G719*H719,6)</f>
      </c>
      <c r="L719" s="38">
        <v>0</v>
      </c>
      <c s="32">
        <f>ROUND(ROUND(L719,2)*ROUND(G719,3),2)</f>
      </c>
      <c s="36" t="s">
        <v>54</v>
      </c>
      <c>
        <f>(M719*21)/100</f>
      </c>
      <c t="s">
        <v>28</v>
      </c>
    </row>
    <row r="720" spans="1:5" ht="12.75">
      <c r="A720" s="35" t="s">
        <v>55</v>
      </c>
      <c r="E720" s="39" t="s">
        <v>239</v>
      </c>
    </row>
    <row r="721" spans="1:5" ht="12.75">
      <c r="A721" s="35" t="s">
        <v>56</v>
      </c>
      <c r="E721" s="40" t="s">
        <v>679</v>
      </c>
    </row>
    <row r="722" spans="1:5" ht="12.75">
      <c r="A722" t="s">
        <v>58</v>
      </c>
      <c r="E722" s="39" t="s">
        <v>59</v>
      </c>
    </row>
    <row r="723" spans="1:16" ht="12.75">
      <c r="A723" t="s">
        <v>50</v>
      </c>
      <c s="34" t="s">
        <v>680</v>
      </c>
      <c s="34" t="s">
        <v>456</v>
      </c>
      <c s="35" t="s">
        <v>5</v>
      </c>
      <c s="6" t="s">
        <v>457</v>
      </c>
      <c s="36" t="s">
        <v>93</v>
      </c>
      <c s="37">
        <v>1</v>
      </c>
      <c s="36">
        <v>0</v>
      </c>
      <c s="36">
        <f>ROUND(G723*H723,6)</f>
      </c>
      <c r="L723" s="38">
        <v>0</v>
      </c>
      <c s="32">
        <f>ROUND(ROUND(L723,2)*ROUND(G723,3),2)</f>
      </c>
      <c s="36" t="s">
        <v>54</v>
      </c>
      <c>
        <f>(M723*21)/100</f>
      </c>
      <c t="s">
        <v>28</v>
      </c>
    </row>
    <row r="724" spans="1:5" ht="12.75">
      <c r="A724" s="35" t="s">
        <v>55</v>
      </c>
      <c r="E724" s="39" t="s">
        <v>457</v>
      </c>
    </row>
    <row r="725" spans="1:5" ht="12.75">
      <c r="A725" s="35" t="s">
        <v>56</v>
      </c>
      <c r="E725" s="40" t="s">
        <v>200</v>
      </c>
    </row>
    <row r="726" spans="1:5" ht="12.75">
      <c r="A726" t="s">
        <v>58</v>
      </c>
      <c r="E726" s="39" t="s">
        <v>59</v>
      </c>
    </row>
    <row r="727" spans="1:16" ht="12.75">
      <c r="A727" t="s">
        <v>50</v>
      </c>
      <c s="34" t="s">
        <v>681</v>
      </c>
      <c s="34" t="s">
        <v>458</v>
      </c>
      <c s="35" t="s">
        <v>5</v>
      </c>
      <c s="6" t="s">
        <v>459</v>
      </c>
      <c s="36" t="s">
        <v>93</v>
      </c>
      <c s="37">
        <v>1</v>
      </c>
      <c s="36">
        <v>0</v>
      </c>
      <c s="36">
        <f>ROUND(G727*H727,6)</f>
      </c>
      <c r="L727" s="38">
        <v>0</v>
      </c>
      <c s="32">
        <f>ROUND(ROUND(L727,2)*ROUND(G727,3),2)</f>
      </c>
      <c s="36" t="s">
        <v>54</v>
      </c>
      <c>
        <f>(M727*21)/100</f>
      </c>
      <c t="s">
        <v>28</v>
      </c>
    </row>
    <row r="728" spans="1:5" ht="12.75">
      <c r="A728" s="35" t="s">
        <v>55</v>
      </c>
      <c r="E728" s="39" t="s">
        <v>459</v>
      </c>
    </row>
    <row r="729" spans="1:5" ht="12.75">
      <c r="A729" s="35" t="s">
        <v>56</v>
      </c>
      <c r="E729" s="40" t="s">
        <v>200</v>
      </c>
    </row>
    <row r="730" spans="1:5" ht="12.75">
      <c r="A730" t="s">
        <v>58</v>
      </c>
      <c r="E730" s="39" t="s">
        <v>59</v>
      </c>
    </row>
    <row r="731" spans="1:16" ht="12.75">
      <c r="A731" t="s">
        <v>50</v>
      </c>
      <c s="34" t="s">
        <v>682</v>
      </c>
      <c s="34" t="s">
        <v>683</v>
      </c>
      <c s="35" t="s">
        <v>5</v>
      </c>
      <c s="6" t="s">
        <v>684</v>
      </c>
      <c s="36" t="s">
        <v>93</v>
      </c>
      <c s="37">
        <v>3</v>
      </c>
      <c s="36">
        <v>0</v>
      </c>
      <c s="36">
        <f>ROUND(G731*H731,6)</f>
      </c>
      <c r="L731" s="38">
        <v>0</v>
      </c>
      <c s="32">
        <f>ROUND(ROUND(L731,2)*ROUND(G731,3),2)</f>
      </c>
      <c s="36" t="s">
        <v>54</v>
      </c>
      <c>
        <f>(M731*21)/100</f>
      </c>
      <c t="s">
        <v>28</v>
      </c>
    </row>
    <row r="732" spans="1:5" ht="12.75">
      <c r="A732" s="35" t="s">
        <v>55</v>
      </c>
      <c r="E732" s="39" t="s">
        <v>684</v>
      </c>
    </row>
    <row r="733" spans="1:5" ht="12.75">
      <c r="A733" s="35" t="s">
        <v>56</v>
      </c>
      <c r="E733" s="40" t="s">
        <v>658</v>
      </c>
    </row>
    <row r="734" spans="1:5" ht="12.75">
      <c r="A734" t="s">
        <v>58</v>
      </c>
      <c r="E734" s="39" t="s">
        <v>59</v>
      </c>
    </row>
    <row r="735" spans="1:16" ht="12.75">
      <c r="A735" t="s">
        <v>50</v>
      </c>
      <c s="34" t="s">
        <v>685</v>
      </c>
      <c s="34" t="s">
        <v>460</v>
      </c>
      <c s="35" t="s">
        <v>5</v>
      </c>
      <c s="6" t="s">
        <v>461</v>
      </c>
      <c s="36" t="s">
        <v>93</v>
      </c>
      <c s="37">
        <v>11</v>
      </c>
      <c s="36">
        <v>0</v>
      </c>
      <c s="36">
        <f>ROUND(G735*H735,6)</f>
      </c>
      <c r="L735" s="38">
        <v>0</v>
      </c>
      <c s="32">
        <f>ROUND(ROUND(L735,2)*ROUND(G735,3),2)</f>
      </c>
      <c s="36" t="s">
        <v>54</v>
      </c>
      <c>
        <f>(M735*21)/100</f>
      </c>
      <c t="s">
        <v>28</v>
      </c>
    </row>
    <row r="736" spans="1:5" ht="12.75">
      <c r="A736" s="35" t="s">
        <v>55</v>
      </c>
      <c r="E736" s="39" t="s">
        <v>461</v>
      </c>
    </row>
    <row r="737" spans="1:5" ht="12.75">
      <c r="A737" s="35" t="s">
        <v>56</v>
      </c>
      <c r="E737" s="40" t="s">
        <v>283</v>
      </c>
    </row>
    <row r="738" spans="1:5" ht="12.75">
      <c r="A738" t="s">
        <v>58</v>
      </c>
      <c r="E738" s="39" t="s">
        <v>59</v>
      </c>
    </row>
    <row r="739" spans="1:16" ht="12.75">
      <c r="A739" t="s">
        <v>50</v>
      </c>
      <c s="34" t="s">
        <v>686</v>
      </c>
      <c s="34" t="s">
        <v>462</v>
      </c>
      <c s="35" t="s">
        <v>5</v>
      </c>
      <c s="6" t="s">
        <v>463</v>
      </c>
      <c s="36" t="s">
        <v>93</v>
      </c>
      <c s="37">
        <v>11</v>
      </c>
      <c s="36">
        <v>0</v>
      </c>
      <c s="36">
        <f>ROUND(G739*H739,6)</f>
      </c>
      <c r="L739" s="38">
        <v>0</v>
      </c>
      <c s="32">
        <f>ROUND(ROUND(L739,2)*ROUND(G739,3),2)</f>
      </c>
      <c s="36" t="s">
        <v>54</v>
      </c>
      <c>
        <f>(M739*21)/100</f>
      </c>
      <c t="s">
        <v>28</v>
      </c>
    </row>
    <row r="740" spans="1:5" ht="12.75">
      <c r="A740" s="35" t="s">
        <v>55</v>
      </c>
      <c r="E740" s="39" t="s">
        <v>463</v>
      </c>
    </row>
    <row r="741" spans="1:5" ht="12.75">
      <c r="A741" s="35" t="s">
        <v>56</v>
      </c>
      <c r="E741" s="40" t="s">
        <v>283</v>
      </c>
    </row>
    <row r="742" spans="1:5" ht="12.75">
      <c r="A742" t="s">
        <v>58</v>
      </c>
      <c r="E742" s="39" t="s">
        <v>59</v>
      </c>
    </row>
    <row r="743" spans="1:16" ht="12.75">
      <c r="A743" t="s">
        <v>50</v>
      </c>
      <c s="34" t="s">
        <v>687</v>
      </c>
      <c s="34" t="s">
        <v>688</v>
      </c>
      <c s="35" t="s">
        <v>5</v>
      </c>
      <c s="6" t="s">
        <v>689</v>
      </c>
      <c s="36" t="s">
        <v>93</v>
      </c>
      <c s="37">
        <v>17</v>
      </c>
      <c s="36">
        <v>0</v>
      </c>
      <c s="36">
        <f>ROUND(G743*H743,6)</f>
      </c>
      <c r="L743" s="38">
        <v>0</v>
      </c>
      <c s="32">
        <f>ROUND(ROUND(L743,2)*ROUND(G743,3),2)</f>
      </c>
      <c s="36" t="s">
        <v>54</v>
      </c>
      <c>
        <f>(M743*21)/100</f>
      </c>
      <c t="s">
        <v>28</v>
      </c>
    </row>
    <row r="744" spans="1:5" ht="12.75">
      <c r="A744" s="35" t="s">
        <v>55</v>
      </c>
      <c r="E744" s="39" t="s">
        <v>689</v>
      </c>
    </row>
    <row r="745" spans="1:5" ht="12.75">
      <c r="A745" s="35" t="s">
        <v>56</v>
      </c>
      <c r="E745" s="40" t="s">
        <v>690</v>
      </c>
    </row>
    <row r="746" spans="1:5" ht="12.75">
      <c r="A746" t="s">
        <v>58</v>
      </c>
      <c r="E746" s="39" t="s">
        <v>59</v>
      </c>
    </row>
    <row r="747" spans="1:16" ht="12.75">
      <c r="A747" t="s">
        <v>50</v>
      </c>
      <c s="34" t="s">
        <v>691</v>
      </c>
      <c s="34" t="s">
        <v>464</v>
      </c>
      <c s="35" t="s">
        <v>5</v>
      </c>
      <c s="6" t="s">
        <v>465</v>
      </c>
      <c s="36" t="s">
        <v>93</v>
      </c>
      <c s="37">
        <v>28</v>
      </c>
      <c s="36">
        <v>0</v>
      </c>
      <c s="36">
        <f>ROUND(G747*H747,6)</f>
      </c>
      <c r="L747" s="38">
        <v>0</v>
      </c>
      <c s="32">
        <f>ROUND(ROUND(L747,2)*ROUND(G747,3),2)</f>
      </c>
      <c s="36" t="s">
        <v>54</v>
      </c>
      <c>
        <f>(M747*21)/100</f>
      </c>
      <c t="s">
        <v>28</v>
      </c>
    </row>
    <row r="748" spans="1:5" ht="12.75">
      <c r="A748" s="35" t="s">
        <v>55</v>
      </c>
      <c r="E748" s="39" t="s">
        <v>465</v>
      </c>
    </row>
    <row r="749" spans="1:5" ht="12.75">
      <c r="A749" s="35" t="s">
        <v>56</v>
      </c>
      <c r="E749" s="40" t="s">
        <v>692</v>
      </c>
    </row>
    <row r="750" spans="1:5" ht="12.75">
      <c r="A750" t="s">
        <v>58</v>
      </c>
      <c r="E750" s="39" t="s">
        <v>59</v>
      </c>
    </row>
    <row r="751" spans="1:16" ht="12.75">
      <c r="A751" t="s">
        <v>50</v>
      </c>
      <c s="34" t="s">
        <v>693</v>
      </c>
      <c s="34" t="s">
        <v>466</v>
      </c>
      <c s="35" t="s">
        <v>5</v>
      </c>
      <c s="6" t="s">
        <v>467</v>
      </c>
      <c s="36" t="s">
        <v>93</v>
      </c>
      <c s="37">
        <v>28</v>
      </c>
      <c s="36">
        <v>0</v>
      </c>
      <c s="36">
        <f>ROUND(G751*H751,6)</f>
      </c>
      <c r="L751" s="38">
        <v>0</v>
      </c>
      <c s="32">
        <f>ROUND(ROUND(L751,2)*ROUND(G751,3),2)</f>
      </c>
      <c s="36" t="s">
        <v>54</v>
      </c>
      <c>
        <f>(M751*21)/100</f>
      </c>
      <c t="s">
        <v>28</v>
      </c>
    </row>
    <row r="752" spans="1:5" ht="12.75">
      <c r="A752" s="35" t="s">
        <v>55</v>
      </c>
      <c r="E752" s="39" t="s">
        <v>467</v>
      </c>
    </row>
    <row r="753" spans="1:5" ht="12.75">
      <c r="A753" s="35" t="s">
        <v>56</v>
      </c>
      <c r="E753" s="40" t="s">
        <v>692</v>
      </c>
    </row>
    <row r="754" spans="1:5" ht="12.75">
      <c r="A754" t="s">
        <v>58</v>
      </c>
      <c r="E754" s="39" t="s">
        <v>59</v>
      </c>
    </row>
    <row r="755" spans="1:16" ht="12.75">
      <c r="A755" t="s">
        <v>50</v>
      </c>
      <c s="34" t="s">
        <v>694</v>
      </c>
      <c s="34" t="s">
        <v>695</v>
      </c>
      <c s="35" t="s">
        <v>5</v>
      </c>
      <c s="6" t="s">
        <v>696</v>
      </c>
      <c s="36" t="s">
        <v>93</v>
      </c>
      <c s="37">
        <v>28</v>
      </c>
      <c s="36">
        <v>0</v>
      </c>
      <c s="36">
        <f>ROUND(G755*H755,6)</f>
      </c>
      <c r="L755" s="38">
        <v>0</v>
      </c>
      <c s="32">
        <f>ROUND(ROUND(L755,2)*ROUND(G755,3),2)</f>
      </c>
      <c s="36" t="s">
        <v>54</v>
      </c>
      <c>
        <f>(M755*21)/100</f>
      </c>
      <c t="s">
        <v>28</v>
      </c>
    </row>
    <row r="756" spans="1:5" ht="12.75">
      <c r="A756" s="35" t="s">
        <v>55</v>
      </c>
      <c r="E756" s="39" t="s">
        <v>696</v>
      </c>
    </row>
    <row r="757" spans="1:5" ht="12.75">
      <c r="A757" s="35" t="s">
        <v>56</v>
      </c>
      <c r="E757" s="40" t="s">
        <v>697</v>
      </c>
    </row>
    <row r="758" spans="1:5" ht="12.75">
      <c r="A758" t="s">
        <v>58</v>
      </c>
      <c r="E758" s="39" t="s">
        <v>59</v>
      </c>
    </row>
    <row r="759" spans="1:16" ht="25.5">
      <c r="A759" t="s">
        <v>50</v>
      </c>
      <c s="34" t="s">
        <v>698</v>
      </c>
      <c s="34" t="s">
        <v>468</v>
      </c>
      <c s="35" t="s">
        <v>5</v>
      </c>
      <c s="6" t="s">
        <v>469</v>
      </c>
      <c s="36" t="s">
        <v>93</v>
      </c>
      <c s="37">
        <v>51</v>
      </c>
      <c s="36">
        <v>0</v>
      </c>
      <c s="36">
        <f>ROUND(G759*H759,6)</f>
      </c>
      <c r="L759" s="38">
        <v>0</v>
      </c>
      <c s="32">
        <f>ROUND(ROUND(L759,2)*ROUND(G759,3),2)</f>
      </c>
      <c s="36" t="s">
        <v>54</v>
      </c>
      <c>
        <f>(M759*21)/100</f>
      </c>
      <c t="s">
        <v>28</v>
      </c>
    </row>
    <row r="760" spans="1:5" ht="25.5">
      <c r="A760" s="35" t="s">
        <v>55</v>
      </c>
      <c r="E760" s="39" t="s">
        <v>469</v>
      </c>
    </row>
    <row r="761" spans="1:5" ht="12.75">
      <c r="A761" s="35" t="s">
        <v>56</v>
      </c>
      <c r="E761" s="40" t="s">
        <v>699</v>
      </c>
    </row>
    <row r="762" spans="1:5" ht="12.75">
      <c r="A762" t="s">
        <v>58</v>
      </c>
      <c r="E762" s="39" t="s">
        <v>59</v>
      </c>
    </row>
    <row r="763" spans="1:16" ht="12.75">
      <c r="A763" t="s">
        <v>50</v>
      </c>
      <c s="34" t="s">
        <v>700</v>
      </c>
      <c s="34" t="s">
        <v>470</v>
      </c>
      <c s="35" t="s">
        <v>5</v>
      </c>
      <c s="6" t="s">
        <v>471</v>
      </c>
      <c s="36" t="s">
        <v>93</v>
      </c>
      <c s="37">
        <v>54</v>
      </c>
      <c s="36">
        <v>0</v>
      </c>
      <c s="36">
        <f>ROUND(G763*H763,6)</f>
      </c>
      <c r="L763" s="38">
        <v>0</v>
      </c>
      <c s="32">
        <f>ROUND(ROUND(L763,2)*ROUND(G763,3),2)</f>
      </c>
      <c s="36" t="s">
        <v>54</v>
      </c>
      <c>
        <f>(M763*21)/100</f>
      </c>
      <c t="s">
        <v>28</v>
      </c>
    </row>
    <row r="764" spans="1:5" ht="12.75">
      <c r="A764" s="35" t="s">
        <v>55</v>
      </c>
      <c r="E764" s="39" t="s">
        <v>471</v>
      </c>
    </row>
    <row r="765" spans="1:5" ht="12.75">
      <c r="A765" s="35" t="s">
        <v>56</v>
      </c>
      <c r="E765" s="40" t="s">
        <v>701</v>
      </c>
    </row>
    <row r="766" spans="1:5" ht="12.75">
      <c r="A766" t="s">
        <v>58</v>
      </c>
      <c r="E766" s="39" t="s">
        <v>59</v>
      </c>
    </row>
    <row r="767" spans="1:16" ht="25.5">
      <c r="A767" t="s">
        <v>50</v>
      </c>
      <c s="34" t="s">
        <v>702</v>
      </c>
      <c s="34" t="s">
        <v>472</v>
      </c>
      <c s="35" t="s">
        <v>5</v>
      </c>
      <c s="6" t="s">
        <v>473</v>
      </c>
      <c s="36" t="s">
        <v>93</v>
      </c>
      <c s="37">
        <v>57</v>
      </c>
      <c s="36">
        <v>0</v>
      </c>
      <c s="36">
        <f>ROUND(G767*H767,6)</f>
      </c>
      <c r="L767" s="38">
        <v>0</v>
      </c>
      <c s="32">
        <f>ROUND(ROUND(L767,2)*ROUND(G767,3),2)</f>
      </c>
      <c s="36" t="s">
        <v>54</v>
      </c>
      <c>
        <f>(M767*21)/100</f>
      </c>
      <c t="s">
        <v>28</v>
      </c>
    </row>
    <row r="768" spans="1:5" ht="25.5">
      <c r="A768" s="35" t="s">
        <v>55</v>
      </c>
      <c r="E768" s="39" t="s">
        <v>473</v>
      </c>
    </row>
    <row r="769" spans="1:5" ht="12.75">
      <c r="A769" s="35" t="s">
        <v>56</v>
      </c>
      <c r="E769" s="40" t="s">
        <v>703</v>
      </c>
    </row>
    <row r="770" spans="1:5" ht="12.75">
      <c r="A770" t="s">
        <v>58</v>
      </c>
      <c r="E770" s="39" t="s">
        <v>59</v>
      </c>
    </row>
    <row r="771" spans="1:16" ht="12.75">
      <c r="A771" t="s">
        <v>50</v>
      </c>
      <c s="34" t="s">
        <v>704</v>
      </c>
      <c s="34" t="s">
        <v>475</v>
      </c>
      <c s="35" t="s">
        <v>5</v>
      </c>
      <c s="6" t="s">
        <v>476</v>
      </c>
      <c s="36" t="s">
        <v>93</v>
      </c>
      <c s="37">
        <v>7</v>
      </c>
      <c s="36">
        <v>0</v>
      </c>
      <c s="36">
        <f>ROUND(G771*H771,6)</f>
      </c>
      <c r="L771" s="38">
        <v>0</v>
      </c>
      <c s="32">
        <f>ROUND(ROUND(L771,2)*ROUND(G771,3),2)</f>
      </c>
      <c s="36" t="s">
        <v>54</v>
      </c>
      <c>
        <f>(M771*21)/100</f>
      </c>
      <c t="s">
        <v>28</v>
      </c>
    </row>
    <row r="772" spans="1:5" ht="12.75">
      <c r="A772" s="35" t="s">
        <v>55</v>
      </c>
      <c r="E772" s="39" t="s">
        <v>476</v>
      </c>
    </row>
    <row r="773" spans="1:5" ht="12.75">
      <c r="A773" s="35" t="s">
        <v>56</v>
      </c>
      <c r="E773" s="40" t="s">
        <v>705</v>
      </c>
    </row>
    <row r="774" spans="1:5" ht="12.75">
      <c r="A774" t="s">
        <v>58</v>
      </c>
      <c r="E774" s="39" t="s">
        <v>59</v>
      </c>
    </row>
    <row r="775" spans="1:16" ht="12.75">
      <c r="A775" t="s">
        <v>50</v>
      </c>
      <c s="34" t="s">
        <v>706</v>
      </c>
      <c s="34" t="s">
        <v>478</v>
      </c>
      <c s="35" t="s">
        <v>5</v>
      </c>
      <c s="6" t="s">
        <v>479</v>
      </c>
      <c s="36" t="s">
        <v>93</v>
      </c>
      <c s="37">
        <v>7</v>
      </c>
      <c s="36">
        <v>0</v>
      </c>
      <c s="36">
        <f>ROUND(G775*H775,6)</f>
      </c>
      <c r="L775" s="38">
        <v>0</v>
      </c>
      <c s="32">
        <f>ROUND(ROUND(L775,2)*ROUND(G775,3),2)</f>
      </c>
      <c s="36" t="s">
        <v>54</v>
      </c>
      <c>
        <f>(M775*21)/100</f>
      </c>
      <c t="s">
        <v>28</v>
      </c>
    </row>
    <row r="776" spans="1:5" ht="12.75">
      <c r="A776" s="35" t="s">
        <v>55</v>
      </c>
      <c r="E776" s="39" t="s">
        <v>479</v>
      </c>
    </row>
    <row r="777" spans="1:5" ht="12.75">
      <c r="A777" s="35" t="s">
        <v>56</v>
      </c>
      <c r="E777" s="40" t="s">
        <v>705</v>
      </c>
    </row>
    <row r="778" spans="1:5" ht="12.75">
      <c r="A778" t="s">
        <v>58</v>
      </c>
      <c r="E778" s="39" t="s">
        <v>59</v>
      </c>
    </row>
    <row r="779" spans="1:16" ht="12.75">
      <c r="A779" t="s">
        <v>50</v>
      </c>
      <c s="34" t="s">
        <v>707</v>
      </c>
      <c s="34" t="s">
        <v>708</v>
      </c>
      <c s="35" t="s">
        <v>5</v>
      </c>
      <c s="6" t="s">
        <v>709</v>
      </c>
      <c s="36" t="s">
        <v>93</v>
      </c>
      <c s="37">
        <v>12</v>
      </c>
      <c s="36">
        <v>0</v>
      </c>
      <c s="36">
        <f>ROUND(G779*H779,6)</f>
      </c>
      <c r="L779" s="38">
        <v>0</v>
      </c>
      <c s="32">
        <f>ROUND(ROUND(L779,2)*ROUND(G779,3),2)</f>
      </c>
      <c s="36" t="s">
        <v>54</v>
      </c>
      <c>
        <f>(M779*21)/100</f>
      </c>
      <c t="s">
        <v>28</v>
      </c>
    </row>
    <row r="780" spans="1:5" ht="12.75">
      <c r="A780" s="35" t="s">
        <v>55</v>
      </c>
      <c r="E780" s="39" t="s">
        <v>709</v>
      </c>
    </row>
    <row r="781" spans="1:5" ht="12.75">
      <c r="A781" s="35" t="s">
        <v>56</v>
      </c>
      <c r="E781" s="40" t="s">
        <v>679</v>
      </c>
    </row>
    <row r="782" spans="1:5" ht="12.75">
      <c r="A782" t="s">
        <v>58</v>
      </c>
      <c r="E782" s="39" t="s">
        <v>59</v>
      </c>
    </row>
    <row r="783" spans="1:16" ht="12.75">
      <c r="A783" t="s">
        <v>50</v>
      </c>
      <c s="34" t="s">
        <v>710</v>
      </c>
      <c s="34" t="s">
        <v>711</v>
      </c>
      <c s="35" t="s">
        <v>5</v>
      </c>
      <c s="6" t="s">
        <v>712</v>
      </c>
      <c s="36" t="s">
        <v>93</v>
      </c>
      <c s="37">
        <v>3</v>
      </c>
      <c s="36">
        <v>0</v>
      </c>
      <c s="36">
        <f>ROUND(G783*H783,6)</f>
      </c>
      <c r="L783" s="38">
        <v>0</v>
      </c>
      <c s="32">
        <f>ROUND(ROUND(L783,2)*ROUND(G783,3),2)</f>
      </c>
      <c s="36" t="s">
        <v>54</v>
      </c>
      <c>
        <f>(M783*21)/100</f>
      </c>
      <c t="s">
        <v>28</v>
      </c>
    </row>
    <row r="784" spans="1:5" ht="12.75">
      <c r="A784" s="35" t="s">
        <v>55</v>
      </c>
      <c r="E784" s="39" t="s">
        <v>712</v>
      </c>
    </row>
    <row r="785" spans="1:5" ht="12.75">
      <c r="A785" s="35" t="s">
        <v>56</v>
      </c>
      <c r="E785" s="40" t="s">
        <v>434</v>
      </c>
    </row>
    <row r="786" spans="1:5" ht="12.75">
      <c r="A786" t="s">
        <v>58</v>
      </c>
      <c r="E786" s="39" t="s">
        <v>59</v>
      </c>
    </row>
    <row r="787" spans="1:16" ht="12.75">
      <c r="A787" t="s">
        <v>50</v>
      </c>
      <c s="34" t="s">
        <v>713</v>
      </c>
      <c s="34" t="s">
        <v>714</v>
      </c>
      <c s="35" t="s">
        <v>5</v>
      </c>
      <c s="6" t="s">
        <v>715</v>
      </c>
      <c s="36" t="s">
        <v>93</v>
      </c>
      <c s="37">
        <v>3</v>
      </c>
      <c s="36">
        <v>0</v>
      </c>
      <c s="36">
        <f>ROUND(G787*H787,6)</f>
      </c>
      <c r="L787" s="38">
        <v>0</v>
      </c>
      <c s="32">
        <f>ROUND(ROUND(L787,2)*ROUND(G787,3),2)</f>
      </c>
      <c s="36" t="s">
        <v>54</v>
      </c>
      <c>
        <f>(M787*21)/100</f>
      </c>
      <c t="s">
        <v>28</v>
      </c>
    </row>
    <row r="788" spans="1:5" ht="12.75">
      <c r="A788" s="35" t="s">
        <v>55</v>
      </c>
      <c r="E788" s="39" t="s">
        <v>715</v>
      </c>
    </row>
    <row r="789" spans="1:5" ht="12.75">
      <c r="A789" s="35" t="s">
        <v>56</v>
      </c>
      <c r="E789" s="40" t="s">
        <v>434</v>
      </c>
    </row>
    <row r="790" spans="1:5" ht="12.75">
      <c r="A790" t="s">
        <v>58</v>
      </c>
      <c r="E790" s="39" t="s">
        <v>59</v>
      </c>
    </row>
    <row r="791" spans="1:16" ht="12.75">
      <c r="A791" t="s">
        <v>50</v>
      </c>
      <c s="34" t="s">
        <v>716</v>
      </c>
      <c s="34" t="s">
        <v>717</v>
      </c>
      <c s="35" t="s">
        <v>5</v>
      </c>
      <c s="6" t="s">
        <v>718</v>
      </c>
      <c s="36" t="s">
        <v>93</v>
      </c>
      <c s="37">
        <v>3</v>
      </c>
      <c s="36">
        <v>0</v>
      </c>
      <c s="36">
        <f>ROUND(G791*H791,6)</f>
      </c>
      <c r="L791" s="38">
        <v>0</v>
      </c>
      <c s="32">
        <f>ROUND(ROUND(L791,2)*ROUND(G791,3),2)</f>
      </c>
      <c s="36" t="s">
        <v>54</v>
      </c>
      <c>
        <f>(M791*21)/100</f>
      </c>
      <c t="s">
        <v>28</v>
      </c>
    </row>
    <row r="792" spans="1:5" ht="12.75">
      <c r="A792" s="35" t="s">
        <v>55</v>
      </c>
      <c r="E792" s="39" t="s">
        <v>718</v>
      </c>
    </row>
    <row r="793" spans="1:5" ht="12.75">
      <c r="A793" s="35" t="s">
        <v>56</v>
      </c>
      <c r="E793" s="40" t="s">
        <v>658</v>
      </c>
    </row>
    <row r="794" spans="1:5" ht="12.75">
      <c r="A794" t="s">
        <v>58</v>
      </c>
      <c r="E794" s="39" t="s">
        <v>59</v>
      </c>
    </row>
    <row r="795" spans="1:16" ht="12.75">
      <c r="A795" t="s">
        <v>50</v>
      </c>
      <c s="34" t="s">
        <v>719</v>
      </c>
      <c s="34" t="s">
        <v>241</v>
      </c>
      <c s="35" t="s">
        <v>5</v>
      </c>
      <c s="6" t="s">
        <v>242</v>
      </c>
      <c s="36" t="s">
        <v>93</v>
      </c>
      <c s="37">
        <v>2</v>
      </c>
      <c s="36">
        <v>0</v>
      </c>
      <c s="36">
        <f>ROUND(G795*H795,6)</f>
      </c>
      <c r="L795" s="38">
        <v>0</v>
      </c>
      <c s="32">
        <f>ROUND(ROUND(L795,2)*ROUND(G795,3),2)</f>
      </c>
      <c s="36" t="s">
        <v>54</v>
      </c>
      <c>
        <f>(M795*21)/100</f>
      </c>
      <c t="s">
        <v>28</v>
      </c>
    </row>
    <row r="796" spans="1:5" ht="12.75">
      <c r="A796" s="35" t="s">
        <v>55</v>
      </c>
      <c r="E796" s="39" t="s">
        <v>242</v>
      </c>
    </row>
    <row r="797" spans="1:5" ht="12.75">
      <c r="A797" s="35" t="s">
        <v>56</v>
      </c>
      <c r="E797" s="40" t="s">
        <v>216</v>
      </c>
    </row>
    <row r="798" spans="1:5" ht="12.75">
      <c r="A798" t="s">
        <v>58</v>
      </c>
      <c r="E798" s="39" t="s">
        <v>59</v>
      </c>
    </row>
    <row r="799" spans="1:16" ht="12.75">
      <c r="A799" t="s">
        <v>50</v>
      </c>
      <c s="34" t="s">
        <v>720</v>
      </c>
      <c s="34" t="s">
        <v>244</v>
      </c>
      <c s="35" t="s">
        <v>5</v>
      </c>
      <c s="6" t="s">
        <v>245</v>
      </c>
      <c s="36" t="s">
        <v>93</v>
      </c>
      <c s="37">
        <v>2</v>
      </c>
      <c s="36">
        <v>0</v>
      </c>
      <c s="36">
        <f>ROUND(G799*H799,6)</f>
      </c>
      <c r="L799" s="38">
        <v>0</v>
      </c>
      <c s="32">
        <f>ROUND(ROUND(L799,2)*ROUND(G799,3),2)</f>
      </c>
      <c s="36" t="s">
        <v>54</v>
      </c>
      <c>
        <f>(M799*21)/100</f>
      </c>
      <c t="s">
        <v>28</v>
      </c>
    </row>
    <row r="800" spans="1:5" ht="12.75">
      <c r="A800" s="35" t="s">
        <v>55</v>
      </c>
      <c r="E800" s="39" t="s">
        <v>245</v>
      </c>
    </row>
    <row r="801" spans="1:5" ht="12.75">
      <c r="A801" s="35" t="s">
        <v>56</v>
      </c>
      <c r="E801" s="40" t="s">
        <v>216</v>
      </c>
    </row>
    <row r="802" spans="1:5" ht="12.75">
      <c r="A802" t="s">
        <v>58</v>
      </c>
      <c r="E802" s="39" t="s">
        <v>59</v>
      </c>
    </row>
    <row r="803" spans="1:16" ht="12.75">
      <c r="A803" t="s">
        <v>50</v>
      </c>
      <c s="34" t="s">
        <v>721</v>
      </c>
      <c s="34" t="s">
        <v>248</v>
      </c>
      <c s="35" t="s">
        <v>5</v>
      </c>
      <c s="6" t="s">
        <v>249</v>
      </c>
      <c s="36" t="s">
        <v>93</v>
      </c>
      <c s="37">
        <v>2</v>
      </c>
      <c s="36">
        <v>0</v>
      </c>
      <c s="36">
        <f>ROUND(G803*H803,6)</f>
      </c>
      <c r="L803" s="38">
        <v>0</v>
      </c>
      <c s="32">
        <f>ROUND(ROUND(L803,2)*ROUND(G803,3),2)</f>
      </c>
      <c s="36" t="s">
        <v>54</v>
      </c>
      <c>
        <f>(M803*21)/100</f>
      </c>
      <c t="s">
        <v>28</v>
      </c>
    </row>
    <row r="804" spans="1:5" ht="12.75">
      <c r="A804" s="35" t="s">
        <v>55</v>
      </c>
      <c r="E804" s="39" t="s">
        <v>249</v>
      </c>
    </row>
    <row r="805" spans="1:5" ht="12.75">
      <c r="A805" s="35" t="s">
        <v>56</v>
      </c>
      <c r="E805" s="40" t="s">
        <v>611</v>
      </c>
    </row>
    <row r="806" spans="1:5" ht="12.75">
      <c r="A806" t="s">
        <v>58</v>
      </c>
      <c r="E806" s="39" t="s">
        <v>59</v>
      </c>
    </row>
    <row r="807" spans="1:16" ht="12.75">
      <c r="A807" t="s">
        <v>50</v>
      </c>
      <c s="34" t="s">
        <v>722</v>
      </c>
      <c s="34" t="s">
        <v>251</v>
      </c>
      <c s="35" t="s">
        <v>5</v>
      </c>
      <c s="6" t="s">
        <v>252</v>
      </c>
      <c s="36" t="s">
        <v>93</v>
      </c>
      <c s="37">
        <v>4</v>
      </c>
      <c s="36">
        <v>0</v>
      </c>
      <c s="36">
        <f>ROUND(G807*H807,6)</f>
      </c>
      <c r="L807" s="38">
        <v>0</v>
      </c>
      <c s="32">
        <f>ROUND(ROUND(L807,2)*ROUND(G807,3),2)</f>
      </c>
      <c s="36" t="s">
        <v>54</v>
      </c>
      <c>
        <f>(M807*21)/100</f>
      </c>
      <c t="s">
        <v>28</v>
      </c>
    </row>
    <row r="808" spans="1:5" ht="12.75">
      <c r="A808" s="35" t="s">
        <v>55</v>
      </c>
      <c r="E808" s="39" t="s">
        <v>252</v>
      </c>
    </row>
    <row r="809" spans="1:5" ht="12.75">
      <c r="A809" s="35" t="s">
        <v>56</v>
      </c>
      <c r="E809" s="40" t="s">
        <v>246</v>
      </c>
    </row>
    <row r="810" spans="1:5" ht="12.75">
      <c r="A810" t="s">
        <v>58</v>
      </c>
      <c r="E810" s="39" t="s">
        <v>59</v>
      </c>
    </row>
    <row r="811" spans="1:16" ht="12.75">
      <c r="A811" t="s">
        <v>50</v>
      </c>
      <c s="34" t="s">
        <v>723</v>
      </c>
      <c s="34" t="s">
        <v>254</v>
      </c>
      <c s="35" t="s">
        <v>5</v>
      </c>
      <c s="6" t="s">
        <v>255</v>
      </c>
      <c s="36" t="s">
        <v>93</v>
      </c>
      <c s="37">
        <v>4</v>
      </c>
      <c s="36">
        <v>0</v>
      </c>
      <c s="36">
        <f>ROUND(G811*H811,6)</f>
      </c>
      <c r="L811" s="38">
        <v>0</v>
      </c>
      <c s="32">
        <f>ROUND(ROUND(L811,2)*ROUND(G811,3),2)</f>
      </c>
      <c s="36" t="s">
        <v>54</v>
      </c>
      <c>
        <f>(M811*21)/100</f>
      </c>
      <c t="s">
        <v>28</v>
      </c>
    </row>
    <row r="812" spans="1:5" ht="12.75">
      <c r="A812" s="35" t="s">
        <v>55</v>
      </c>
      <c r="E812" s="39" t="s">
        <v>255</v>
      </c>
    </row>
    <row r="813" spans="1:5" ht="12.75">
      <c r="A813" s="35" t="s">
        <v>56</v>
      </c>
      <c r="E813" s="40" t="s">
        <v>246</v>
      </c>
    </row>
    <row r="814" spans="1:5" ht="12.75">
      <c r="A814" t="s">
        <v>58</v>
      </c>
      <c r="E814" s="39" t="s">
        <v>59</v>
      </c>
    </row>
    <row r="815" spans="1:16" ht="12.75">
      <c r="A815" t="s">
        <v>50</v>
      </c>
      <c s="34" t="s">
        <v>724</v>
      </c>
      <c s="34" t="s">
        <v>257</v>
      </c>
      <c s="35" t="s">
        <v>5</v>
      </c>
      <c s="6" t="s">
        <v>258</v>
      </c>
      <c s="36" t="s">
        <v>93</v>
      </c>
      <c s="37">
        <v>13</v>
      </c>
      <c s="36">
        <v>0</v>
      </c>
      <c s="36">
        <f>ROUND(G815*H815,6)</f>
      </c>
      <c r="L815" s="38">
        <v>0</v>
      </c>
      <c s="32">
        <f>ROUND(ROUND(L815,2)*ROUND(G815,3),2)</f>
      </c>
      <c s="36" t="s">
        <v>54</v>
      </c>
      <c>
        <f>(M815*21)/100</f>
      </c>
      <c t="s">
        <v>28</v>
      </c>
    </row>
    <row r="816" spans="1:5" ht="12.75">
      <c r="A816" s="35" t="s">
        <v>55</v>
      </c>
      <c r="E816" s="39" t="s">
        <v>258</v>
      </c>
    </row>
    <row r="817" spans="1:5" ht="12.75">
      <c r="A817" s="35" t="s">
        <v>56</v>
      </c>
      <c r="E817" s="40" t="s">
        <v>725</v>
      </c>
    </row>
    <row r="818" spans="1:5" ht="12.75">
      <c r="A818" t="s">
        <v>58</v>
      </c>
      <c r="E818" s="39" t="s">
        <v>59</v>
      </c>
    </row>
    <row r="819" spans="1:16" ht="12.75">
      <c r="A819" t="s">
        <v>50</v>
      </c>
      <c s="34" t="s">
        <v>726</v>
      </c>
      <c s="34" t="s">
        <v>492</v>
      </c>
      <c s="35" t="s">
        <v>5</v>
      </c>
      <c s="6" t="s">
        <v>493</v>
      </c>
      <c s="36" t="s">
        <v>93</v>
      </c>
      <c s="37">
        <v>1</v>
      </c>
      <c s="36">
        <v>0</v>
      </c>
      <c s="36">
        <f>ROUND(G819*H819,6)</f>
      </c>
      <c r="L819" s="38">
        <v>0</v>
      </c>
      <c s="32">
        <f>ROUND(ROUND(L819,2)*ROUND(G819,3),2)</f>
      </c>
      <c s="36" t="s">
        <v>54</v>
      </c>
      <c>
        <f>(M819*21)/100</f>
      </c>
      <c t="s">
        <v>28</v>
      </c>
    </row>
    <row r="820" spans="1:5" ht="12.75">
      <c r="A820" s="35" t="s">
        <v>55</v>
      </c>
      <c r="E820" s="39" t="s">
        <v>493</v>
      </c>
    </row>
    <row r="821" spans="1:5" ht="12.75">
      <c r="A821" s="35" t="s">
        <v>56</v>
      </c>
      <c r="E821" s="40" t="s">
        <v>200</v>
      </c>
    </row>
    <row r="822" spans="1:5" ht="12.75">
      <c r="A822" t="s">
        <v>58</v>
      </c>
      <c r="E822" s="39" t="s">
        <v>59</v>
      </c>
    </row>
    <row r="823" spans="1:16" ht="12.75">
      <c r="A823" t="s">
        <v>50</v>
      </c>
      <c s="34" t="s">
        <v>727</v>
      </c>
      <c s="34" t="s">
        <v>496</v>
      </c>
      <c s="35" t="s">
        <v>5</v>
      </c>
      <c s="6" t="s">
        <v>497</v>
      </c>
      <c s="36" t="s">
        <v>93</v>
      </c>
      <c s="37">
        <v>1</v>
      </c>
      <c s="36">
        <v>0</v>
      </c>
      <c s="36">
        <f>ROUND(G823*H823,6)</f>
      </c>
      <c r="L823" s="38">
        <v>0</v>
      </c>
      <c s="32">
        <f>ROUND(ROUND(L823,2)*ROUND(G823,3),2)</f>
      </c>
      <c s="36" t="s">
        <v>54</v>
      </c>
      <c>
        <f>(M823*21)/100</f>
      </c>
      <c t="s">
        <v>28</v>
      </c>
    </row>
    <row r="824" spans="1:5" ht="12.75">
      <c r="A824" s="35" t="s">
        <v>55</v>
      </c>
      <c r="E824" s="39" t="s">
        <v>497</v>
      </c>
    </row>
    <row r="825" spans="1:5" ht="12.75">
      <c r="A825" s="35" t="s">
        <v>56</v>
      </c>
      <c r="E825" s="40" t="s">
        <v>200</v>
      </c>
    </row>
    <row r="826" spans="1:5" ht="12.75">
      <c r="A826" t="s">
        <v>58</v>
      </c>
      <c r="E826" s="39" t="s">
        <v>59</v>
      </c>
    </row>
    <row r="827" spans="1:16" ht="12.75">
      <c r="A827" t="s">
        <v>50</v>
      </c>
      <c s="34" t="s">
        <v>728</v>
      </c>
      <c s="34" t="s">
        <v>729</v>
      </c>
      <c s="35" t="s">
        <v>5</v>
      </c>
      <c s="6" t="s">
        <v>730</v>
      </c>
      <c s="36" t="s">
        <v>93</v>
      </c>
      <c s="37">
        <v>3</v>
      </c>
      <c s="36">
        <v>0</v>
      </c>
      <c s="36">
        <f>ROUND(G827*H827,6)</f>
      </c>
      <c r="L827" s="38">
        <v>0</v>
      </c>
      <c s="32">
        <f>ROUND(ROUND(L827,2)*ROUND(G827,3),2)</f>
      </c>
      <c s="36" t="s">
        <v>54</v>
      </c>
      <c>
        <f>(M827*21)/100</f>
      </c>
      <c t="s">
        <v>28</v>
      </c>
    </row>
    <row r="828" spans="1:5" ht="12.75">
      <c r="A828" s="35" t="s">
        <v>55</v>
      </c>
      <c r="E828" s="39" t="s">
        <v>730</v>
      </c>
    </row>
    <row r="829" spans="1:5" ht="12.75">
      <c r="A829" s="35" t="s">
        <v>56</v>
      </c>
      <c r="E829" s="40" t="s">
        <v>658</v>
      </c>
    </row>
    <row r="830" spans="1:5" ht="12.75">
      <c r="A830" t="s">
        <v>58</v>
      </c>
      <c r="E830" s="39" t="s">
        <v>59</v>
      </c>
    </row>
    <row r="831" spans="1:16" ht="12.75">
      <c r="A831" t="s">
        <v>50</v>
      </c>
      <c s="34" t="s">
        <v>731</v>
      </c>
      <c s="34" t="s">
        <v>260</v>
      </c>
      <c s="35" t="s">
        <v>5</v>
      </c>
      <c s="6" t="s">
        <v>261</v>
      </c>
      <c s="36" t="s">
        <v>93</v>
      </c>
      <c s="37">
        <v>5</v>
      </c>
      <c s="36">
        <v>0</v>
      </c>
      <c s="36">
        <f>ROUND(G831*H831,6)</f>
      </c>
      <c r="L831" s="38">
        <v>0</v>
      </c>
      <c s="32">
        <f>ROUND(ROUND(L831,2)*ROUND(G831,3),2)</f>
      </c>
      <c s="36" t="s">
        <v>54</v>
      </c>
      <c>
        <f>(M831*21)/100</f>
      </c>
      <c t="s">
        <v>28</v>
      </c>
    </row>
    <row r="832" spans="1:5" ht="12.75">
      <c r="A832" s="35" t="s">
        <v>55</v>
      </c>
      <c r="E832" s="39" t="s">
        <v>261</v>
      </c>
    </row>
    <row r="833" spans="1:5" ht="12.75">
      <c r="A833" s="35" t="s">
        <v>56</v>
      </c>
      <c r="E833" s="40" t="s">
        <v>230</v>
      </c>
    </row>
    <row r="834" spans="1:5" ht="12.75">
      <c r="A834" t="s">
        <v>58</v>
      </c>
      <c r="E834" s="39" t="s">
        <v>59</v>
      </c>
    </row>
    <row r="835" spans="1:16" ht="12.75">
      <c r="A835" t="s">
        <v>50</v>
      </c>
      <c s="34" t="s">
        <v>732</v>
      </c>
      <c s="34" t="s">
        <v>263</v>
      </c>
      <c s="35" t="s">
        <v>5</v>
      </c>
      <c s="6" t="s">
        <v>264</v>
      </c>
      <c s="36" t="s">
        <v>93</v>
      </c>
      <c s="37">
        <v>5</v>
      </c>
      <c s="36">
        <v>0</v>
      </c>
      <c s="36">
        <f>ROUND(G835*H835,6)</f>
      </c>
      <c r="L835" s="38">
        <v>0</v>
      </c>
      <c s="32">
        <f>ROUND(ROUND(L835,2)*ROUND(G835,3),2)</f>
      </c>
      <c s="36" t="s">
        <v>54</v>
      </c>
      <c>
        <f>(M835*21)/100</f>
      </c>
      <c t="s">
        <v>28</v>
      </c>
    </row>
    <row r="836" spans="1:5" ht="12.75">
      <c r="A836" s="35" t="s">
        <v>55</v>
      </c>
      <c r="E836" s="39" t="s">
        <v>264</v>
      </c>
    </row>
    <row r="837" spans="1:5" ht="12.75">
      <c r="A837" s="35" t="s">
        <v>56</v>
      </c>
      <c r="E837" s="40" t="s">
        <v>230</v>
      </c>
    </row>
    <row r="838" spans="1:5" ht="12.75">
      <c r="A838" t="s">
        <v>58</v>
      </c>
      <c r="E838" s="39" t="s">
        <v>59</v>
      </c>
    </row>
    <row r="839" spans="1:16" ht="12.75">
      <c r="A839" t="s">
        <v>50</v>
      </c>
      <c s="34" t="s">
        <v>733</v>
      </c>
      <c s="34" t="s">
        <v>266</v>
      </c>
      <c s="35" t="s">
        <v>5</v>
      </c>
      <c s="6" t="s">
        <v>267</v>
      </c>
      <c s="36" t="s">
        <v>93</v>
      </c>
      <c s="37">
        <v>17</v>
      </c>
      <c s="36">
        <v>0</v>
      </c>
      <c s="36">
        <f>ROUND(G839*H839,6)</f>
      </c>
      <c r="L839" s="38">
        <v>0</v>
      </c>
      <c s="32">
        <f>ROUND(ROUND(L839,2)*ROUND(G839,3),2)</f>
      </c>
      <c s="36" t="s">
        <v>54</v>
      </c>
      <c>
        <f>(M839*21)/100</f>
      </c>
      <c t="s">
        <v>28</v>
      </c>
    </row>
    <row r="840" spans="1:5" ht="12.75">
      <c r="A840" s="35" t="s">
        <v>55</v>
      </c>
      <c r="E840" s="39" t="s">
        <v>267</v>
      </c>
    </row>
    <row r="841" spans="1:5" ht="12.75">
      <c r="A841" s="35" t="s">
        <v>56</v>
      </c>
      <c r="E841" s="40" t="s">
        <v>690</v>
      </c>
    </row>
    <row r="842" spans="1:5" ht="12.75">
      <c r="A842" t="s">
        <v>58</v>
      </c>
      <c r="E842" s="39" t="s">
        <v>59</v>
      </c>
    </row>
    <row r="843" spans="1:16" ht="12.75">
      <c r="A843" t="s">
        <v>50</v>
      </c>
      <c s="34" t="s">
        <v>734</v>
      </c>
      <c s="34" t="s">
        <v>735</v>
      </c>
      <c s="35" t="s">
        <v>5</v>
      </c>
      <c s="6" t="s">
        <v>736</v>
      </c>
      <c s="36" t="s">
        <v>93</v>
      </c>
      <c s="37">
        <v>3</v>
      </c>
      <c s="36">
        <v>0</v>
      </c>
      <c s="36">
        <f>ROUND(G843*H843,6)</f>
      </c>
      <c r="L843" s="38">
        <v>0</v>
      </c>
      <c s="32">
        <f>ROUND(ROUND(L843,2)*ROUND(G843,3),2)</f>
      </c>
      <c s="36" t="s">
        <v>54</v>
      </c>
      <c>
        <f>(M843*21)/100</f>
      </c>
      <c t="s">
        <v>28</v>
      </c>
    </row>
    <row r="844" spans="1:5" ht="12.75">
      <c r="A844" s="35" t="s">
        <v>55</v>
      </c>
      <c r="E844" s="39" t="s">
        <v>736</v>
      </c>
    </row>
    <row r="845" spans="1:5" ht="12.75">
      <c r="A845" s="35" t="s">
        <v>56</v>
      </c>
      <c r="E845" s="40" t="s">
        <v>434</v>
      </c>
    </row>
    <row r="846" spans="1:5" ht="12.75">
      <c r="A846" t="s">
        <v>58</v>
      </c>
      <c r="E846" s="39" t="s">
        <v>59</v>
      </c>
    </row>
    <row r="847" spans="1:16" ht="12.75">
      <c r="A847" t="s">
        <v>50</v>
      </c>
      <c s="34" t="s">
        <v>737</v>
      </c>
      <c s="34" t="s">
        <v>738</v>
      </c>
      <c s="35" t="s">
        <v>5</v>
      </c>
      <c s="6" t="s">
        <v>739</v>
      </c>
      <c s="36" t="s">
        <v>93</v>
      </c>
      <c s="37">
        <v>3</v>
      </c>
      <c s="36">
        <v>0</v>
      </c>
      <c s="36">
        <f>ROUND(G847*H847,6)</f>
      </c>
      <c r="L847" s="38">
        <v>0</v>
      </c>
      <c s="32">
        <f>ROUND(ROUND(L847,2)*ROUND(G847,3),2)</f>
      </c>
      <c s="36" t="s">
        <v>54</v>
      </c>
      <c>
        <f>(M847*21)/100</f>
      </c>
      <c t="s">
        <v>28</v>
      </c>
    </row>
    <row r="848" spans="1:5" ht="12.75">
      <c r="A848" s="35" t="s">
        <v>55</v>
      </c>
      <c r="E848" s="39" t="s">
        <v>739</v>
      </c>
    </row>
    <row r="849" spans="1:5" ht="12.75">
      <c r="A849" s="35" t="s">
        <v>56</v>
      </c>
      <c r="E849" s="40" t="s">
        <v>434</v>
      </c>
    </row>
    <row r="850" spans="1:5" ht="12.75">
      <c r="A850" t="s">
        <v>58</v>
      </c>
      <c r="E850" s="39" t="s">
        <v>59</v>
      </c>
    </row>
    <row r="851" spans="1:16" ht="12.75">
      <c r="A851" t="s">
        <v>50</v>
      </c>
      <c s="34" t="s">
        <v>740</v>
      </c>
      <c s="34" t="s">
        <v>741</v>
      </c>
      <c s="35" t="s">
        <v>5</v>
      </c>
      <c s="6" t="s">
        <v>742</v>
      </c>
      <c s="36" t="s">
        <v>93</v>
      </c>
      <c s="37">
        <v>3</v>
      </c>
      <c s="36">
        <v>0</v>
      </c>
      <c s="36">
        <f>ROUND(G851*H851,6)</f>
      </c>
      <c r="L851" s="38">
        <v>0</v>
      </c>
      <c s="32">
        <f>ROUND(ROUND(L851,2)*ROUND(G851,3),2)</f>
      </c>
      <c s="36" t="s">
        <v>54</v>
      </c>
      <c>
        <f>(M851*21)/100</f>
      </c>
      <c t="s">
        <v>28</v>
      </c>
    </row>
    <row r="852" spans="1:5" ht="12.75">
      <c r="A852" s="35" t="s">
        <v>55</v>
      </c>
      <c r="E852" s="39" t="s">
        <v>742</v>
      </c>
    </row>
    <row r="853" spans="1:5" ht="12.75">
      <c r="A853" s="35" t="s">
        <v>56</v>
      </c>
      <c r="E853" s="40" t="s">
        <v>658</v>
      </c>
    </row>
    <row r="854" spans="1:5" ht="12.75">
      <c r="A854" t="s">
        <v>58</v>
      </c>
      <c r="E854" s="39" t="s">
        <v>59</v>
      </c>
    </row>
    <row r="855" spans="1:16" ht="25.5">
      <c r="A855" t="s">
        <v>50</v>
      </c>
      <c s="34" t="s">
        <v>743</v>
      </c>
      <c s="34" t="s">
        <v>269</v>
      </c>
      <c s="35" t="s">
        <v>5</v>
      </c>
      <c s="6" t="s">
        <v>270</v>
      </c>
      <c s="36" t="s">
        <v>93</v>
      </c>
      <c s="37">
        <v>14</v>
      </c>
      <c s="36">
        <v>0</v>
      </c>
      <c s="36">
        <f>ROUND(G855*H855,6)</f>
      </c>
      <c r="L855" s="38">
        <v>0</v>
      </c>
      <c s="32">
        <f>ROUND(ROUND(L855,2)*ROUND(G855,3),2)</f>
      </c>
      <c s="36" t="s">
        <v>54</v>
      </c>
      <c>
        <f>(M855*21)/100</f>
      </c>
      <c t="s">
        <v>28</v>
      </c>
    </row>
    <row r="856" spans="1:5" ht="25.5">
      <c r="A856" s="35" t="s">
        <v>55</v>
      </c>
      <c r="E856" s="39" t="s">
        <v>270</v>
      </c>
    </row>
    <row r="857" spans="1:5" ht="12.75">
      <c r="A857" s="35" t="s">
        <v>56</v>
      </c>
      <c r="E857" s="40" t="s">
        <v>279</v>
      </c>
    </row>
    <row r="858" spans="1:5" ht="12.75">
      <c r="A858" t="s">
        <v>58</v>
      </c>
      <c r="E858" s="39" t="s">
        <v>59</v>
      </c>
    </row>
    <row r="859" spans="1:16" ht="25.5">
      <c r="A859" t="s">
        <v>50</v>
      </c>
      <c s="34" t="s">
        <v>744</v>
      </c>
      <c s="34" t="s">
        <v>273</v>
      </c>
      <c s="35" t="s">
        <v>5</v>
      </c>
      <c s="6" t="s">
        <v>274</v>
      </c>
      <c s="36" t="s">
        <v>93</v>
      </c>
      <c s="37">
        <v>14</v>
      </c>
      <c s="36">
        <v>0</v>
      </c>
      <c s="36">
        <f>ROUND(G859*H859,6)</f>
      </c>
      <c r="L859" s="38">
        <v>0</v>
      </c>
      <c s="32">
        <f>ROUND(ROUND(L859,2)*ROUND(G859,3),2)</f>
      </c>
      <c s="36" t="s">
        <v>54</v>
      </c>
      <c>
        <f>(M859*21)/100</f>
      </c>
      <c t="s">
        <v>28</v>
      </c>
    </row>
    <row r="860" spans="1:5" ht="25.5">
      <c r="A860" s="35" t="s">
        <v>55</v>
      </c>
      <c r="E860" s="39" t="s">
        <v>274</v>
      </c>
    </row>
    <row r="861" spans="1:5" ht="12.75">
      <c r="A861" s="35" t="s">
        <v>56</v>
      </c>
      <c r="E861" s="40" t="s">
        <v>279</v>
      </c>
    </row>
    <row r="862" spans="1:5" ht="12.75">
      <c r="A862" t="s">
        <v>58</v>
      </c>
      <c r="E862" s="39" t="s">
        <v>59</v>
      </c>
    </row>
    <row r="863" spans="1:16" ht="25.5">
      <c r="A863" t="s">
        <v>50</v>
      </c>
      <c s="34" t="s">
        <v>745</v>
      </c>
      <c s="34" t="s">
        <v>277</v>
      </c>
      <c s="35" t="s">
        <v>5</v>
      </c>
      <c s="6" t="s">
        <v>278</v>
      </c>
      <c s="36" t="s">
        <v>93</v>
      </c>
      <c s="37">
        <v>28</v>
      </c>
      <c s="36">
        <v>0</v>
      </c>
      <c s="36">
        <f>ROUND(G863*H863,6)</f>
      </c>
      <c r="L863" s="38">
        <v>0</v>
      </c>
      <c s="32">
        <f>ROUND(ROUND(L863,2)*ROUND(G863,3),2)</f>
      </c>
      <c s="36" t="s">
        <v>54</v>
      </c>
      <c>
        <f>(M863*21)/100</f>
      </c>
      <c t="s">
        <v>28</v>
      </c>
    </row>
    <row r="864" spans="1:5" ht="25.5">
      <c r="A864" s="35" t="s">
        <v>55</v>
      </c>
      <c r="E864" s="39" t="s">
        <v>278</v>
      </c>
    </row>
    <row r="865" spans="1:5" ht="12.75">
      <c r="A865" s="35" t="s">
        <v>56</v>
      </c>
      <c r="E865" s="40" t="s">
        <v>697</v>
      </c>
    </row>
    <row r="866" spans="1:5" ht="12.75">
      <c r="A866" t="s">
        <v>58</v>
      </c>
      <c r="E866" s="39" t="s">
        <v>59</v>
      </c>
    </row>
    <row r="867" spans="1:16" ht="25.5">
      <c r="A867" t="s">
        <v>50</v>
      </c>
      <c s="34" t="s">
        <v>746</v>
      </c>
      <c s="34" t="s">
        <v>747</v>
      </c>
      <c s="35" t="s">
        <v>5</v>
      </c>
      <c s="6" t="s">
        <v>748</v>
      </c>
      <c s="36" t="s">
        <v>93</v>
      </c>
      <c s="37">
        <v>42</v>
      </c>
      <c s="36">
        <v>0</v>
      </c>
      <c s="36">
        <f>ROUND(G867*H867,6)</f>
      </c>
      <c r="L867" s="38">
        <v>0</v>
      </c>
      <c s="32">
        <f>ROUND(ROUND(L867,2)*ROUND(G867,3),2)</f>
      </c>
      <c s="36" t="s">
        <v>54</v>
      </c>
      <c>
        <f>(M867*21)/100</f>
      </c>
      <c t="s">
        <v>28</v>
      </c>
    </row>
    <row r="868" spans="1:5" ht="25.5">
      <c r="A868" s="35" t="s">
        <v>55</v>
      </c>
      <c r="E868" s="39" t="s">
        <v>748</v>
      </c>
    </row>
    <row r="869" spans="1:5" ht="12.75">
      <c r="A869" s="35" t="s">
        <v>56</v>
      </c>
      <c r="E869" s="40" t="s">
        <v>749</v>
      </c>
    </row>
    <row r="870" spans="1:5" ht="12.75">
      <c r="A870" t="s">
        <v>58</v>
      </c>
      <c r="E870" s="39" t="s">
        <v>59</v>
      </c>
    </row>
    <row r="871" spans="1:16" ht="25.5">
      <c r="A871" t="s">
        <v>50</v>
      </c>
      <c s="34" t="s">
        <v>750</v>
      </c>
      <c s="34" t="s">
        <v>751</v>
      </c>
      <c s="35" t="s">
        <v>5</v>
      </c>
      <c s="6" t="s">
        <v>752</v>
      </c>
      <c s="36" t="s">
        <v>93</v>
      </c>
      <c s="37">
        <v>42</v>
      </c>
      <c s="36">
        <v>0</v>
      </c>
      <c s="36">
        <f>ROUND(G871*H871,6)</f>
      </c>
      <c r="L871" s="38">
        <v>0</v>
      </c>
      <c s="32">
        <f>ROUND(ROUND(L871,2)*ROUND(G871,3),2)</f>
      </c>
      <c s="36" t="s">
        <v>54</v>
      </c>
      <c>
        <f>(M871*21)/100</f>
      </c>
      <c t="s">
        <v>28</v>
      </c>
    </row>
    <row r="872" spans="1:5" ht="25.5">
      <c r="A872" s="35" t="s">
        <v>55</v>
      </c>
      <c r="E872" s="39" t="s">
        <v>752</v>
      </c>
    </row>
    <row r="873" spans="1:5" ht="12.75">
      <c r="A873" s="35" t="s">
        <v>56</v>
      </c>
      <c r="E873" s="40" t="s">
        <v>749</v>
      </c>
    </row>
    <row r="874" spans="1:5" ht="12.75">
      <c r="A874" t="s">
        <v>58</v>
      </c>
      <c r="E874" s="39" t="s">
        <v>59</v>
      </c>
    </row>
    <row r="875" spans="1:16" ht="12.75">
      <c r="A875" t="s">
        <v>50</v>
      </c>
      <c s="34" t="s">
        <v>753</v>
      </c>
      <c s="34" t="s">
        <v>754</v>
      </c>
      <c s="35" t="s">
        <v>5</v>
      </c>
      <c s="6" t="s">
        <v>755</v>
      </c>
      <c s="36" t="s">
        <v>93</v>
      </c>
      <c s="37">
        <v>12</v>
      </c>
      <c s="36">
        <v>0</v>
      </c>
      <c s="36">
        <f>ROUND(G875*H875,6)</f>
      </c>
      <c r="L875" s="38">
        <v>0</v>
      </c>
      <c s="32">
        <f>ROUND(ROUND(L875,2)*ROUND(G875,3),2)</f>
      </c>
      <c s="36" t="s">
        <v>54</v>
      </c>
      <c>
        <f>(M875*21)/100</f>
      </c>
      <c t="s">
        <v>28</v>
      </c>
    </row>
    <row r="876" spans="1:5" ht="12.75">
      <c r="A876" s="35" t="s">
        <v>55</v>
      </c>
      <c r="E876" s="39" t="s">
        <v>755</v>
      </c>
    </row>
    <row r="877" spans="1:5" ht="12.75">
      <c r="A877" s="35" t="s">
        <v>56</v>
      </c>
      <c r="E877" s="40" t="s">
        <v>679</v>
      </c>
    </row>
    <row r="878" spans="1:5" ht="12.75">
      <c r="A878" t="s">
        <v>58</v>
      </c>
      <c r="E878" s="39" t="s">
        <v>59</v>
      </c>
    </row>
    <row r="879" spans="1:16" ht="12.75">
      <c r="A879" t="s">
        <v>50</v>
      </c>
      <c s="34" t="s">
        <v>756</v>
      </c>
      <c s="34" t="s">
        <v>757</v>
      </c>
      <c s="35" t="s">
        <v>5</v>
      </c>
      <c s="6" t="s">
        <v>758</v>
      </c>
      <c s="36" t="s">
        <v>93</v>
      </c>
      <c s="37">
        <v>24</v>
      </c>
      <c s="36">
        <v>0</v>
      </c>
      <c s="36">
        <f>ROUND(G879*H879,6)</f>
      </c>
      <c r="L879" s="38">
        <v>0</v>
      </c>
      <c s="32">
        <f>ROUND(ROUND(L879,2)*ROUND(G879,3),2)</f>
      </c>
      <c s="36" t="s">
        <v>54</v>
      </c>
      <c>
        <f>(M879*21)/100</f>
      </c>
      <c t="s">
        <v>28</v>
      </c>
    </row>
    <row r="880" spans="1:5" ht="12.75">
      <c r="A880" s="35" t="s">
        <v>55</v>
      </c>
      <c r="E880" s="39" t="s">
        <v>758</v>
      </c>
    </row>
    <row r="881" spans="1:5" ht="12.75">
      <c r="A881" s="35" t="s">
        <v>56</v>
      </c>
      <c r="E881" s="40" t="s">
        <v>759</v>
      </c>
    </row>
    <row r="882" spans="1:5" ht="12.75">
      <c r="A882" t="s">
        <v>58</v>
      </c>
      <c r="E882" s="39" t="s">
        <v>59</v>
      </c>
    </row>
    <row r="883" spans="1:16" ht="12.75">
      <c r="A883" t="s">
        <v>50</v>
      </c>
      <c s="34" t="s">
        <v>760</v>
      </c>
      <c s="34" t="s">
        <v>761</v>
      </c>
      <c s="35" t="s">
        <v>5</v>
      </c>
      <c s="6" t="s">
        <v>762</v>
      </c>
      <c s="36" t="s">
        <v>93</v>
      </c>
      <c s="37">
        <v>24</v>
      </c>
      <c s="36">
        <v>0</v>
      </c>
      <c s="36">
        <f>ROUND(G883*H883,6)</f>
      </c>
      <c r="L883" s="38">
        <v>0</v>
      </c>
      <c s="32">
        <f>ROUND(ROUND(L883,2)*ROUND(G883,3),2)</f>
      </c>
      <c s="36" t="s">
        <v>54</v>
      </c>
      <c>
        <f>(M883*21)/100</f>
      </c>
      <c t="s">
        <v>28</v>
      </c>
    </row>
    <row r="884" spans="1:5" ht="12.75">
      <c r="A884" s="35" t="s">
        <v>55</v>
      </c>
      <c r="E884" s="39" t="s">
        <v>762</v>
      </c>
    </row>
    <row r="885" spans="1:5" ht="12.75">
      <c r="A885" s="35" t="s">
        <v>56</v>
      </c>
      <c r="E885" s="40" t="s">
        <v>759</v>
      </c>
    </row>
    <row r="886" spans="1:5" ht="12.75">
      <c r="A886" t="s">
        <v>58</v>
      </c>
      <c r="E886" s="39" t="s">
        <v>59</v>
      </c>
    </row>
    <row r="887" spans="1:16" ht="12.75">
      <c r="A887" t="s">
        <v>50</v>
      </c>
      <c s="34" t="s">
        <v>763</v>
      </c>
      <c s="34" t="s">
        <v>764</v>
      </c>
      <c s="35" t="s">
        <v>5</v>
      </c>
      <c s="6" t="s">
        <v>765</v>
      </c>
      <c s="36" t="s">
        <v>93</v>
      </c>
      <c s="37">
        <v>24</v>
      </c>
      <c s="36">
        <v>0</v>
      </c>
      <c s="36">
        <f>ROUND(G887*H887,6)</f>
      </c>
      <c r="L887" s="38">
        <v>0</v>
      </c>
      <c s="32">
        <f>ROUND(ROUND(L887,2)*ROUND(G887,3),2)</f>
      </c>
      <c s="36" t="s">
        <v>54</v>
      </c>
      <c>
        <f>(M887*21)/100</f>
      </c>
      <c t="s">
        <v>28</v>
      </c>
    </row>
    <row r="888" spans="1:5" ht="12.75">
      <c r="A888" s="35" t="s">
        <v>55</v>
      </c>
      <c r="E888" s="39" t="s">
        <v>765</v>
      </c>
    </row>
    <row r="889" spans="1:5" ht="12.75">
      <c r="A889" s="35" t="s">
        <v>56</v>
      </c>
      <c r="E889" s="40" t="s">
        <v>759</v>
      </c>
    </row>
    <row r="890" spans="1:5" ht="12.75">
      <c r="A890" t="s">
        <v>58</v>
      </c>
      <c r="E890" s="39" t="s">
        <v>59</v>
      </c>
    </row>
    <row r="891" spans="1:16" ht="25.5">
      <c r="A891" t="s">
        <v>50</v>
      </c>
      <c s="34" t="s">
        <v>766</v>
      </c>
      <c s="34" t="s">
        <v>767</v>
      </c>
      <c s="35" t="s">
        <v>5</v>
      </c>
      <c s="6" t="s">
        <v>768</v>
      </c>
      <c s="36" t="s">
        <v>93</v>
      </c>
      <c s="37">
        <v>1</v>
      </c>
      <c s="36">
        <v>0</v>
      </c>
      <c s="36">
        <f>ROUND(G891*H891,6)</f>
      </c>
      <c r="L891" s="38">
        <v>0</v>
      </c>
      <c s="32">
        <f>ROUND(ROUND(L891,2)*ROUND(G891,3),2)</f>
      </c>
      <c s="36" t="s">
        <v>54</v>
      </c>
      <c>
        <f>(M891*21)/100</f>
      </c>
      <c t="s">
        <v>28</v>
      </c>
    </row>
    <row r="892" spans="1:5" ht="25.5">
      <c r="A892" s="35" t="s">
        <v>55</v>
      </c>
      <c r="E892" s="39" t="s">
        <v>768</v>
      </c>
    </row>
    <row r="893" spans="1:5" ht="12.75">
      <c r="A893" s="35" t="s">
        <v>56</v>
      </c>
      <c r="E893" s="40" t="s">
        <v>615</v>
      </c>
    </row>
    <row r="894" spans="1:5" ht="12.75">
      <c r="A894" t="s">
        <v>58</v>
      </c>
      <c r="E894" s="39" t="s">
        <v>59</v>
      </c>
    </row>
    <row r="895" spans="1:16" ht="12.75">
      <c r="A895" t="s">
        <v>50</v>
      </c>
      <c s="34" t="s">
        <v>769</v>
      </c>
      <c s="34" t="s">
        <v>770</v>
      </c>
      <c s="35" t="s">
        <v>5</v>
      </c>
      <c s="6" t="s">
        <v>771</v>
      </c>
      <c s="36" t="s">
        <v>70</v>
      </c>
      <c s="37">
        <v>26</v>
      </c>
      <c s="36">
        <v>0</v>
      </c>
      <c s="36">
        <f>ROUND(G895*H895,6)</f>
      </c>
      <c r="L895" s="38">
        <v>0</v>
      </c>
      <c s="32">
        <f>ROUND(ROUND(L895,2)*ROUND(G895,3),2)</f>
      </c>
      <c s="36" t="s">
        <v>54</v>
      </c>
      <c>
        <f>(M895*21)/100</f>
      </c>
      <c t="s">
        <v>28</v>
      </c>
    </row>
    <row r="896" spans="1:5" ht="12.75">
      <c r="A896" s="35" t="s">
        <v>55</v>
      </c>
      <c r="E896" s="39" t="s">
        <v>771</v>
      </c>
    </row>
    <row r="897" spans="1:5" ht="12.75">
      <c r="A897" s="35" t="s">
        <v>56</v>
      </c>
      <c r="E897" s="40" t="s">
        <v>772</v>
      </c>
    </row>
    <row r="898" spans="1:5" ht="12.75">
      <c r="A898" t="s">
        <v>58</v>
      </c>
      <c r="E898" s="39" t="s">
        <v>59</v>
      </c>
    </row>
    <row r="899" spans="1:16" ht="12.75">
      <c r="A899" t="s">
        <v>50</v>
      </c>
      <c s="34" t="s">
        <v>773</v>
      </c>
      <c s="34" t="s">
        <v>291</v>
      </c>
      <c s="35" t="s">
        <v>5</v>
      </c>
      <c s="6" t="s">
        <v>292</v>
      </c>
      <c s="36" t="s">
        <v>93</v>
      </c>
      <c s="37">
        <v>23</v>
      </c>
      <c s="36">
        <v>0</v>
      </c>
      <c s="36">
        <f>ROUND(G899*H899,6)</f>
      </c>
      <c r="L899" s="38">
        <v>0</v>
      </c>
      <c s="32">
        <f>ROUND(ROUND(L899,2)*ROUND(G899,3),2)</f>
      </c>
      <c s="36" t="s">
        <v>54</v>
      </c>
      <c>
        <f>(M899*21)/100</f>
      </c>
      <c t="s">
        <v>28</v>
      </c>
    </row>
    <row r="900" spans="1:5" ht="12.75">
      <c r="A900" s="35" t="s">
        <v>55</v>
      </c>
      <c r="E900" s="39" t="s">
        <v>292</v>
      </c>
    </row>
    <row r="901" spans="1:5" ht="12.75">
      <c r="A901" s="35" t="s">
        <v>56</v>
      </c>
      <c r="E901" s="40" t="s">
        <v>774</v>
      </c>
    </row>
    <row r="902" spans="1:5" ht="12.75">
      <c r="A902" t="s">
        <v>58</v>
      </c>
      <c r="E902" s="39" t="s">
        <v>59</v>
      </c>
    </row>
    <row r="903" spans="1:16" ht="12.75">
      <c r="A903" t="s">
        <v>50</v>
      </c>
      <c s="34" t="s">
        <v>775</v>
      </c>
      <c s="34" t="s">
        <v>294</v>
      </c>
      <c s="35" t="s">
        <v>5</v>
      </c>
      <c s="6" t="s">
        <v>295</v>
      </c>
      <c s="36" t="s">
        <v>93</v>
      </c>
      <c s="37">
        <v>37</v>
      </c>
      <c s="36">
        <v>0</v>
      </c>
      <c s="36">
        <f>ROUND(G903*H903,6)</f>
      </c>
      <c r="L903" s="38">
        <v>0</v>
      </c>
      <c s="32">
        <f>ROUND(ROUND(L903,2)*ROUND(G903,3),2)</f>
      </c>
      <c s="36" t="s">
        <v>54</v>
      </c>
      <c>
        <f>(M903*21)/100</f>
      </c>
      <c t="s">
        <v>28</v>
      </c>
    </row>
    <row r="904" spans="1:5" ht="12.75">
      <c r="A904" s="35" t="s">
        <v>55</v>
      </c>
      <c r="E904" s="39" t="s">
        <v>295</v>
      </c>
    </row>
    <row r="905" spans="1:5" ht="12.75">
      <c r="A905" s="35" t="s">
        <v>56</v>
      </c>
      <c r="E905" s="40" t="s">
        <v>776</v>
      </c>
    </row>
    <row r="906" spans="1:5" ht="12.75">
      <c r="A906" t="s">
        <v>58</v>
      </c>
      <c r="E906" s="39" t="s">
        <v>59</v>
      </c>
    </row>
    <row r="907" spans="1:16" ht="12.75">
      <c r="A907" t="s">
        <v>50</v>
      </c>
      <c s="34" t="s">
        <v>777</v>
      </c>
      <c s="34" t="s">
        <v>297</v>
      </c>
      <c s="35" t="s">
        <v>5</v>
      </c>
      <c s="6" t="s">
        <v>298</v>
      </c>
      <c s="36" t="s">
        <v>93</v>
      </c>
      <c s="37">
        <v>37</v>
      </c>
      <c s="36">
        <v>0</v>
      </c>
      <c s="36">
        <f>ROUND(G907*H907,6)</f>
      </c>
      <c r="L907" s="38">
        <v>0</v>
      </c>
      <c s="32">
        <f>ROUND(ROUND(L907,2)*ROUND(G907,3),2)</f>
      </c>
      <c s="36" t="s">
        <v>54</v>
      </c>
      <c>
        <f>(M907*21)/100</f>
      </c>
      <c t="s">
        <v>28</v>
      </c>
    </row>
    <row r="908" spans="1:5" ht="12.75">
      <c r="A908" s="35" t="s">
        <v>55</v>
      </c>
      <c r="E908" s="39" t="s">
        <v>298</v>
      </c>
    </row>
    <row r="909" spans="1:5" ht="12.75">
      <c r="A909" s="35" t="s">
        <v>56</v>
      </c>
      <c r="E909" s="40" t="s">
        <v>778</v>
      </c>
    </row>
    <row r="910" spans="1:5" ht="12.75">
      <c r="A910" t="s">
        <v>58</v>
      </c>
      <c r="E910" s="39" t="s">
        <v>59</v>
      </c>
    </row>
    <row r="911" spans="1:16" ht="12.75">
      <c r="A911" t="s">
        <v>50</v>
      </c>
      <c s="34" t="s">
        <v>779</v>
      </c>
      <c s="34" t="s">
        <v>514</v>
      </c>
      <c s="35" t="s">
        <v>5</v>
      </c>
      <c s="6" t="s">
        <v>515</v>
      </c>
      <c s="36" t="s">
        <v>93</v>
      </c>
      <c s="37">
        <v>2</v>
      </c>
      <c s="36">
        <v>0</v>
      </c>
      <c s="36">
        <f>ROUND(G911*H911,6)</f>
      </c>
      <c r="L911" s="38">
        <v>0</v>
      </c>
      <c s="32">
        <f>ROUND(ROUND(L911,2)*ROUND(G911,3),2)</f>
      </c>
      <c s="36" t="s">
        <v>54</v>
      </c>
      <c>
        <f>(M911*21)/100</f>
      </c>
      <c t="s">
        <v>28</v>
      </c>
    </row>
    <row r="912" spans="1:5" ht="12.75">
      <c r="A912" s="35" t="s">
        <v>55</v>
      </c>
      <c r="E912" s="39" t="s">
        <v>515</v>
      </c>
    </row>
    <row r="913" spans="1:5" ht="12.75">
      <c r="A913" s="35" t="s">
        <v>56</v>
      </c>
      <c r="E913" s="40" t="s">
        <v>516</v>
      </c>
    </row>
    <row r="914" spans="1:5" ht="12.75">
      <c r="A914" t="s">
        <v>58</v>
      </c>
      <c r="E914" s="39" t="s">
        <v>59</v>
      </c>
    </row>
    <row r="915" spans="1:16" ht="12.75">
      <c r="A915" t="s">
        <v>50</v>
      </c>
      <c s="34" t="s">
        <v>780</v>
      </c>
      <c s="34" t="s">
        <v>518</v>
      </c>
      <c s="35" t="s">
        <v>5</v>
      </c>
      <c s="6" t="s">
        <v>519</v>
      </c>
      <c s="36" t="s">
        <v>93</v>
      </c>
      <c s="37">
        <v>2</v>
      </c>
      <c s="36">
        <v>0</v>
      </c>
      <c s="36">
        <f>ROUND(G915*H915,6)</f>
      </c>
      <c r="L915" s="38">
        <v>0</v>
      </c>
      <c s="32">
        <f>ROUND(ROUND(L915,2)*ROUND(G915,3),2)</f>
      </c>
      <c s="36" t="s">
        <v>54</v>
      </c>
      <c>
        <f>(M915*21)/100</f>
      </c>
      <c t="s">
        <v>28</v>
      </c>
    </row>
    <row r="916" spans="1:5" ht="12.75">
      <c r="A916" s="35" t="s">
        <v>55</v>
      </c>
      <c r="E916" s="39" t="s">
        <v>519</v>
      </c>
    </row>
    <row r="917" spans="1:5" ht="12.75">
      <c r="A917" s="35" t="s">
        <v>56</v>
      </c>
      <c r="E917" s="40" t="s">
        <v>516</v>
      </c>
    </row>
    <row r="918" spans="1:5" ht="12.75">
      <c r="A918" t="s">
        <v>58</v>
      </c>
      <c r="E918" s="39" t="s">
        <v>59</v>
      </c>
    </row>
    <row r="919" spans="1:16" ht="12.75">
      <c r="A919" t="s">
        <v>50</v>
      </c>
      <c s="34" t="s">
        <v>781</v>
      </c>
      <c s="34" t="s">
        <v>782</v>
      </c>
      <c s="35" t="s">
        <v>5</v>
      </c>
      <c s="6" t="s">
        <v>783</v>
      </c>
      <c s="36" t="s">
        <v>93</v>
      </c>
      <c s="37">
        <v>2</v>
      </c>
      <c s="36">
        <v>0</v>
      </c>
      <c s="36">
        <f>ROUND(G919*H919,6)</f>
      </c>
      <c r="L919" s="38">
        <v>0</v>
      </c>
      <c s="32">
        <f>ROUND(ROUND(L919,2)*ROUND(G919,3),2)</f>
      </c>
      <c s="36" t="s">
        <v>54</v>
      </c>
      <c>
        <f>(M919*21)/100</f>
      </c>
      <c t="s">
        <v>28</v>
      </c>
    </row>
    <row r="920" spans="1:5" ht="12.75">
      <c r="A920" s="35" t="s">
        <v>55</v>
      </c>
      <c r="E920" s="39" t="s">
        <v>783</v>
      </c>
    </row>
    <row r="921" spans="1:5" ht="12.75">
      <c r="A921" s="35" t="s">
        <v>56</v>
      </c>
      <c r="E921" s="40" t="s">
        <v>611</v>
      </c>
    </row>
    <row r="922" spans="1:5" ht="12.75">
      <c r="A922" t="s">
        <v>58</v>
      </c>
      <c r="E922" s="39" t="s">
        <v>59</v>
      </c>
    </row>
    <row r="923" spans="1:16" ht="25.5">
      <c r="A923" t="s">
        <v>50</v>
      </c>
      <c s="34" t="s">
        <v>784</v>
      </c>
      <c s="34" t="s">
        <v>785</v>
      </c>
      <c s="35" t="s">
        <v>5</v>
      </c>
      <c s="6" t="s">
        <v>786</v>
      </c>
      <c s="36" t="s">
        <v>93</v>
      </c>
      <c s="37">
        <v>1</v>
      </c>
      <c s="36">
        <v>0</v>
      </c>
      <c s="36">
        <f>ROUND(G923*H923,6)</f>
      </c>
      <c r="L923" s="38">
        <v>0</v>
      </c>
      <c s="32">
        <f>ROUND(ROUND(L923,2)*ROUND(G923,3),2)</f>
      </c>
      <c s="36" t="s">
        <v>54</v>
      </c>
      <c>
        <f>(M923*21)/100</f>
      </c>
      <c t="s">
        <v>28</v>
      </c>
    </row>
    <row r="924" spans="1:5" ht="25.5">
      <c r="A924" s="35" t="s">
        <v>55</v>
      </c>
      <c r="E924" s="39" t="s">
        <v>786</v>
      </c>
    </row>
    <row r="925" spans="1:5" ht="12.75">
      <c r="A925" s="35" t="s">
        <v>56</v>
      </c>
      <c r="E925" s="40" t="s">
        <v>615</v>
      </c>
    </row>
    <row r="926" spans="1:5" ht="12.75">
      <c r="A926" t="s">
        <v>58</v>
      </c>
      <c r="E926" s="39" t="s">
        <v>59</v>
      </c>
    </row>
    <row r="927" spans="1:16" ht="12.75">
      <c r="A927" t="s">
        <v>50</v>
      </c>
      <c s="34" t="s">
        <v>787</v>
      </c>
      <c s="34" t="s">
        <v>300</v>
      </c>
      <c s="35" t="s">
        <v>5</v>
      </c>
      <c s="6" t="s">
        <v>301</v>
      </c>
      <c s="36" t="s">
        <v>93</v>
      </c>
      <c s="37">
        <v>6</v>
      </c>
      <c s="36">
        <v>0</v>
      </c>
      <c s="36">
        <f>ROUND(G927*H927,6)</f>
      </c>
      <c r="L927" s="38">
        <v>0</v>
      </c>
      <c s="32">
        <f>ROUND(ROUND(L927,2)*ROUND(G927,3),2)</f>
      </c>
      <c s="36" t="s">
        <v>54</v>
      </c>
      <c>
        <f>(M927*21)/100</f>
      </c>
      <c t="s">
        <v>28</v>
      </c>
    </row>
    <row r="928" spans="1:5" ht="12.75">
      <c r="A928" s="35" t="s">
        <v>55</v>
      </c>
      <c r="E928" s="39" t="s">
        <v>301</v>
      </c>
    </row>
    <row r="929" spans="1:5" ht="12.75">
      <c r="A929" s="35" t="s">
        <v>56</v>
      </c>
      <c r="E929" s="40" t="s">
        <v>788</v>
      </c>
    </row>
    <row r="930" spans="1:5" ht="12.75">
      <c r="A930" t="s">
        <v>58</v>
      </c>
      <c r="E930" s="39" t="s">
        <v>59</v>
      </c>
    </row>
    <row r="931" spans="1:16" ht="12.75">
      <c r="A931" t="s">
        <v>50</v>
      </c>
      <c s="34" t="s">
        <v>789</v>
      </c>
      <c s="34" t="s">
        <v>304</v>
      </c>
      <c s="35" t="s">
        <v>5</v>
      </c>
      <c s="6" t="s">
        <v>305</v>
      </c>
      <c s="36" t="s">
        <v>93</v>
      </c>
      <c s="37">
        <v>6</v>
      </c>
      <c s="36">
        <v>0</v>
      </c>
      <c s="36">
        <f>ROUND(G931*H931,6)</f>
      </c>
      <c r="L931" s="38">
        <v>0</v>
      </c>
      <c s="32">
        <f>ROUND(ROUND(L931,2)*ROUND(G931,3),2)</f>
      </c>
      <c s="36" t="s">
        <v>54</v>
      </c>
      <c>
        <f>(M931*21)/100</f>
      </c>
      <c t="s">
        <v>28</v>
      </c>
    </row>
    <row r="932" spans="1:5" ht="12.75">
      <c r="A932" s="35" t="s">
        <v>55</v>
      </c>
      <c r="E932" s="39" t="s">
        <v>305</v>
      </c>
    </row>
    <row r="933" spans="1:5" ht="12.75">
      <c r="A933" s="35" t="s">
        <v>56</v>
      </c>
      <c r="E933" s="40" t="s">
        <v>788</v>
      </c>
    </row>
    <row r="934" spans="1:5" ht="12.75">
      <c r="A934" t="s">
        <v>58</v>
      </c>
      <c r="E934" s="39" t="s">
        <v>59</v>
      </c>
    </row>
    <row r="935" spans="1:16" ht="12.75">
      <c r="A935" t="s">
        <v>50</v>
      </c>
      <c s="34" t="s">
        <v>790</v>
      </c>
      <c s="34" t="s">
        <v>307</v>
      </c>
      <c s="35" t="s">
        <v>5</v>
      </c>
      <c s="6" t="s">
        <v>308</v>
      </c>
      <c s="36" t="s">
        <v>93</v>
      </c>
      <c s="37">
        <v>12</v>
      </c>
      <c s="36">
        <v>0</v>
      </c>
      <c s="36">
        <f>ROUND(G935*H935,6)</f>
      </c>
      <c r="L935" s="38">
        <v>0</v>
      </c>
      <c s="32">
        <f>ROUND(ROUND(L935,2)*ROUND(G935,3),2)</f>
      </c>
      <c s="36" t="s">
        <v>54</v>
      </c>
      <c>
        <f>(M935*21)/100</f>
      </c>
      <c t="s">
        <v>28</v>
      </c>
    </row>
    <row r="936" spans="1:5" ht="12.75">
      <c r="A936" s="35" t="s">
        <v>55</v>
      </c>
      <c r="E936" s="39" t="s">
        <v>308</v>
      </c>
    </row>
    <row r="937" spans="1:5" ht="12.75">
      <c r="A937" s="35" t="s">
        <v>56</v>
      </c>
      <c r="E937" s="40" t="s">
        <v>679</v>
      </c>
    </row>
    <row r="938" spans="1:5" ht="12.75">
      <c r="A938" t="s">
        <v>58</v>
      </c>
      <c r="E938" s="39" t="s">
        <v>59</v>
      </c>
    </row>
    <row r="939" spans="1:16" ht="25.5">
      <c r="A939" t="s">
        <v>50</v>
      </c>
      <c s="34" t="s">
        <v>791</v>
      </c>
      <c s="34" t="s">
        <v>792</v>
      </c>
      <c s="35" t="s">
        <v>5</v>
      </c>
      <c s="6" t="s">
        <v>793</v>
      </c>
      <c s="36" t="s">
        <v>794</v>
      </c>
      <c s="37">
        <v>0.7</v>
      </c>
      <c s="36">
        <v>0</v>
      </c>
      <c s="36">
        <f>ROUND(G939*H939,6)</f>
      </c>
      <c r="L939" s="38">
        <v>0</v>
      </c>
      <c s="32">
        <f>ROUND(ROUND(L939,2)*ROUND(G939,3),2)</f>
      </c>
      <c s="36" t="s">
        <v>54</v>
      </c>
      <c>
        <f>(M939*21)/100</f>
      </c>
      <c t="s">
        <v>28</v>
      </c>
    </row>
    <row r="940" spans="1:5" ht="25.5">
      <c r="A940" s="35" t="s">
        <v>55</v>
      </c>
      <c r="E940" s="39" t="s">
        <v>793</v>
      </c>
    </row>
    <row r="941" spans="1:5" ht="12.75">
      <c r="A941" s="35" t="s">
        <v>56</v>
      </c>
      <c r="E941" s="40" t="s">
        <v>795</v>
      </c>
    </row>
    <row r="942" spans="1:5" ht="12.75">
      <c r="A942" t="s">
        <v>58</v>
      </c>
      <c r="E942" s="39" t="s">
        <v>59</v>
      </c>
    </row>
    <row r="943" spans="1:16" ht="12.75">
      <c r="A943" t="s">
        <v>50</v>
      </c>
      <c s="34" t="s">
        <v>796</v>
      </c>
      <c s="34" t="s">
        <v>797</v>
      </c>
      <c s="35" t="s">
        <v>5</v>
      </c>
      <c s="6" t="s">
        <v>798</v>
      </c>
      <c s="36" t="s">
        <v>93</v>
      </c>
      <c s="37">
        <v>2</v>
      </c>
      <c s="36">
        <v>0</v>
      </c>
      <c s="36">
        <f>ROUND(G943*H943,6)</f>
      </c>
      <c r="L943" s="38">
        <v>0</v>
      </c>
      <c s="32">
        <f>ROUND(ROUND(L943,2)*ROUND(G943,3),2)</f>
      </c>
      <c s="36" t="s">
        <v>54</v>
      </c>
      <c>
        <f>(M943*21)/100</f>
      </c>
      <c t="s">
        <v>28</v>
      </c>
    </row>
    <row r="944" spans="1:5" ht="12.75">
      <c r="A944" s="35" t="s">
        <v>55</v>
      </c>
      <c r="E944" s="39" t="s">
        <v>798</v>
      </c>
    </row>
    <row r="945" spans="1:5" ht="12.75">
      <c r="A945" s="35" t="s">
        <v>56</v>
      </c>
      <c r="E945" s="40" t="s">
        <v>216</v>
      </c>
    </row>
    <row r="946" spans="1:5" ht="12.75">
      <c r="A946" t="s">
        <v>58</v>
      </c>
      <c r="E946" s="39" t="s">
        <v>59</v>
      </c>
    </row>
    <row r="947" spans="1:16" ht="12.75">
      <c r="A947" t="s">
        <v>50</v>
      </c>
      <c s="34" t="s">
        <v>799</v>
      </c>
      <c s="34" t="s">
        <v>800</v>
      </c>
      <c s="35" t="s">
        <v>5</v>
      </c>
      <c s="6" t="s">
        <v>801</v>
      </c>
      <c s="36" t="s">
        <v>93</v>
      </c>
      <c s="37">
        <v>3</v>
      </c>
      <c s="36">
        <v>0</v>
      </c>
      <c s="36">
        <f>ROUND(G947*H947,6)</f>
      </c>
      <c r="L947" s="38">
        <v>0</v>
      </c>
      <c s="32">
        <f>ROUND(ROUND(L947,2)*ROUND(G947,3),2)</f>
      </c>
      <c s="36" t="s">
        <v>54</v>
      </c>
      <c>
        <f>(M947*21)/100</f>
      </c>
      <c t="s">
        <v>28</v>
      </c>
    </row>
    <row r="948" spans="1:5" ht="12.75">
      <c r="A948" s="35" t="s">
        <v>55</v>
      </c>
      <c r="E948" s="39" t="s">
        <v>801</v>
      </c>
    </row>
    <row r="949" spans="1:5" ht="12.75">
      <c r="A949" s="35" t="s">
        <v>56</v>
      </c>
      <c r="E949" s="40" t="s">
        <v>802</v>
      </c>
    </row>
    <row r="950" spans="1:5" ht="12.75">
      <c r="A950" t="s">
        <v>58</v>
      </c>
      <c r="E950" s="39" t="s">
        <v>59</v>
      </c>
    </row>
    <row r="951" spans="1:16" ht="12.75">
      <c r="A951" t="s">
        <v>50</v>
      </c>
      <c s="34" t="s">
        <v>803</v>
      </c>
      <c s="34" t="s">
        <v>804</v>
      </c>
      <c s="35" t="s">
        <v>5</v>
      </c>
      <c s="6" t="s">
        <v>805</v>
      </c>
      <c s="36" t="s">
        <v>93</v>
      </c>
      <c s="37">
        <v>1</v>
      </c>
      <c s="36">
        <v>0</v>
      </c>
      <c s="36">
        <f>ROUND(G951*H951,6)</f>
      </c>
      <c r="L951" s="38">
        <v>0</v>
      </c>
      <c s="32">
        <f>ROUND(ROUND(L951,2)*ROUND(G951,3),2)</f>
      </c>
      <c s="36" t="s">
        <v>54</v>
      </c>
      <c>
        <f>(M951*21)/100</f>
      </c>
      <c t="s">
        <v>28</v>
      </c>
    </row>
    <row r="952" spans="1:5" ht="12.75">
      <c r="A952" s="35" t="s">
        <v>55</v>
      </c>
      <c r="E952" s="39" t="s">
        <v>805</v>
      </c>
    </row>
    <row r="953" spans="1:5" ht="12.75">
      <c r="A953" s="35" t="s">
        <v>56</v>
      </c>
      <c r="E953" s="40" t="s">
        <v>615</v>
      </c>
    </row>
    <row r="954" spans="1:5" ht="12.75">
      <c r="A954" t="s">
        <v>58</v>
      </c>
      <c r="E954" s="39" t="s">
        <v>59</v>
      </c>
    </row>
    <row r="955" spans="1:16" ht="12.75">
      <c r="A955" t="s">
        <v>50</v>
      </c>
      <c s="34" t="s">
        <v>806</v>
      </c>
      <c s="34" t="s">
        <v>807</v>
      </c>
      <c s="35" t="s">
        <v>5</v>
      </c>
      <c s="6" t="s">
        <v>808</v>
      </c>
      <c s="36" t="s">
        <v>93</v>
      </c>
      <c s="37">
        <v>2</v>
      </c>
      <c s="36">
        <v>0</v>
      </c>
      <c s="36">
        <f>ROUND(G955*H955,6)</f>
      </c>
      <c r="L955" s="38">
        <v>0</v>
      </c>
      <c s="32">
        <f>ROUND(ROUND(L955,2)*ROUND(G955,3),2)</f>
      </c>
      <c s="36" t="s">
        <v>54</v>
      </c>
      <c>
        <f>(M955*21)/100</f>
      </c>
      <c t="s">
        <v>28</v>
      </c>
    </row>
    <row r="956" spans="1:5" ht="12.75">
      <c r="A956" s="35" t="s">
        <v>55</v>
      </c>
      <c r="E956" s="39" t="s">
        <v>808</v>
      </c>
    </row>
    <row r="957" spans="1:5" ht="12.75">
      <c r="A957" s="35" t="s">
        <v>56</v>
      </c>
      <c r="E957" s="40" t="s">
        <v>611</v>
      </c>
    </row>
    <row r="958" spans="1:5" ht="12.75">
      <c r="A958" t="s">
        <v>58</v>
      </c>
      <c r="E958" s="39" t="s">
        <v>59</v>
      </c>
    </row>
    <row r="959" spans="1:16" ht="12.75">
      <c r="A959" t="s">
        <v>50</v>
      </c>
      <c s="34" t="s">
        <v>809</v>
      </c>
      <c s="34" t="s">
        <v>810</v>
      </c>
      <c s="35" t="s">
        <v>5</v>
      </c>
      <c s="6" t="s">
        <v>811</v>
      </c>
      <c s="36" t="s">
        <v>93</v>
      </c>
      <c s="37">
        <v>1</v>
      </c>
      <c s="36">
        <v>0</v>
      </c>
      <c s="36">
        <f>ROUND(G959*H959,6)</f>
      </c>
      <c r="L959" s="38">
        <v>0</v>
      </c>
      <c s="32">
        <f>ROUND(ROUND(L959,2)*ROUND(G959,3),2)</f>
      </c>
      <c s="36" t="s">
        <v>54</v>
      </c>
      <c>
        <f>(M959*21)/100</f>
      </c>
      <c t="s">
        <v>28</v>
      </c>
    </row>
    <row r="960" spans="1:5" ht="12.75">
      <c r="A960" s="35" t="s">
        <v>55</v>
      </c>
      <c r="E960" s="39" t="s">
        <v>811</v>
      </c>
    </row>
    <row r="961" spans="1:5" ht="12.75">
      <c r="A961" s="35" t="s">
        <v>56</v>
      </c>
      <c r="E961" s="40" t="s">
        <v>615</v>
      </c>
    </row>
    <row r="962" spans="1:5" ht="12.75">
      <c r="A962" t="s">
        <v>58</v>
      </c>
      <c r="E962" s="39" t="s">
        <v>59</v>
      </c>
    </row>
    <row r="963" spans="1:16" ht="12.75">
      <c r="A963" t="s">
        <v>50</v>
      </c>
      <c s="34" t="s">
        <v>812</v>
      </c>
      <c s="34" t="s">
        <v>310</v>
      </c>
      <c s="35" t="s">
        <v>5</v>
      </c>
      <c s="6" t="s">
        <v>311</v>
      </c>
      <c s="36" t="s">
        <v>312</v>
      </c>
      <c s="37">
        <v>240</v>
      </c>
      <c s="36">
        <v>0</v>
      </c>
      <c s="36">
        <f>ROUND(G963*H963,6)</f>
      </c>
      <c r="L963" s="38">
        <v>0</v>
      </c>
      <c s="32">
        <f>ROUND(ROUND(L963,2)*ROUND(G963,3),2)</f>
      </c>
      <c s="36" t="s">
        <v>54</v>
      </c>
      <c>
        <f>(M963*21)/100</f>
      </c>
      <c t="s">
        <v>28</v>
      </c>
    </row>
    <row r="964" spans="1:5" ht="12.75">
      <c r="A964" s="35" t="s">
        <v>55</v>
      </c>
      <c r="E964" s="39" t="s">
        <v>311</v>
      </c>
    </row>
    <row r="965" spans="1:5" ht="12.75">
      <c r="A965" s="35" t="s">
        <v>56</v>
      </c>
      <c r="E965" s="40" t="s">
        <v>313</v>
      </c>
    </row>
    <row r="966" spans="1:5" ht="12.75">
      <c r="A966" t="s">
        <v>58</v>
      </c>
      <c r="E966" s="39" t="s">
        <v>59</v>
      </c>
    </row>
    <row r="967" spans="1:16" ht="12.75">
      <c r="A967" t="s">
        <v>50</v>
      </c>
      <c s="34" t="s">
        <v>813</v>
      </c>
      <c s="34" t="s">
        <v>315</v>
      </c>
      <c s="35" t="s">
        <v>5</v>
      </c>
      <c s="6" t="s">
        <v>316</v>
      </c>
      <c s="36" t="s">
        <v>312</v>
      </c>
      <c s="37">
        <v>8</v>
      </c>
      <c s="36">
        <v>0</v>
      </c>
      <c s="36">
        <f>ROUND(G967*H967,6)</f>
      </c>
      <c r="L967" s="38">
        <v>0</v>
      </c>
      <c s="32">
        <f>ROUND(ROUND(L967,2)*ROUND(G967,3),2)</f>
      </c>
      <c s="36" t="s">
        <v>54</v>
      </c>
      <c>
        <f>(M967*21)/100</f>
      </c>
      <c t="s">
        <v>28</v>
      </c>
    </row>
    <row r="968" spans="1:5" ht="12.75">
      <c r="A968" s="35" t="s">
        <v>55</v>
      </c>
      <c r="E968" s="39" t="s">
        <v>316</v>
      </c>
    </row>
    <row r="969" spans="1:5" ht="12.75">
      <c r="A969" s="35" t="s">
        <v>56</v>
      </c>
      <c r="E969" s="40" t="s">
        <v>814</v>
      </c>
    </row>
    <row r="970" spans="1:5" ht="12.75">
      <c r="A970" t="s">
        <v>58</v>
      </c>
      <c r="E970" s="39" t="s">
        <v>59</v>
      </c>
    </row>
    <row r="971" spans="1:16" ht="12.75">
      <c r="A971" t="s">
        <v>50</v>
      </c>
      <c s="34" t="s">
        <v>815</v>
      </c>
      <c s="34" t="s">
        <v>319</v>
      </c>
      <c s="35" t="s">
        <v>5</v>
      </c>
      <c s="6" t="s">
        <v>320</v>
      </c>
      <c s="36" t="s">
        <v>93</v>
      </c>
      <c s="37">
        <v>18</v>
      </c>
      <c s="36">
        <v>0</v>
      </c>
      <c s="36">
        <f>ROUND(G971*H971,6)</f>
      </c>
      <c r="L971" s="38">
        <v>0</v>
      </c>
      <c s="32">
        <f>ROUND(ROUND(L971,2)*ROUND(G971,3),2)</f>
      </c>
      <c s="36" t="s">
        <v>54</v>
      </c>
      <c>
        <f>(M971*21)/100</f>
      </c>
      <c t="s">
        <v>28</v>
      </c>
    </row>
    <row r="972" spans="1:5" ht="12.75">
      <c r="A972" s="35" t="s">
        <v>55</v>
      </c>
      <c r="E972" s="39" t="s">
        <v>320</v>
      </c>
    </row>
    <row r="973" spans="1:5" ht="12.75">
      <c r="A973" s="35" t="s">
        <v>56</v>
      </c>
      <c r="E973" s="40" t="s">
        <v>816</v>
      </c>
    </row>
    <row r="974" spans="1:5" ht="12.75">
      <c r="A974" t="s">
        <v>58</v>
      </c>
      <c r="E974" s="39" t="s">
        <v>59</v>
      </c>
    </row>
    <row r="975" spans="1:16" ht="12.75">
      <c r="A975" t="s">
        <v>50</v>
      </c>
      <c s="34" t="s">
        <v>817</v>
      </c>
      <c s="34" t="s">
        <v>323</v>
      </c>
      <c s="35" t="s">
        <v>5</v>
      </c>
      <c s="6" t="s">
        <v>324</v>
      </c>
      <c s="36" t="s">
        <v>93</v>
      </c>
      <c s="37">
        <v>16</v>
      </c>
      <c s="36">
        <v>0</v>
      </c>
      <c s="36">
        <f>ROUND(G975*H975,6)</f>
      </c>
      <c r="L975" s="38">
        <v>0</v>
      </c>
      <c s="32">
        <f>ROUND(ROUND(L975,2)*ROUND(G975,3),2)</f>
      </c>
      <c s="36" t="s">
        <v>54</v>
      </c>
      <c>
        <f>(M975*21)/100</f>
      </c>
      <c t="s">
        <v>28</v>
      </c>
    </row>
    <row r="976" spans="1:5" ht="12.75">
      <c r="A976" s="35" t="s">
        <v>55</v>
      </c>
      <c r="E976" s="39" t="s">
        <v>324</v>
      </c>
    </row>
    <row r="977" spans="1:5" ht="12.75">
      <c r="A977" s="35" t="s">
        <v>56</v>
      </c>
      <c r="E977" s="40" t="s">
        <v>818</v>
      </c>
    </row>
    <row r="978" spans="1:5" ht="12.75">
      <c r="A978" t="s">
        <v>58</v>
      </c>
      <c r="E978" s="39" t="s">
        <v>59</v>
      </c>
    </row>
    <row r="979" spans="1:16" ht="12.75">
      <c r="A979" t="s">
        <v>50</v>
      </c>
      <c s="34" t="s">
        <v>819</v>
      </c>
      <c s="34" t="s">
        <v>331</v>
      </c>
      <c s="35" t="s">
        <v>5</v>
      </c>
      <c s="6" t="s">
        <v>332</v>
      </c>
      <c s="36" t="s">
        <v>312</v>
      </c>
      <c s="37">
        <v>180</v>
      </c>
      <c s="36">
        <v>0</v>
      </c>
      <c s="36">
        <f>ROUND(G979*H979,6)</f>
      </c>
      <c r="L979" s="38">
        <v>0</v>
      </c>
      <c s="32">
        <f>ROUND(ROUND(L979,2)*ROUND(G979,3),2)</f>
      </c>
      <c s="36" t="s">
        <v>54</v>
      </c>
      <c>
        <f>(M979*21)/100</f>
      </c>
      <c t="s">
        <v>28</v>
      </c>
    </row>
    <row r="980" spans="1:5" ht="12.75">
      <c r="A980" s="35" t="s">
        <v>55</v>
      </c>
      <c r="E980" s="39" t="s">
        <v>332</v>
      </c>
    </row>
    <row r="981" spans="1:5" ht="12.75">
      <c r="A981" s="35" t="s">
        <v>56</v>
      </c>
      <c r="E981" s="40" t="s">
        <v>333</v>
      </c>
    </row>
    <row r="982" spans="1:5" ht="12.75">
      <c r="A982" t="s">
        <v>58</v>
      </c>
      <c r="E98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COUNTIFS(L8:L86,"=0",A8:A86,"P")+COUNTIFS(L8:L86,"",A8:A86,"P")+SUM(Q8:Q86)</f>
      </c>
    </row>
    <row r="8" spans="1:13" ht="12.75">
      <c r="A8" t="s">
        <v>45</v>
      </c>
      <c r="C8" s="28" t="s">
        <v>822</v>
      </c>
      <c r="E8" s="30" t="s">
        <v>821</v>
      </c>
      <c r="J8" s="29">
        <f>0+J9</f>
      </c>
      <c s="29">
        <f>0+K9</f>
      </c>
      <c s="29">
        <f>0+L9</f>
      </c>
      <c s="29">
        <f>0+M9</f>
      </c>
    </row>
    <row r="9" spans="1:13" ht="12.75">
      <c r="A9" t="s">
        <v>47</v>
      </c>
      <c r="C9" s="31" t="s">
        <v>48</v>
      </c>
      <c r="E9" s="33" t="s">
        <v>49</v>
      </c>
      <c r="J9" s="32">
        <f>0</f>
      </c>
      <c s="32">
        <f>0</f>
      </c>
      <c s="32">
        <f>0+L10+L14+L18+L22+L26+L30+L34+L38+L42+L46+L50+L54+L58+L62+L66+L70+L74+L78+L82+L86</f>
      </c>
      <c s="32">
        <f>0+M10+M14+M18+M22+M26+M30+M34+M38+M42+M46+M50+M54+M58+M62+M66+M70+M74+M78+M82+M86</f>
      </c>
    </row>
    <row r="10" spans="1:16" ht="12.75">
      <c r="A10" t="s">
        <v>50</v>
      </c>
      <c s="34" t="s">
        <v>48</v>
      </c>
      <c s="34" t="s">
        <v>107</v>
      </c>
      <c s="35" t="s">
        <v>5</v>
      </c>
      <c s="6" t="s">
        <v>108</v>
      </c>
      <c s="36" t="s">
        <v>70</v>
      </c>
      <c s="37">
        <v>45</v>
      </c>
      <c s="36">
        <v>0</v>
      </c>
      <c s="36">
        <f>ROUND(G10*H10,6)</f>
      </c>
      <c r="L10" s="38">
        <v>0</v>
      </c>
      <c s="32">
        <f>ROUND(ROUND(L10,2)*ROUND(G10,3),2)</f>
      </c>
      <c s="36" t="s">
        <v>54</v>
      </c>
      <c>
        <f>(M10*21)/100</f>
      </c>
      <c t="s">
        <v>28</v>
      </c>
    </row>
    <row r="11" spans="1:5" ht="12.75">
      <c r="A11" s="35" t="s">
        <v>55</v>
      </c>
      <c r="E11" s="39" t="s">
        <v>108</v>
      </c>
    </row>
    <row r="12" spans="1:5" ht="12.75">
      <c r="A12" s="35" t="s">
        <v>56</v>
      </c>
      <c r="E12" s="40" t="s">
        <v>823</v>
      </c>
    </row>
    <row r="13" spans="1:5" ht="12.75">
      <c r="A13" t="s">
        <v>58</v>
      </c>
      <c r="E13" s="39" t="s">
        <v>59</v>
      </c>
    </row>
    <row r="14" spans="1:16" ht="12.75">
      <c r="A14" t="s">
        <v>50</v>
      </c>
      <c s="34" t="s">
        <v>28</v>
      </c>
      <c s="34" t="s">
        <v>111</v>
      </c>
      <c s="35" t="s">
        <v>5</v>
      </c>
      <c s="6" t="s">
        <v>112</v>
      </c>
      <c s="36" t="s">
        <v>93</v>
      </c>
      <c s="37">
        <v>2</v>
      </c>
      <c s="36">
        <v>0</v>
      </c>
      <c s="36">
        <f>ROUND(G14*H14,6)</f>
      </c>
      <c r="L14" s="38">
        <v>0</v>
      </c>
      <c s="32">
        <f>ROUND(ROUND(L14,2)*ROUND(G14,3),2)</f>
      </c>
      <c s="36" t="s">
        <v>54</v>
      </c>
      <c>
        <f>(M14*21)/100</f>
      </c>
      <c t="s">
        <v>28</v>
      </c>
    </row>
    <row r="15" spans="1:5" ht="12.75">
      <c r="A15" s="35" t="s">
        <v>55</v>
      </c>
      <c r="E15" s="39" t="s">
        <v>112</v>
      </c>
    </row>
    <row r="16" spans="1:5" ht="12.75">
      <c r="A16" s="35" t="s">
        <v>56</v>
      </c>
      <c r="E16" s="40" t="s">
        <v>824</v>
      </c>
    </row>
    <row r="17" spans="1:5" ht="12.75">
      <c r="A17" t="s">
        <v>58</v>
      </c>
      <c r="E17" s="39" t="s">
        <v>59</v>
      </c>
    </row>
    <row r="18" spans="1:16" ht="12.75">
      <c r="A18" t="s">
        <v>50</v>
      </c>
      <c s="34" t="s">
        <v>26</v>
      </c>
      <c s="34" t="s">
        <v>167</v>
      </c>
      <c s="35" t="s">
        <v>5</v>
      </c>
      <c s="6" t="s">
        <v>168</v>
      </c>
      <c s="36" t="s">
        <v>70</v>
      </c>
      <c s="37">
        <v>20</v>
      </c>
      <c s="36">
        <v>0</v>
      </c>
      <c s="36">
        <f>ROUND(G18*H18,6)</f>
      </c>
      <c r="L18" s="38">
        <v>0</v>
      </c>
      <c s="32">
        <f>ROUND(ROUND(L18,2)*ROUND(G18,3),2)</f>
      </c>
      <c s="36" t="s">
        <v>54</v>
      </c>
      <c>
        <f>(M18*21)/100</f>
      </c>
      <c t="s">
        <v>28</v>
      </c>
    </row>
    <row r="19" spans="1:5" ht="12.75">
      <c r="A19" s="35" t="s">
        <v>55</v>
      </c>
      <c r="E19" s="39" t="s">
        <v>168</v>
      </c>
    </row>
    <row r="20" spans="1:5" ht="12.75">
      <c r="A20" s="35" t="s">
        <v>56</v>
      </c>
      <c r="E20" s="40" t="s">
        <v>825</v>
      </c>
    </row>
    <row r="21" spans="1:5" ht="12.75">
      <c r="A21" t="s">
        <v>58</v>
      </c>
      <c r="E21" s="39" t="s">
        <v>59</v>
      </c>
    </row>
    <row r="22" spans="1:16" ht="12.75">
      <c r="A22" t="s">
        <v>50</v>
      </c>
      <c s="34" t="s">
        <v>67</v>
      </c>
      <c s="34" t="s">
        <v>171</v>
      </c>
      <c s="35" t="s">
        <v>5</v>
      </c>
      <c s="6" t="s">
        <v>172</v>
      </c>
      <c s="36" t="s">
        <v>70</v>
      </c>
      <c s="37">
        <v>20</v>
      </c>
      <c s="36">
        <v>0</v>
      </c>
      <c s="36">
        <f>ROUND(G22*H22,6)</f>
      </c>
      <c r="L22" s="38">
        <v>0</v>
      </c>
      <c s="32">
        <f>ROUND(ROUND(L22,2)*ROUND(G22,3),2)</f>
      </c>
      <c s="36" t="s">
        <v>54</v>
      </c>
      <c>
        <f>(M22*21)/100</f>
      </c>
      <c t="s">
        <v>28</v>
      </c>
    </row>
    <row r="23" spans="1:5" ht="12.75">
      <c r="A23" s="35" t="s">
        <v>55</v>
      </c>
      <c r="E23" s="39" t="s">
        <v>172</v>
      </c>
    </row>
    <row r="24" spans="1:5" ht="12.75">
      <c r="A24" s="35" t="s">
        <v>56</v>
      </c>
      <c r="E24" s="40" t="s">
        <v>825</v>
      </c>
    </row>
    <row r="25" spans="1:5" ht="12.75">
      <c r="A25" t="s">
        <v>58</v>
      </c>
      <c r="E25" s="39" t="s">
        <v>59</v>
      </c>
    </row>
    <row r="26" spans="1:16" ht="12.75">
      <c r="A26" t="s">
        <v>50</v>
      </c>
      <c s="34" t="s">
        <v>72</v>
      </c>
      <c s="34" t="s">
        <v>174</v>
      </c>
      <c s="35" t="s">
        <v>5</v>
      </c>
      <c s="6" t="s">
        <v>175</v>
      </c>
      <c s="36" t="s">
        <v>70</v>
      </c>
      <c s="37">
        <v>20</v>
      </c>
      <c s="36">
        <v>0</v>
      </c>
      <c s="36">
        <f>ROUND(G26*H26,6)</f>
      </c>
      <c r="L26" s="38">
        <v>0</v>
      </c>
      <c s="32">
        <f>ROUND(ROUND(L26,2)*ROUND(G26,3),2)</f>
      </c>
      <c s="36" t="s">
        <v>54</v>
      </c>
      <c>
        <f>(M26*21)/100</f>
      </c>
      <c t="s">
        <v>28</v>
      </c>
    </row>
    <row r="27" spans="1:5" ht="12.75">
      <c r="A27" s="35" t="s">
        <v>55</v>
      </c>
      <c r="E27" s="39" t="s">
        <v>175</v>
      </c>
    </row>
    <row r="28" spans="1:5" ht="12.75">
      <c r="A28" s="35" t="s">
        <v>56</v>
      </c>
      <c r="E28" s="40" t="s">
        <v>825</v>
      </c>
    </row>
    <row r="29" spans="1:5" ht="12.75">
      <c r="A29" t="s">
        <v>58</v>
      </c>
      <c r="E29" s="39" t="s">
        <v>59</v>
      </c>
    </row>
    <row r="30" spans="1:16" ht="12.75">
      <c r="A30" t="s">
        <v>50</v>
      </c>
      <c s="34" t="s">
        <v>27</v>
      </c>
      <c s="34" t="s">
        <v>826</v>
      </c>
      <c s="35" t="s">
        <v>5</v>
      </c>
      <c s="6" t="s">
        <v>827</v>
      </c>
      <c s="36" t="s">
        <v>93</v>
      </c>
      <c s="37">
        <v>1</v>
      </c>
      <c s="36">
        <v>0</v>
      </c>
      <c s="36">
        <f>ROUND(G30*H30,6)</f>
      </c>
      <c r="L30" s="38">
        <v>0</v>
      </c>
      <c s="32">
        <f>ROUND(ROUND(L30,2)*ROUND(G30,3),2)</f>
      </c>
      <c s="36" t="s">
        <v>54</v>
      </c>
      <c>
        <f>(M30*21)/100</f>
      </c>
      <c t="s">
        <v>28</v>
      </c>
    </row>
    <row r="31" spans="1:5" ht="12.75">
      <c r="A31" s="35" t="s">
        <v>55</v>
      </c>
      <c r="E31" s="39" t="s">
        <v>827</v>
      </c>
    </row>
    <row r="32" spans="1:5" ht="12.75">
      <c r="A32" s="35" t="s">
        <v>56</v>
      </c>
      <c r="E32" s="40" t="s">
        <v>828</v>
      </c>
    </row>
    <row r="33" spans="1:5" ht="12.75">
      <c r="A33" t="s">
        <v>58</v>
      </c>
      <c r="E33" s="39" t="s">
        <v>59</v>
      </c>
    </row>
    <row r="34" spans="1:16" ht="25.5">
      <c r="A34" t="s">
        <v>50</v>
      </c>
      <c s="34" t="s">
        <v>78</v>
      </c>
      <c s="34" t="s">
        <v>189</v>
      </c>
      <c s="35" t="s">
        <v>5</v>
      </c>
      <c s="6" t="s">
        <v>190</v>
      </c>
      <c s="36" t="s">
        <v>93</v>
      </c>
      <c s="37">
        <v>6</v>
      </c>
      <c s="36">
        <v>0</v>
      </c>
      <c s="36">
        <f>ROUND(G34*H34,6)</f>
      </c>
      <c r="L34" s="38">
        <v>0</v>
      </c>
      <c s="32">
        <f>ROUND(ROUND(L34,2)*ROUND(G34,3),2)</f>
      </c>
      <c s="36" t="s">
        <v>54</v>
      </c>
      <c>
        <f>(M34*21)/100</f>
      </c>
      <c t="s">
        <v>28</v>
      </c>
    </row>
    <row r="35" spans="1:5" ht="25.5">
      <c r="A35" s="35" t="s">
        <v>55</v>
      </c>
      <c r="E35" s="39" t="s">
        <v>190</v>
      </c>
    </row>
    <row r="36" spans="1:5" ht="12.75">
      <c r="A36" s="35" t="s">
        <v>56</v>
      </c>
      <c r="E36" s="40" t="s">
        <v>829</v>
      </c>
    </row>
    <row r="37" spans="1:5" ht="12.75">
      <c r="A37" t="s">
        <v>58</v>
      </c>
      <c r="E37" s="39" t="s">
        <v>59</v>
      </c>
    </row>
    <row r="38" spans="1:16" ht="25.5">
      <c r="A38" t="s">
        <v>50</v>
      </c>
      <c s="34" t="s">
        <v>82</v>
      </c>
      <c s="34" t="s">
        <v>431</v>
      </c>
      <c s="35" t="s">
        <v>5</v>
      </c>
      <c s="6" t="s">
        <v>432</v>
      </c>
      <c s="36" t="s">
        <v>195</v>
      </c>
      <c s="37">
        <v>3.5</v>
      </c>
      <c s="36">
        <v>0</v>
      </c>
      <c s="36">
        <f>ROUND(G38*H38,6)</f>
      </c>
      <c r="L38" s="38">
        <v>0</v>
      </c>
      <c s="32">
        <f>ROUND(ROUND(L38,2)*ROUND(G38,3),2)</f>
      </c>
      <c s="36" t="s">
        <v>54</v>
      </c>
      <c>
        <f>(M38*21)/100</f>
      </c>
      <c t="s">
        <v>28</v>
      </c>
    </row>
    <row r="39" spans="1:5" ht="25.5">
      <c r="A39" s="35" t="s">
        <v>55</v>
      </c>
      <c r="E39" s="39" t="s">
        <v>432</v>
      </c>
    </row>
    <row r="40" spans="1:5" ht="12.75">
      <c r="A40" s="35" t="s">
        <v>56</v>
      </c>
      <c r="E40" s="40" t="s">
        <v>830</v>
      </c>
    </row>
    <row r="41" spans="1:5" ht="12.75">
      <c r="A41" t="s">
        <v>58</v>
      </c>
      <c r="E41" s="39" t="s">
        <v>59</v>
      </c>
    </row>
    <row r="42" spans="1:16" ht="25.5">
      <c r="A42" t="s">
        <v>50</v>
      </c>
      <c s="34" t="s">
        <v>86</v>
      </c>
      <c s="34" t="s">
        <v>831</v>
      </c>
      <c s="35" t="s">
        <v>5</v>
      </c>
      <c s="6" t="s">
        <v>832</v>
      </c>
      <c s="36" t="s">
        <v>93</v>
      </c>
      <c s="37">
        <v>2</v>
      </c>
      <c s="36">
        <v>0</v>
      </c>
      <c s="36">
        <f>ROUND(G42*H42,6)</f>
      </c>
      <c r="L42" s="38">
        <v>0</v>
      </c>
      <c s="32">
        <f>ROUND(ROUND(L42,2)*ROUND(G42,3),2)</f>
      </c>
      <c s="36" t="s">
        <v>54</v>
      </c>
      <c>
        <f>(M42*21)/100</f>
      </c>
      <c t="s">
        <v>28</v>
      </c>
    </row>
    <row r="43" spans="1:5" ht="25.5">
      <c r="A43" s="35" t="s">
        <v>55</v>
      </c>
      <c r="E43" s="39" t="s">
        <v>832</v>
      </c>
    </row>
    <row r="44" spans="1:5" ht="12.75">
      <c r="A44" s="35" t="s">
        <v>56</v>
      </c>
      <c r="E44" s="40" t="s">
        <v>824</v>
      </c>
    </row>
    <row r="45" spans="1:5" ht="12.75">
      <c r="A45" t="s">
        <v>58</v>
      </c>
      <c r="E45" s="39" t="s">
        <v>59</v>
      </c>
    </row>
    <row r="46" spans="1:16" ht="25.5">
      <c r="A46" t="s">
        <v>50</v>
      </c>
      <c s="34" t="s">
        <v>90</v>
      </c>
      <c s="34" t="s">
        <v>833</v>
      </c>
      <c s="35" t="s">
        <v>5</v>
      </c>
      <c s="6" t="s">
        <v>834</v>
      </c>
      <c s="36" t="s">
        <v>93</v>
      </c>
      <c s="37">
        <v>2</v>
      </c>
      <c s="36">
        <v>0</v>
      </c>
      <c s="36">
        <f>ROUND(G46*H46,6)</f>
      </c>
      <c r="L46" s="38">
        <v>0</v>
      </c>
      <c s="32">
        <f>ROUND(ROUND(L46,2)*ROUND(G46,3),2)</f>
      </c>
      <c s="36" t="s">
        <v>54</v>
      </c>
      <c>
        <f>(M46*21)/100</f>
      </c>
      <c t="s">
        <v>28</v>
      </c>
    </row>
    <row r="47" spans="1:5" ht="25.5">
      <c r="A47" s="35" t="s">
        <v>55</v>
      </c>
      <c r="E47" s="39" t="s">
        <v>834</v>
      </c>
    </row>
    <row r="48" spans="1:5" ht="12.75">
      <c r="A48" s="35" t="s">
        <v>56</v>
      </c>
      <c r="E48" s="40" t="s">
        <v>824</v>
      </c>
    </row>
    <row r="49" spans="1:5" ht="12.75">
      <c r="A49" t="s">
        <v>58</v>
      </c>
      <c r="E49" s="39" t="s">
        <v>59</v>
      </c>
    </row>
    <row r="50" spans="1:16" ht="12.75">
      <c r="A50" t="s">
        <v>50</v>
      </c>
      <c s="34" t="s">
        <v>95</v>
      </c>
      <c s="34" t="s">
        <v>211</v>
      </c>
      <c s="35" t="s">
        <v>5</v>
      </c>
      <c s="6" t="s">
        <v>212</v>
      </c>
      <c s="36" t="s">
        <v>93</v>
      </c>
      <c s="37">
        <v>1</v>
      </c>
      <c s="36">
        <v>0</v>
      </c>
      <c s="36">
        <f>ROUND(G50*H50,6)</f>
      </c>
      <c r="L50" s="38">
        <v>0</v>
      </c>
      <c s="32">
        <f>ROUND(ROUND(L50,2)*ROUND(G50,3),2)</f>
      </c>
      <c s="36" t="s">
        <v>54</v>
      </c>
      <c>
        <f>(M50*21)/100</f>
      </c>
      <c t="s">
        <v>28</v>
      </c>
    </row>
    <row r="51" spans="1:5" ht="12.75">
      <c r="A51" s="35" t="s">
        <v>55</v>
      </c>
      <c r="E51" s="39" t="s">
        <v>212</v>
      </c>
    </row>
    <row r="52" spans="1:5" ht="12.75">
      <c r="A52" s="35" t="s">
        <v>56</v>
      </c>
      <c r="E52" s="40" t="s">
        <v>828</v>
      </c>
    </row>
    <row r="53" spans="1:5" ht="12.75">
      <c r="A53" t="s">
        <v>58</v>
      </c>
      <c r="E53" s="39" t="s">
        <v>59</v>
      </c>
    </row>
    <row r="54" spans="1:16" ht="12.75">
      <c r="A54" t="s">
        <v>50</v>
      </c>
      <c s="34" t="s">
        <v>99</v>
      </c>
      <c s="34" t="s">
        <v>291</v>
      </c>
      <c s="35" t="s">
        <v>5</v>
      </c>
      <c s="6" t="s">
        <v>292</v>
      </c>
      <c s="36" t="s">
        <v>93</v>
      </c>
      <c s="37">
        <v>2</v>
      </c>
      <c s="36">
        <v>0</v>
      </c>
      <c s="36">
        <f>ROUND(G54*H54,6)</f>
      </c>
      <c r="L54" s="38">
        <v>0</v>
      </c>
      <c s="32">
        <f>ROUND(ROUND(L54,2)*ROUND(G54,3),2)</f>
      </c>
      <c s="36" t="s">
        <v>54</v>
      </c>
      <c>
        <f>(M54*21)/100</f>
      </c>
      <c t="s">
        <v>28</v>
      </c>
    </row>
    <row r="55" spans="1:5" ht="12.75">
      <c r="A55" s="35" t="s">
        <v>55</v>
      </c>
      <c r="E55" s="39" t="s">
        <v>292</v>
      </c>
    </row>
    <row r="56" spans="1:5" ht="12.75">
      <c r="A56" s="35" t="s">
        <v>56</v>
      </c>
      <c r="E56" s="40" t="s">
        <v>516</v>
      </c>
    </row>
    <row r="57" spans="1:5" ht="12.75">
      <c r="A57" t="s">
        <v>58</v>
      </c>
      <c r="E57" s="39" t="s">
        <v>59</v>
      </c>
    </row>
    <row r="58" spans="1:16" ht="12.75">
      <c r="A58" t="s">
        <v>50</v>
      </c>
      <c s="34" t="s">
        <v>103</v>
      </c>
      <c s="34" t="s">
        <v>294</v>
      </c>
      <c s="35" t="s">
        <v>5</v>
      </c>
      <c s="6" t="s">
        <v>295</v>
      </c>
      <c s="36" t="s">
        <v>93</v>
      </c>
      <c s="37">
        <v>2</v>
      </c>
      <c s="36">
        <v>0</v>
      </c>
      <c s="36">
        <f>ROUND(G58*H58,6)</f>
      </c>
      <c r="L58" s="38">
        <v>0</v>
      </c>
      <c s="32">
        <f>ROUND(ROUND(L58,2)*ROUND(G58,3),2)</f>
      </c>
      <c s="36" t="s">
        <v>54</v>
      </c>
      <c>
        <f>(M58*21)/100</f>
      </c>
      <c t="s">
        <v>28</v>
      </c>
    </row>
    <row r="59" spans="1:5" ht="12.75">
      <c r="A59" s="35" t="s">
        <v>55</v>
      </c>
      <c r="E59" s="39" t="s">
        <v>295</v>
      </c>
    </row>
    <row r="60" spans="1:5" ht="12.75">
      <c r="A60" s="35" t="s">
        <v>56</v>
      </c>
      <c r="E60" s="40" t="s">
        <v>516</v>
      </c>
    </row>
    <row r="61" spans="1:5" ht="12.75">
      <c r="A61" t="s">
        <v>58</v>
      </c>
      <c r="E61" s="39" t="s">
        <v>59</v>
      </c>
    </row>
    <row r="62" spans="1:16" ht="12.75">
      <c r="A62" t="s">
        <v>50</v>
      </c>
      <c s="34" t="s">
        <v>106</v>
      </c>
      <c s="34" t="s">
        <v>297</v>
      </c>
      <c s="35" t="s">
        <v>5</v>
      </c>
      <c s="6" t="s">
        <v>298</v>
      </c>
      <c s="36" t="s">
        <v>93</v>
      </c>
      <c s="37">
        <v>2</v>
      </c>
      <c s="36">
        <v>0</v>
      </c>
      <c s="36">
        <f>ROUND(G62*H62,6)</f>
      </c>
      <c r="L62" s="38">
        <v>0</v>
      </c>
      <c s="32">
        <f>ROUND(ROUND(L62,2)*ROUND(G62,3),2)</f>
      </c>
      <c s="36" t="s">
        <v>54</v>
      </c>
      <c>
        <f>(M62*21)/100</f>
      </c>
      <c t="s">
        <v>28</v>
      </c>
    </row>
    <row r="63" spans="1:5" ht="12.75">
      <c r="A63" s="35" t="s">
        <v>55</v>
      </c>
      <c r="E63" s="39" t="s">
        <v>298</v>
      </c>
    </row>
    <row r="64" spans="1:5" ht="12.75">
      <c r="A64" s="35" t="s">
        <v>56</v>
      </c>
      <c r="E64" s="40" t="s">
        <v>516</v>
      </c>
    </row>
    <row r="65" spans="1:5" ht="12.75">
      <c r="A65" t="s">
        <v>58</v>
      </c>
      <c r="E65" s="39" t="s">
        <v>59</v>
      </c>
    </row>
    <row r="66" spans="1:16" ht="12.75">
      <c r="A66" t="s">
        <v>50</v>
      </c>
      <c s="34" t="s">
        <v>110</v>
      </c>
      <c s="34" t="s">
        <v>835</v>
      </c>
      <c s="35" t="s">
        <v>5</v>
      </c>
      <c s="6" t="s">
        <v>836</v>
      </c>
      <c s="36" t="s">
        <v>93</v>
      </c>
      <c s="37">
        <v>1</v>
      </c>
      <c s="36">
        <v>0</v>
      </c>
      <c s="36">
        <f>ROUND(G66*H66,6)</f>
      </c>
      <c r="L66" s="38">
        <v>0</v>
      </c>
      <c s="32">
        <f>ROUND(ROUND(L66,2)*ROUND(G66,3),2)</f>
      </c>
      <c s="36" t="s">
        <v>54</v>
      </c>
      <c>
        <f>(M66*21)/100</f>
      </c>
      <c t="s">
        <v>28</v>
      </c>
    </row>
    <row r="67" spans="1:5" ht="12.75">
      <c r="A67" s="35" t="s">
        <v>55</v>
      </c>
      <c r="E67" s="39" t="s">
        <v>836</v>
      </c>
    </row>
    <row r="68" spans="1:5" ht="12.75">
      <c r="A68" s="35" t="s">
        <v>56</v>
      </c>
      <c r="E68" s="40" t="s">
        <v>837</v>
      </c>
    </row>
    <row r="69" spans="1:5" ht="12.75">
      <c r="A69" t="s">
        <v>58</v>
      </c>
      <c r="E69" s="39" t="s">
        <v>59</v>
      </c>
    </row>
    <row r="70" spans="1:16" ht="12.75">
      <c r="A70" t="s">
        <v>50</v>
      </c>
      <c s="34" t="s">
        <v>114</v>
      </c>
      <c s="34" t="s">
        <v>838</v>
      </c>
      <c s="35" t="s">
        <v>5</v>
      </c>
      <c s="6" t="s">
        <v>839</v>
      </c>
      <c s="36" t="s">
        <v>93</v>
      </c>
      <c s="37">
        <v>1</v>
      </c>
      <c s="36">
        <v>0</v>
      </c>
      <c s="36">
        <f>ROUND(G70*H70,6)</f>
      </c>
      <c r="L70" s="38">
        <v>0</v>
      </c>
      <c s="32">
        <f>ROUND(ROUND(L70,2)*ROUND(G70,3),2)</f>
      </c>
      <c s="36" t="s">
        <v>54</v>
      </c>
      <c>
        <f>(M70*21)/100</f>
      </c>
      <c t="s">
        <v>28</v>
      </c>
    </row>
    <row r="71" spans="1:5" ht="12.75">
      <c r="A71" s="35" t="s">
        <v>55</v>
      </c>
      <c r="E71" s="39" t="s">
        <v>839</v>
      </c>
    </row>
    <row r="72" spans="1:5" ht="12.75">
      <c r="A72" s="35" t="s">
        <v>56</v>
      </c>
      <c r="E72" s="40" t="s">
        <v>837</v>
      </c>
    </row>
    <row r="73" spans="1:5" ht="12.75">
      <c r="A73" t="s">
        <v>58</v>
      </c>
      <c r="E73" s="39" t="s">
        <v>59</v>
      </c>
    </row>
    <row r="74" spans="1:16" ht="12.75">
      <c r="A74" t="s">
        <v>50</v>
      </c>
      <c s="34" t="s">
        <v>118</v>
      </c>
      <c s="34" t="s">
        <v>840</v>
      </c>
      <c s="35" t="s">
        <v>5</v>
      </c>
      <c s="6" t="s">
        <v>841</v>
      </c>
      <c s="36" t="s">
        <v>93</v>
      </c>
      <c s="37">
        <v>1</v>
      </c>
      <c s="36">
        <v>0</v>
      </c>
      <c s="36">
        <f>ROUND(G74*H74,6)</f>
      </c>
      <c r="L74" s="38">
        <v>0</v>
      </c>
      <c s="32">
        <f>ROUND(ROUND(L74,2)*ROUND(G74,3),2)</f>
      </c>
      <c s="36" t="s">
        <v>54</v>
      </c>
      <c>
        <f>(M74*21)/100</f>
      </c>
      <c t="s">
        <v>28</v>
      </c>
    </row>
    <row r="75" spans="1:5" ht="12.75">
      <c r="A75" s="35" t="s">
        <v>55</v>
      </c>
      <c r="E75" s="39" t="s">
        <v>841</v>
      </c>
    </row>
    <row r="76" spans="1:5" ht="12.75">
      <c r="A76" s="35" t="s">
        <v>56</v>
      </c>
      <c r="E76" s="40" t="s">
        <v>837</v>
      </c>
    </row>
    <row r="77" spans="1:5" ht="12.75">
      <c r="A77" t="s">
        <v>58</v>
      </c>
      <c r="E77" s="39" t="s">
        <v>59</v>
      </c>
    </row>
    <row r="78" spans="1:16" ht="12.75">
      <c r="A78" t="s">
        <v>50</v>
      </c>
      <c s="34" t="s">
        <v>122</v>
      </c>
      <c s="34" t="s">
        <v>310</v>
      </c>
      <c s="35" t="s">
        <v>5</v>
      </c>
      <c s="6" t="s">
        <v>311</v>
      </c>
      <c s="36" t="s">
        <v>312</v>
      </c>
      <c s="37">
        <v>120</v>
      </c>
      <c s="36">
        <v>0</v>
      </c>
      <c s="36">
        <f>ROUND(G78*H78,6)</f>
      </c>
      <c r="L78" s="38">
        <v>0</v>
      </c>
      <c s="32">
        <f>ROUND(ROUND(L78,2)*ROUND(G78,3),2)</f>
      </c>
      <c s="36" t="s">
        <v>54</v>
      </c>
      <c>
        <f>(M78*21)/100</f>
      </c>
      <c t="s">
        <v>28</v>
      </c>
    </row>
    <row r="79" spans="1:5" ht="12.75">
      <c r="A79" s="35" t="s">
        <v>55</v>
      </c>
      <c r="E79" s="39" t="s">
        <v>311</v>
      </c>
    </row>
    <row r="80" spans="1:5" ht="12.75">
      <c r="A80" s="35" t="s">
        <v>56</v>
      </c>
      <c r="E80" s="40" t="s">
        <v>842</v>
      </c>
    </row>
    <row r="81" spans="1:5" ht="12.75">
      <c r="A81" t="s">
        <v>58</v>
      </c>
      <c r="E81" s="39" t="s">
        <v>59</v>
      </c>
    </row>
    <row r="82" spans="1:16" ht="12.75">
      <c r="A82" t="s">
        <v>50</v>
      </c>
      <c s="34" t="s">
        <v>127</v>
      </c>
      <c s="34" t="s">
        <v>315</v>
      </c>
      <c s="35" t="s">
        <v>5</v>
      </c>
      <c s="6" t="s">
        <v>316</v>
      </c>
      <c s="36" t="s">
        <v>312</v>
      </c>
      <c s="37">
        <v>8</v>
      </c>
      <c s="36">
        <v>0</v>
      </c>
      <c s="36">
        <f>ROUND(G82*H82,6)</f>
      </c>
      <c r="L82" s="38">
        <v>0</v>
      </c>
      <c s="32">
        <f>ROUND(ROUND(L82,2)*ROUND(G82,3),2)</f>
      </c>
      <c s="36" t="s">
        <v>54</v>
      </c>
      <c>
        <f>(M82*21)/100</f>
      </c>
      <c t="s">
        <v>28</v>
      </c>
    </row>
    <row r="83" spans="1:5" ht="12.75">
      <c r="A83" s="35" t="s">
        <v>55</v>
      </c>
      <c r="E83" s="39" t="s">
        <v>316</v>
      </c>
    </row>
    <row r="84" spans="1:5" ht="12.75">
      <c r="A84" s="35" t="s">
        <v>56</v>
      </c>
      <c r="E84" s="40" t="s">
        <v>814</v>
      </c>
    </row>
    <row r="85" spans="1:5" ht="12.75">
      <c r="A85" t="s">
        <v>58</v>
      </c>
      <c r="E85" s="39" t="s">
        <v>59</v>
      </c>
    </row>
    <row r="86" spans="1:16" ht="12.75">
      <c r="A86" t="s">
        <v>50</v>
      </c>
      <c s="34" t="s">
        <v>131</v>
      </c>
      <c s="34" t="s">
        <v>331</v>
      </c>
      <c s="35" t="s">
        <v>5</v>
      </c>
      <c s="6" t="s">
        <v>332</v>
      </c>
      <c s="36" t="s">
        <v>312</v>
      </c>
      <c s="37">
        <v>40</v>
      </c>
      <c s="36">
        <v>0</v>
      </c>
      <c s="36">
        <f>ROUND(G86*H86,6)</f>
      </c>
      <c r="L86" s="38">
        <v>0</v>
      </c>
      <c s="32">
        <f>ROUND(ROUND(L86,2)*ROUND(G86,3),2)</f>
      </c>
      <c s="36" t="s">
        <v>54</v>
      </c>
      <c>
        <f>(M86*21)/100</f>
      </c>
      <c t="s">
        <v>28</v>
      </c>
    </row>
    <row r="87" spans="1:5" ht="12.75">
      <c r="A87" s="35" t="s">
        <v>55</v>
      </c>
      <c r="E87" s="39" t="s">
        <v>332</v>
      </c>
    </row>
    <row r="88" spans="1:5" ht="12.75">
      <c r="A88" s="35" t="s">
        <v>56</v>
      </c>
      <c r="E88" s="40" t="s">
        <v>843</v>
      </c>
    </row>
    <row r="89" spans="1:5" ht="12.75">
      <c r="A89" t="s">
        <v>58</v>
      </c>
      <c r="E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COUNTIFS(L8:L211,"=0",A8:A211,"P")+COUNTIFS(L8:L211,"",A8:A211,"P")+SUM(Q8:Q211)</f>
      </c>
    </row>
    <row r="8" spans="1:13" ht="12.75">
      <c r="A8" t="s">
        <v>45</v>
      </c>
      <c r="C8" s="28" t="s">
        <v>848</v>
      </c>
      <c r="E8" s="30" t="s">
        <v>847</v>
      </c>
      <c r="J8" s="29">
        <f>0+J9+J34+J39+J44+J53+J58+J63+J76+J113+J126</f>
      </c>
      <c s="29">
        <f>0+K9+K34+K39+K44+K53+K58+K63+K76+K113+K126</f>
      </c>
      <c s="29">
        <f>0+L9+L34+L39+L44+L53+L58+L63+L76+L113+L126</f>
      </c>
      <c s="29">
        <f>0+M9+M34+M39+M44+M53+M58+M63+M76+M113+M126</f>
      </c>
    </row>
    <row r="9" spans="1:13" ht="12.75">
      <c r="A9" t="s">
        <v>47</v>
      </c>
      <c r="C9" s="31" t="s">
        <v>849</v>
      </c>
      <c r="E9" s="33" t="s">
        <v>850</v>
      </c>
      <c r="J9" s="32">
        <f>0</f>
      </c>
      <c s="32">
        <f>0</f>
      </c>
      <c s="32">
        <f>0+L10+L14+L18+L22+L26+L30</f>
      </c>
      <c s="32">
        <f>0+M10+M14+M18+M22+M26+M30</f>
      </c>
    </row>
    <row r="10" spans="1:16" ht="25.5">
      <c r="A10" t="s">
        <v>50</v>
      </c>
      <c s="34" t="s">
        <v>48</v>
      </c>
      <c s="34" t="s">
        <v>851</v>
      </c>
      <c s="35" t="s">
        <v>5</v>
      </c>
      <c s="6" t="s">
        <v>852</v>
      </c>
      <c s="36" t="s">
        <v>853</v>
      </c>
      <c s="37">
        <v>8.55</v>
      </c>
      <c s="36">
        <v>0</v>
      </c>
      <c s="36">
        <f>ROUND(G10*H10,6)</f>
      </c>
      <c r="L10" s="38">
        <v>0</v>
      </c>
      <c s="32">
        <f>ROUND(ROUND(L10,2)*ROUND(G10,3),2)</f>
      </c>
      <c s="36" t="s">
        <v>54</v>
      </c>
      <c>
        <f>(M10*21)/100</f>
      </c>
      <c t="s">
        <v>28</v>
      </c>
    </row>
    <row r="11" spans="1:5" ht="25.5">
      <c r="A11" s="35" t="s">
        <v>55</v>
      </c>
      <c r="E11" s="39" t="s">
        <v>852</v>
      </c>
    </row>
    <row r="12" spans="1:5" ht="12.75">
      <c r="A12" s="35" t="s">
        <v>56</v>
      </c>
      <c r="E12" s="40" t="s">
        <v>854</v>
      </c>
    </row>
    <row r="13" spans="1:5" ht="12.75">
      <c r="A13" t="s">
        <v>58</v>
      </c>
      <c r="E13" s="39" t="s">
        <v>59</v>
      </c>
    </row>
    <row r="14" spans="1:16" ht="25.5">
      <c r="A14" t="s">
        <v>50</v>
      </c>
      <c s="34" t="s">
        <v>28</v>
      </c>
      <c s="34" t="s">
        <v>855</v>
      </c>
      <c s="35" t="s">
        <v>5</v>
      </c>
      <c s="6" t="s">
        <v>856</v>
      </c>
      <c s="36" t="s">
        <v>853</v>
      </c>
      <c s="37">
        <v>0.45</v>
      </c>
      <c s="36">
        <v>0</v>
      </c>
      <c s="36">
        <f>ROUND(G14*H14,6)</f>
      </c>
      <c r="L14" s="38">
        <v>0</v>
      </c>
      <c s="32">
        <f>ROUND(ROUND(L14,2)*ROUND(G14,3),2)</f>
      </c>
      <c s="36" t="s">
        <v>54</v>
      </c>
      <c>
        <f>(M14*21)/100</f>
      </c>
      <c t="s">
        <v>28</v>
      </c>
    </row>
    <row r="15" spans="1:5" ht="25.5">
      <c r="A15" s="35" t="s">
        <v>55</v>
      </c>
      <c r="E15" s="39" t="s">
        <v>856</v>
      </c>
    </row>
    <row r="16" spans="1:5" ht="12.75">
      <c r="A16" s="35" t="s">
        <v>56</v>
      </c>
      <c r="E16" s="40" t="s">
        <v>857</v>
      </c>
    </row>
    <row r="17" spans="1:5" ht="12.75">
      <c r="A17" t="s">
        <v>58</v>
      </c>
      <c r="E17" s="39" t="s">
        <v>59</v>
      </c>
    </row>
    <row r="18" spans="1:16" ht="12.75">
      <c r="A18" t="s">
        <v>50</v>
      </c>
      <c s="34" t="s">
        <v>26</v>
      </c>
      <c s="34" t="s">
        <v>858</v>
      </c>
      <c s="35" t="s">
        <v>5</v>
      </c>
      <c s="6" t="s">
        <v>859</v>
      </c>
      <c s="36" t="s">
        <v>195</v>
      </c>
      <c s="37">
        <v>0.994</v>
      </c>
      <c s="36">
        <v>0</v>
      </c>
      <c s="36">
        <f>ROUND(G18*H18,6)</f>
      </c>
      <c r="L18" s="38">
        <v>0</v>
      </c>
      <c s="32">
        <f>ROUND(ROUND(L18,2)*ROUND(G18,3),2)</f>
      </c>
      <c s="36" t="s">
        <v>54</v>
      </c>
      <c>
        <f>(M18*21)/100</f>
      </c>
      <c t="s">
        <v>28</v>
      </c>
    </row>
    <row r="19" spans="1:5" ht="12.75">
      <c r="A19" s="35" t="s">
        <v>55</v>
      </c>
      <c r="E19" s="39" t="s">
        <v>859</v>
      </c>
    </row>
    <row r="20" spans="1:5" ht="12.75">
      <c r="A20" s="35" t="s">
        <v>56</v>
      </c>
      <c r="E20" s="40" t="s">
        <v>860</v>
      </c>
    </row>
    <row r="21" spans="1:5" ht="12.75">
      <c r="A21" t="s">
        <v>58</v>
      </c>
      <c r="E21" s="39" t="s">
        <v>59</v>
      </c>
    </row>
    <row r="22" spans="1:16" ht="12.75">
      <c r="A22" t="s">
        <v>50</v>
      </c>
      <c s="34" t="s">
        <v>67</v>
      </c>
      <c s="34" t="s">
        <v>861</v>
      </c>
      <c s="35" t="s">
        <v>5</v>
      </c>
      <c s="6" t="s">
        <v>862</v>
      </c>
      <c s="36" t="s">
        <v>863</v>
      </c>
      <c s="37">
        <v>1</v>
      </c>
      <c s="36">
        <v>0</v>
      </c>
      <c s="36">
        <f>ROUND(G22*H22,6)</f>
      </c>
      <c r="L22" s="38">
        <v>0</v>
      </c>
      <c s="32">
        <f>ROUND(ROUND(L22,2)*ROUND(G22,3),2)</f>
      </c>
      <c s="36" t="s">
        <v>54</v>
      </c>
      <c>
        <f>(M22*21)/100</f>
      </c>
      <c t="s">
        <v>28</v>
      </c>
    </row>
    <row r="23" spans="1:5" ht="12.75">
      <c r="A23" s="35" t="s">
        <v>55</v>
      </c>
      <c r="E23" s="39" t="s">
        <v>862</v>
      </c>
    </row>
    <row r="24" spans="1:5" ht="12.75">
      <c r="A24" s="35" t="s">
        <v>56</v>
      </c>
      <c r="E24" s="40" t="s">
        <v>864</v>
      </c>
    </row>
    <row r="25" spans="1:5" ht="12.75">
      <c r="A25" t="s">
        <v>58</v>
      </c>
      <c r="E25" s="39" t="s">
        <v>59</v>
      </c>
    </row>
    <row r="26" spans="1:16" ht="25.5">
      <c r="A26" t="s">
        <v>50</v>
      </c>
      <c s="34" t="s">
        <v>72</v>
      </c>
      <c s="34" t="s">
        <v>865</v>
      </c>
      <c s="35" t="s">
        <v>5</v>
      </c>
      <c s="6" t="s">
        <v>866</v>
      </c>
      <c s="36" t="s">
        <v>195</v>
      </c>
      <c s="37">
        <v>0.994</v>
      </c>
      <c s="36">
        <v>0</v>
      </c>
      <c s="36">
        <f>ROUND(G26*H26,6)</f>
      </c>
      <c r="L26" s="38">
        <v>0</v>
      </c>
      <c s="32">
        <f>ROUND(ROUND(L26,2)*ROUND(G26,3),2)</f>
      </c>
      <c s="36" t="s">
        <v>54</v>
      </c>
      <c>
        <f>(M26*21)/100</f>
      </c>
      <c t="s">
        <v>28</v>
      </c>
    </row>
    <row r="27" spans="1:5" ht="25.5">
      <c r="A27" s="35" t="s">
        <v>55</v>
      </c>
      <c r="E27" s="39" t="s">
        <v>866</v>
      </c>
    </row>
    <row r="28" spans="1:5" ht="12.75">
      <c r="A28" s="35" t="s">
        <v>56</v>
      </c>
      <c r="E28" s="40" t="s">
        <v>860</v>
      </c>
    </row>
    <row r="29" spans="1:5" ht="12.75">
      <c r="A29" t="s">
        <v>58</v>
      </c>
      <c r="E29" s="39" t="s">
        <v>59</v>
      </c>
    </row>
    <row r="30" spans="1:16" ht="12.75">
      <c r="A30" t="s">
        <v>50</v>
      </c>
      <c s="34" t="s">
        <v>27</v>
      </c>
      <c s="34" t="s">
        <v>867</v>
      </c>
      <c s="35" t="s">
        <v>5</v>
      </c>
      <c s="6" t="s">
        <v>868</v>
      </c>
      <c s="36" t="s">
        <v>312</v>
      </c>
      <c s="37">
        <v>48</v>
      </c>
      <c s="36">
        <v>0</v>
      </c>
      <c s="36">
        <f>ROUND(G30*H30,6)</f>
      </c>
      <c r="L30" s="38">
        <v>0</v>
      </c>
      <c s="32">
        <f>ROUND(ROUND(L30,2)*ROUND(G30,3),2)</f>
      </c>
      <c s="36" t="s">
        <v>54</v>
      </c>
      <c>
        <f>(M30*21)/100</f>
      </c>
      <c t="s">
        <v>28</v>
      </c>
    </row>
    <row r="31" spans="1:5" ht="12.75">
      <c r="A31" s="35" t="s">
        <v>55</v>
      </c>
      <c r="E31" s="39" t="s">
        <v>868</v>
      </c>
    </row>
    <row r="32" spans="1:5" ht="12.75">
      <c r="A32" s="35" t="s">
        <v>56</v>
      </c>
      <c r="E32" s="40" t="s">
        <v>869</v>
      </c>
    </row>
    <row r="33" spans="1:5" ht="12.75">
      <c r="A33" t="s">
        <v>58</v>
      </c>
      <c r="E33" s="39" t="s">
        <v>59</v>
      </c>
    </row>
    <row r="34" spans="1:13" ht="12.75">
      <c r="A34" t="s">
        <v>47</v>
      </c>
      <c r="C34" s="31" t="s">
        <v>95</v>
      </c>
      <c r="E34" s="33" t="s">
        <v>870</v>
      </c>
      <c r="J34" s="32">
        <f>0</f>
      </c>
      <c s="32">
        <f>0</f>
      </c>
      <c s="32">
        <f>0+L35</f>
      </c>
      <c s="32">
        <f>0+M35</f>
      </c>
    </row>
    <row r="35" spans="1:16" ht="12.75">
      <c r="A35" t="s">
        <v>50</v>
      </c>
      <c s="34" t="s">
        <v>78</v>
      </c>
      <c s="34" t="s">
        <v>871</v>
      </c>
      <c s="35" t="s">
        <v>5</v>
      </c>
      <c s="6" t="s">
        <v>872</v>
      </c>
      <c s="36" t="s">
        <v>53</v>
      </c>
      <c s="37">
        <v>149.1</v>
      </c>
      <c s="36">
        <v>0</v>
      </c>
      <c s="36">
        <f>ROUND(G35*H35,6)</f>
      </c>
      <c r="L35" s="38">
        <v>0</v>
      </c>
      <c s="32">
        <f>ROUND(ROUND(L35,2)*ROUND(G35,3),2)</f>
      </c>
      <c s="36" t="s">
        <v>54</v>
      </c>
      <c>
        <f>(M35*21)/100</f>
      </c>
      <c t="s">
        <v>28</v>
      </c>
    </row>
    <row r="36" spans="1:5" ht="12.75">
      <c r="A36" s="35" t="s">
        <v>55</v>
      </c>
      <c r="E36" s="39" t="s">
        <v>872</v>
      </c>
    </row>
    <row r="37" spans="1:5" ht="12.75">
      <c r="A37" s="35" t="s">
        <v>56</v>
      </c>
      <c r="E37" s="40" t="s">
        <v>873</v>
      </c>
    </row>
    <row r="38" spans="1:5" ht="12.75">
      <c r="A38" t="s">
        <v>58</v>
      </c>
      <c r="E38" s="39" t="s">
        <v>59</v>
      </c>
    </row>
    <row r="39" spans="1:13" ht="12.75">
      <c r="A39" t="s">
        <v>47</v>
      </c>
      <c r="C39" s="31" t="s">
        <v>99</v>
      </c>
      <c r="E39" s="33" t="s">
        <v>874</v>
      </c>
      <c r="J39" s="32">
        <f>0</f>
      </c>
      <c s="32">
        <f>0</f>
      </c>
      <c s="32">
        <f>0+L40</f>
      </c>
      <c s="32">
        <f>0+M40</f>
      </c>
    </row>
    <row r="40" spans="1:16" ht="12.75">
      <c r="A40" t="s">
        <v>50</v>
      </c>
      <c s="34" t="s">
        <v>82</v>
      </c>
      <c s="34" t="s">
        <v>875</v>
      </c>
      <c s="35" t="s">
        <v>5</v>
      </c>
      <c s="6" t="s">
        <v>876</v>
      </c>
      <c s="36" t="s">
        <v>62</v>
      </c>
      <c s="37">
        <v>198.8</v>
      </c>
      <c s="36">
        <v>0</v>
      </c>
      <c s="36">
        <f>ROUND(G40*H40,6)</f>
      </c>
      <c r="L40" s="38">
        <v>0</v>
      </c>
      <c s="32">
        <f>ROUND(ROUND(L40,2)*ROUND(G40,3),2)</f>
      </c>
      <c s="36" t="s">
        <v>54</v>
      </c>
      <c>
        <f>(M40*21)/100</f>
      </c>
      <c t="s">
        <v>28</v>
      </c>
    </row>
    <row r="41" spans="1:5" ht="12.75">
      <c r="A41" s="35" t="s">
        <v>55</v>
      </c>
      <c r="E41" s="39" t="s">
        <v>876</v>
      </c>
    </row>
    <row r="42" spans="1:5" ht="12.75">
      <c r="A42" s="35" t="s">
        <v>56</v>
      </c>
      <c r="E42" s="40" t="s">
        <v>877</v>
      </c>
    </row>
    <row r="43" spans="1:5" ht="12.75">
      <c r="A43" t="s">
        <v>58</v>
      </c>
      <c r="E43" s="39" t="s">
        <v>59</v>
      </c>
    </row>
    <row r="44" spans="1:13" ht="12.75">
      <c r="A44" t="s">
        <v>47</v>
      </c>
      <c r="C44" s="31" t="s">
        <v>103</v>
      </c>
      <c r="E44" s="33" t="s">
        <v>878</v>
      </c>
      <c r="J44" s="32">
        <f>0</f>
      </c>
      <c s="32">
        <f>0</f>
      </c>
      <c s="32">
        <f>0+L45+L49</f>
      </c>
      <c s="32">
        <f>0+M45+M49</f>
      </c>
    </row>
    <row r="45" spans="1:16" ht="12.75">
      <c r="A45" t="s">
        <v>50</v>
      </c>
      <c s="34" t="s">
        <v>86</v>
      </c>
      <c s="34" t="s">
        <v>879</v>
      </c>
      <c s="35" t="s">
        <v>5</v>
      </c>
      <c s="6" t="s">
        <v>880</v>
      </c>
      <c s="36" t="s">
        <v>62</v>
      </c>
      <c s="37">
        <v>112</v>
      </c>
      <c s="36">
        <v>0</v>
      </c>
      <c s="36">
        <f>ROUND(G45*H45,6)</f>
      </c>
      <c r="L45" s="38">
        <v>0</v>
      </c>
      <c s="32">
        <f>ROUND(ROUND(L45,2)*ROUND(G45,3),2)</f>
      </c>
      <c s="36" t="s">
        <v>54</v>
      </c>
      <c>
        <f>(M45*21)/100</f>
      </c>
      <c t="s">
        <v>28</v>
      </c>
    </row>
    <row r="46" spans="1:5" ht="12.75">
      <c r="A46" s="35" t="s">
        <v>55</v>
      </c>
      <c r="E46" s="39" t="s">
        <v>880</v>
      </c>
    </row>
    <row r="47" spans="1:5" ht="12.75">
      <c r="A47" s="35" t="s">
        <v>56</v>
      </c>
      <c r="E47" s="40" t="s">
        <v>881</v>
      </c>
    </row>
    <row r="48" spans="1:5" ht="12.75">
      <c r="A48" t="s">
        <v>58</v>
      </c>
      <c r="E48" s="39" t="s">
        <v>59</v>
      </c>
    </row>
    <row r="49" spans="1:16" ht="12.75">
      <c r="A49" t="s">
        <v>50</v>
      </c>
      <c s="34" t="s">
        <v>90</v>
      </c>
      <c s="34" t="s">
        <v>60</v>
      </c>
      <c s="35" t="s">
        <v>5</v>
      </c>
      <c s="6" t="s">
        <v>61</v>
      </c>
      <c s="36" t="s">
        <v>62</v>
      </c>
      <c s="37">
        <v>218.28</v>
      </c>
      <c s="36">
        <v>0</v>
      </c>
      <c s="36">
        <f>ROUND(G49*H49,6)</f>
      </c>
      <c r="L49" s="38">
        <v>0</v>
      </c>
      <c s="32">
        <f>ROUND(ROUND(L49,2)*ROUND(G49,3),2)</f>
      </c>
      <c s="36" t="s">
        <v>54</v>
      </c>
      <c>
        <f>(M49*21)/100</f>
      </c>
      <c t="s">
        <v>28</v>
      </c>
    </row>
    <row r="50" spans="1:5" ht="12.75">
      <c r="A50" s="35" t="s">
        <v>55</v>
      </c>
      <c r="E50" s="39" t="s">
        <v>61</v>
      </c>
    </row>
    <row r="51" spans="1:5" ht="12.75">
      <c r="A51" s="35" t="s">
        <v>56</v>
      </c>
      <c r="E51" s="40" t="s">
        <v>882</v>
      </c>
    </row>
    <row r="52" spans="1:5" ht="12.75">
      <c r="A52" t="s">
        <v>58</v>
      </c>
      <c r="E52" s="39" t="s">
        <v>59</v>
      </c>
    </row>
    <row r="53" spans="1:13" ht="12.75">
      <c r="A53" t="s">
        <v>47</v>
      </c>
      <c r="C53" s="31" t="s">
        <v>106</v>
      </c>
      <c r="E53" s="33" t="s">
        <v>883</v>
      </c>
      <c r="J53" s="32">
        <f>0</f>
      </c>
      <c s="32">
        <f>0</f>
      </c>
      <c s="32">
        <f>0+L54</f>
      </c>
      <c s="32">
        <f>0+M54</f>
      </c>
    </row>
    <row r="54" spans="1:16" ht="12.75">
      <c r="A54" t="s">
        <v>50</v>
      </c>
      <c s="34" t="s">
        <v>95</v>
      </c>
      <c s="34" t="s">
        <v>68</v>
      </c>
      <c s="35" t="s">
        <v>5</v>
      </c>
      <c s="6" t="s">
        <v>69</v>
      </c>
      <c s="36" t="s">
        <v>70</v>
      </c>
      <c s="37">
        <v>86</v>
      </c>
      <c s="36">
        <v>0</v>
      </c>
      <c s="36">
        <f>ROUND(G54*H54,6)</f>
      </c>
      <c r="L54" s="38">
        <v>0</v>
      </c>
      <c s="32">
        <f>ROUND(ROUND(L54,2)*ROUND(G54,3),2)</f>
      </c>
      <c s="36" t="s">
        <v>54</v>
      </c>
      <c>
        <f>(M54*21)/100</f>
      </c>
      <c t="s">
        <v>28</v>
      </c>
    </row>
    <row r="55" spans="1:5" ht="12.75">
      <c r="A55" s="35" t="s">
        <v>55</v>
      </c>
      <c r="E55" s="39" t="s">
        <v>69</v>
      </c>
    </row>
    <row r="56" spans="1:5" ht="12.75">
      <c r="A56" s="35" t="s">
        <v>56</v>
      </c>
      <c r="E56" s="40" t="s">
        <v>884</v>
      </c>
    </row>
    <row r="57" spans="1:5" ht="12.75">
      <c r="A57" t="s">
        <v>58</v>
      </c>
      <c r="E57" s="39" t="s">
        <v>59</v>
      </c>
    </row>
    <row r="58" spans="1:13" ht="12.75">
      <c r="A58" t="s">
        <v>47</v>
      </c>
      <c r="C58" s="31" t="s">
        <v>118</v>
      </c>
      <c r="E58" s="33" t="s">
        <v>885</v>
      </c>
      <c r="J58" s="32">
        <f>0</f>
      </c>
      <c s="32">
        <f>0</f>
      </c>
      <c s="32">
        <f>0+L59</f>
      </c>
      <c s="32">
        <f>0+M59</f>
      </c>
    </row>
    <row r="59" spans="1:16" ht="12.75">
      <c r="A59" t="s">
        <v>50</v>
      </c>
      <c s="34" t="s">
        <v>99</v>
      </c>
      <c s="34" t="s">
        <v>73</v>
      </c>
      <c s="35" t="s">
        <v>5</v>
      </c>
      <c s="6" t="s">
        <v>74</v>
      </c>
      <c s="36" t="s">
        <v>62</v>
      </c>
      <c s="37">
        <v>330.28</v>
      </c>
      <c s="36">
        <v>0</v>
      </c>
      <c s="36">
        <f>ROUND(G59*H59,6)</f>
      </c>
      <c r="L59" s="38">
        <v>0</v>
      </c>
      <c s="32">
        <f>ROUND(ROUND(L59,2)*ROUND(G59,3),2)</f>
      </c>
      <c s="36" t="s">
        <v>54</v>
      </c>
      <c>
        <f>(M59*21)/100</f>
      </c>
      <c t="s">
        <v>28</v>
      </c>
    </row>
    <row r="60" spans="1:5" ht="12.75">
      <c r="A60" s="35" t="s">
        <v>55</v>
      </c>
      <c r="E60" s="39" t="s">
        <v>74</v>
      </c>
    </row>
    <row r="61" spans="1:5" ht="12.75">
      <c r="A61" s="35" t="s">
        <v>56</v>
      </c>
      <c r="E61" s="40" t="s">
        <v>886</v>
      </c>
    </row>
    <row r="62" spans="1:5" ht="12.75">
      <c r="A62" t="s">
        <v>58</v>
      </c>
      <c r="E62" s="39" t="s">
        <v>59</v>
      </c>
    </row>
    <row r="63" spans="1:13" ht="12.75">
      <c r="A63" t="s">
        <v>47</v>
      </c>
      <c r="C63" s="31" t="s">
        <v>122</v>
      </c>
      <c r="E63" s="33" t="s">
        <v>887</v>
      </c>
      <c r="J63" s="32">
        <f>0</f>
      </c>
      <c s="32">
        <f>0</f>
      </c>
      <c s="32">
        <f>0+L64+L68+L72</f>
      </c>
      <c s="32">
        <f>0+M64+M68+M72</f>
      </c>
    </row>
    <row r="64" spans="1:16" ht="12.75">
      <c r="A64" t="s">
        <v>50</v>
      </c>
      <c s="34" t="s">
        <v>103</v>
      </c>
      <c s="34" t="s">
        <v>888</v>
      </c>
      <c s="35" t="s">
        <v>5</v>
      </c>
      <c s="6" t="s">
        <v>889</v>
      </c>
      <c s="36" t="s">
        <v>53</v>
      </c>
      <c s="37">
        <v>462.8</v>
      </c>
      <c s="36">
        <v>0</v>
      </c>
      <c s="36">
        <f>ROUND(G64*H64,6)</f>
      </c>
      <c r="L64" s="38">
        <v>0</v>
      </c>
      <c s="32">
        <f>ROUND(ROUND(L64,2)*ROUND(G64,3),2)</f>
      </c>
      <c s="36" t="s">
        <v>54</v>
      </c>
      <c>
        <f>(M64*21)/100</f>
      </c>
      <c t="s">
        <v>28</v>
      </c>
    </row>
    <row r="65" spans="1:5" ht="12.75">
      <c r="A65" s="35" t="s">
        <v>55</v>
      </c>
      <c r="E65" s="39" t="s">
        <v>889</v>
      </c>
    </row>
    <row r="66" spans="1:5" ht="12.75">
      <c r="A66" s="35" t="s">
        <v>56</v>
      </c>
      <c r="E66" s="40" t="s">
        <v>890</v>
      </c>
    </row>
    <row r="67" spans="1:5" ht="12.75">
      <c r="A67" t="s">
        <v>58</v>
      </c>
      <c r="E67" s="39" t="s">
        <v>59</v>
      </c>
    </row>
    <row r="68" spans="1:16" ht="12.75">
      <c r="A68" t="s">
        <v>50</v>
      </c>
      <c s="34" t="s">
        <v>106</v>
      </c>
      <c s="34" t="s">
        <v>891</v>
      </c>
      <c s="35" t="s">
        <v>5</v>
      </c>
      <c s="6" t="s">
        <v>892</v>
      </c>
      <c s="36" t="s">
        <v>53</v>
      </c>
      <c s="37">
        <v>198.8</v>
      </c>
      <c s="36">
        <v>0</v>
      </c>
      <c s="36">
        <f>ROUND(G68*H68,6)</f>
      </c>
      <c r="L68" s="38">
        <v>0</v>
      </c>
      <c s="32">
        <f>ROUND(ROUND(L68,2)*ROUND(G68,3),2)</f>
      </c>
      <c s="36" t="s">
        <v>54</v>
      </c>
      <c>
        <f>(M68*21)/100</f>
      </c>
      <c t="s">
        <v>28</v>
      </c>
    </row>
    <row r="69" spans="1:5" ht="12.75">
      <c r="A69" s="35" t="s">
        <v>55</v>
      </c>
      <c r="E69" s="39" t="s">
        <v>892</v>
      </c>
    </row>
    <row r="70" spans="1:5" ht="12.75">
      <c r="A70" s="35" t="s">
        <v>56</v>
      </c>
      <c r="E70" s="40" t="s">
        <v>893</v>
      </c>
    </row>
    <row r="71" spans="1:5" ht="12.75">
      <c r="A71" t="s">
        <v>58</v>
      </c>
      <c r="E71" s="39" t="s">
        <v>59</v>
      </c>
    </row>
    <row r="72" spans="1:16" ht="12.75">
      <c r="A72" t="s">
        <v>50</v>
      </c>
      <c s="34" t="s">
        <v>110</v>
      </c>
      <c s="34" t="s">
        <v>894</v>
      </c>
      <c s="35" t="s">
        <v>5</v>
      </c>
      <c s="6" t="s">
        <v>895</v>
      </c>
      <c s="36" t="s">
        <v>53</v>
      </c>
      <c s="37">
        <v>198.8</v>
      </c>
      <c s="36">
        <v>0</v>
      </c>
      <c s="36">
        <f>ROUND(G72*H72,6)</f>
      </c>
      <c r="L72" s="38">
        <v>0</v>
      </c>
      <c s="32">
        <f>ROUND(ROUND(L72,2)*ROUND(G72,3),2)</f>
      </c>
      <c s="36" t="s">
        <v>54</v>
      </c>
      <c>
        <f>(M72*21)/100</f>
      </c>
      <c t="s">
        <v>28</v>
      </c>
    </row>
    <row r="73" spans="1:5" ht="12.75">
      <c r="A73" s="35" t="s">
        <v>55</v>
      </c>
      <c r="E73" s="39" t="s">
        <v>895</v>
      </c>
    </row>
    <row r="74" spans="1:5" ht="12.75">
      <c r="A74" s="35" t="s">
        <v>56</v>
      </c>
      <c r="E74" s="40" t="s">
        <v>896</v>
      </c>
    </row>
    <row r="75" spans="1:5" ht="12.75">
      <c r="A75" t="s">
        <v>58</v>
      </c>
      <c r="E75" s="39" t="s">
        <v>59</v>
      </c>
    </row>
    <row r="76" spans="1:13" ht="12.75">
      <c r="A76" t="s">
        <v>47</v>
      </c>
      <c r="C76" s="31" t="s">
        <v>306</v>
      </c>
      <c r="E76" s="33" t="s">
        <v>897</v>
      </c>
      <c r="J76" s="32">
        <f>0</f>
      </c>
      <c s="32">
        <f>0</f>
      </c>
      <c s="32">
        <f>0+L77+L81+L85+L89+L93+L97+L101+L105+L109</f>
      </c>
      <c s="32">
        <f>0+M77+M81+M85+M89+M93+M97+M101+M105+M109</f>
      </c>
    </row>
    <row r="77" spans="1:16" ht="25.5">
      <c r="A77" t="s">
        <v>50</v>
      </c>
      <c s="34" t="s">
        <v>114</v>
      </c>
      <c s="34" t="s">
        <v>898</v>
      </c>
      <c s="35" t="s">
        <v>5</v>
      </c>
      <c s="6" t="s">
        <v>899</v>
      </c>
      <c s="36" t="s">
        <v>93</v>
      </c>
      <c s="37">
        <v>20</v>
      </c>
      <c s="36">
        <v>0</v>
      </c>
      <c s="36">
        <f>ROUND(G77*H77,6)</f>
      </c>
      <c r="L77" s="38">
        <v>0</v>
      </c>
      <c s="32">
        <f>ROUND(ROUND(L77,2)*ROUND(G77,3),2)</f>
      </c>
      <c s="36" t="s">
        <v>54</v>
      </c>
      <c>
        <f>(M77*21)/100</f>
      </c>
      <c t="s">
        <v>28</v>
      </c>
    </row>
    <row r="78" spans="1:5" ht="25.5">
      <c r="A78" s="35" t="s">
        <v>55</v>
      </c>
      <c r="E78" s="39" t="s">
        <v>899</v>
      </c>
    </row>
    <row r="79" spans="1:5" ht="12.75">
      <c r="A79" s="35" t="s">
        <v>56</v>
      </c>
      <c r="E79" s="40" t="s">
        <v>900</v>
      </c>
    </row>
    <row r="80" spans="1:5" ht="12.75">
      <c r="A80" t="s">
        <v>58</v>
      </c>
      <c r="E80" s="39" t="s">
        <v>59</v>
      </c>
    </row>
    <row r="81" spans="1:16" ht="12.75">
      <c r="A81" t="s">
        <v>50</v>
      </c>
      <c s="34" t="s">
        <v>118</v>
      </c>
      <c s="34" t="s">
        <v>901</v>
      </c>
      <c s="35" t="s">
        <v>5</v>
      </c>
      <c s="6" t="s">
        <v>902</v>
      </c>
      <c s="36" t="s">
        <v>93</v>
      </c>
      <c s="37">
        <v>6</v>
      </c>
      <c s="36">
        <v>0</v>
      </c>
      <c s="36">
        <f>ROUND(G81*H81,6)</f>
      </c>
      <c r="L81" s="38">
        <v>0</v>
      </c>
      <c s="32">
        <f>ROUND(ROUND(L81,2)*ROUND(G81,3),2)</f>
      </c>
      <c s="36" t="s">
        <v>54</v>
      </c>
      <c>
        <f>(M81*21)/100</f>
      </c>
      <c t="s">
        <v>28</v>
      </c>
    </row>
    <row r="82" spans="1:5" ht="12.75">
      <c r="A82" s="35" t="s">
        <v>55</v>
      </c>
      <c r="E82" s="39" t="s">
        <v>902</v>
      </c>
    </row>
    <row r="83" spans="1:5" ht="12.75">
      <c r="A83" s="35" t="s">
        <v>56</v>
      </c>
      <c r="E83" s="40" t="s">
        <v>903</v>
      </c>
    </row>
    <row r="84" spans="1:5" ht="12.75">
      <c r="A84" t="s">
        <v>58</v>
      </c>
      <c r="E84" s="39" t="s">
        <v>59</v>
      </c>
    </row>
    <row r="85" spans="1:16" ht="12.75">
      <c r="A85" t="s">
        <v>50</v>
      </c>
      <c s="34" t="s">
        <v>122</v>
      </c>
      <c s="34" t="s">
        <v>904</v>
      </c>
      <c s="35" t="s">
        <v>5</v>
      </c>
      <c s="6" t="s">
        <v>905</v>
      </c>
      <c s="36" t="s">
        <v>93</v>
      </c>
      <c s="37">
        <v>5</v>
      </c>
      <c s="36">
        <v>0</v>
      </c>
      <c s="36">
        <f>ROUND(G85*H85,6)</f>
      </c>
      <c r="L85" s="38">
        <v>0</v>
      </c>
      <c s="32">
        <f>ROUND(ROUND(L85,2)*ROUND(G85,3),2)</f>
      </c>
      <c s="36" t="s">
        <v>54</v>
      </c>
      <c>
        <f>(M85*21)/100</f>
      </c>
      <c t="s">
        <v>28</v>
      </c>
    </row>
    <row r="86" spans="1:5" ht="12.75">
      <c r="A86" s="35" t="s">
        <v>55</v>
      </c>
      <c r="E86" s="39" t="s">
        <v>905</v>
      </c>
    </row>
    <row r="87" spans="1:5" ht="12.75">
      <c r="A87" s="35" t="s">
        <v>56</v>
      </c>
      <c r="E87" s="40" t="s">
        <v>906</v>
      </c>
    </row>
    <row r="88" spans="1:5" ht="12.75">
      <c r="A88" t="s">
        <v>58</v>
      </c>
      <c r="E88" s="39" t="s">
        <v>5</v>
      </c>
    </row>
    <row r="89" spans="1:16" ht="12.75">
      <c r="A89" t="s">
        <v>50</v>
      </c>
      <c s="34" t="s">
        <v>127</v>
      </c>
      <c s="34" t="s">
        <v>75</v>
      </c>
      <c s="35" t="s">
        <v>5</v>
      </c>
      <c s="6" t="s">
        <v>76</v>
      </c>
      <c s="36" t="s">
        <v>70</v>
      </c>
      <c s="37">
        <v>1620</v>
      </c>
      <c s="36">
        <v>0</v>
      </c>
      <c s="36">
        <f>ROUND(G89*H89,6)</f>
      </c>
      <c r="L89" s="38">
        <v>0</v>
      </c>
      <c s="32">
        <f>ROUND(ROUND(L89,2)*ROUND(G89,3),2)</f>
      </c>
      <c s="36" t="s">
        <v>54</v>
      </c>
      <c>
        <f>(M89*21)/100</f>
      </c>
      <c t="s">
        <v>28</v>
      </c>
    </row>
    <row r="90" spans="1:5" ht="12.75">
      <c r="A90" s="35" t="s">
        <v>55</v>
      </c>
      <c r="E90" s="39" t="s">
        <v>76</v>
      </c>
    </row>
    <row r="91" spans="1:5" ht="12.75">
      <c r="A91" s="35" t="s">
        <v>56</v>
      </c>
      <c r="E91" s="40" t="s">
        <v>907</v>
      </c>
    </row>
    <row r="92" spans="1:5" ht="12.75">
      <c r="A92" t="s">
        <v>58</v>
      </c>
      <c r="E92" s="39" t="s">
        <v>5</v>
      </c>
    </row>
    <row r="93" spans="1:16" ht="12.75">
      <c r="A93" t="s">
        <v>50</v>
      </c>
      <c s="34" t="s">
        <v>131</v>
      </c>
      <c s="34" t="s">
        <v>908</v>
      </c>
      <c s="35" t="s">
        <v>5</v>
      </c>
      <c s="6" t="s">
        <v>909</v>
      </c>
      <c s="36" t="s">
        <v>70</v>
      </c>
      <c s="37">
        <v>83</v>
      </c>
      <c s="36">
        <v>0</v>
      </c>
      <c s="36">
        <f>ROUND(G93*H93,6)</f>
      </c>
      <c r="L93" s="38">
        <v>0</v>
      </c>
      <c s="32">
        <f>ROUND(ROUND(L93,2)*ROUND(G93,3),2)</f>
      </c>
      <c s="36" t="s">
        <v>54</v>
      </c>
      <c>
        <f>(M93*21)/100</f>
      </c>
      <c t="s">
        <v>28</v>
      </c>
    </row>
    <row r="94" spans="1:5" ht="12.75">
      <c r="A94" s="35" t="s">
        <v>55</v>
      </c>
      <c r="E94" s="39" t="s">
        <v>909</v>
      </c>
    </row>
    <row r="95" spans="1:5" ht="12.75">
      <c r="A95" s="35" t="s">
        <v>56</v>
      </c>
      <c r="E95" s="40" t="s">
        <v>910</v>
      </c>
    </row>
    <row r="96" spans="1:5" ht="12.75">
      <c r="A96" t="s">
        <v>58</v>
      </c>
      <c r="E96" s="39" t="s">
        <v>5</v>
      </c>
    </row>
    <row r="97" spans="1:16" ht="12.75">
      <c r="A97" t="s">
        <v>50</v>
      </c>
      <c s="34" t="s">
        <v>135</v>
      </c>
      <c s="34" t="s">
        <v>83</v>
      </c>
      <c s="35" t="s">
        <v>5</v>
      </c>
      <c s="6" t="s">
        <v>84</v>
      </c>
      <c s="36" t="s">
        <v>70</v>
      </c>
      <c s="37">
        <v>152.4</v>
      </c>
      <c s="36">
        <v>0</v>
      </c>
      <c s="36">
        <f>ROUND(G97*H97,6)</f>
      </c>
      <c r="L97" s="38">
        <v>0</v>
      </c>
      <c s="32">
        <f>ROUND(ROUND(L97,2)*ROUND(G97,3),2)</f>
      </c>
      <c s="36" t="s">
        <v>54</v>
      </c>
      <c>
        <f>(M97*21)/100</f>
      </c>
      <c t="s">
        <v>28</v>
      </c>
    </row>
    <row r="98" spans="1:5" ht="12.75">
      <c r="A98" s="35" t="s">
        <v>55</v>
      </c>
      <c r="E98" s="39" t="s">
        <v>84</v>
      </c>
    </row>
    <row r="99" spans="1:5" ht="12.75">
      <c r="A99" s="35" t="s">
        <v>56</v>
      </c>
      <c r="E99" s="40" t="s">
        <v>911</v>
      </c>
    </row>
    <row r="100" spans="1:5" ht="12.75">
      <c r="A100" t="s">
        <v>58</v>
      </c>
      <c r="E100" s="39" t="s">
        <v>5</v>
      </c>
    </row>
    <row r="101" spans="1:16" ht="12.75">
      <c r="A101" t="s">
        <v>50</v>
      </c>
      <c s="34" t="s">
        <v>139</v>
      </c>
      <c s="34" t="s">
        <v>363</v>
      </c>
      <c s="35" t="s">
        <v>5</v>
      </c>
      <c s="6" t="s">
        <v>364</v>
      </c>
      <c s="36" t="s">
        <v>70</v>
      </c>
      <c s="37">
        <v>2314</v>
      </c>
      <c s="36">
        <v>0</v>
      </c>
      <c s="36">
        <f>ROUND(G101*H101,6)</f>
      </c>
      <c r="L101" s="38">
        <v>0</v>
      </c>
      <c s="32">
        <f>ROUND(ROUND(L101,2)*ROUND(G101,3),2)</f>
      </c>
      <c s="36" t="s">
        <v>54</v>
      </c>
      <c>
        <f>(M101*21)/100</f>
      </c>
      <c t="s">
        <v>28</v>
      </c>
    </row>
    <row r="102" spans="1:5" ht="12.75">
      <c r="A102" s="35" t="s">
        <v>55</v>
      </c>
      <c r="E102" s="39" t="s">
        <v>364</v>
      </c>
    </row>
    <row r="103" spans="1:5" ht="12.75">
      <c r="A103" s="35" t="s">
        <v>56</v>
      </c>
      <c r="E103" s="40" t="s">
        <v>912</v>
      </c>
    </row>
    <row r="104" spans="1:5" ht="12.75">
      <c r="A104" t="s">
        <v>58</v>
      </c>
      <c r="E104" s="39" t="s">
        <v>5</v>
      </c>
    </row>
    <row r="105" spans="1:16" ht="25.5">
      <c r="A105" t="s">
        <v>50</v>
      </c>
      <c s="34" t="s">
        <v>142</v>
      </c>
      <c s="34" t="s">
        <v>100</v>
      </c>
      <c s="35" t="s">
        <v>5</v>
      </c>
      <c s="6" t="s">
        <v>101</v>
      </c>
      <c s="36" t="s">
        <v>93</v>
      </c>
      <c s="37">
        <v>44</v>
      </c>
      <c s="36">
        <v>0</v>
      </c>
      <c s="36">
        <f>ROUND(G105*H105,6)</f>
      </c>
      <c r="L105" s="38">
        <v>0</v>
      </c>
      <c s="32">
        <f>ROUND(ROUND(L105,2)*ROUND(G105,3),2)</f>
      </c>
      <c s="36" t="s">
        <v>54</v>
      </c>
      <c>
        <f>(M105*21)/100</f>
      </c>
      <c t="s">
        <v>28</v>
      </c>
    </row>
    <row r="106" spans="1:5" ht="25.5">
      <c r="A106" s="35" t="s">
        <v>55</v>
      </c>
      <c r="E106" s="39" t="s">
        <v>101</v>
      </c>
    </row>
    <row r="107" spans="1:5" ht="12.75">
      <c r="A107" s="35" t="s">
        <v>56</v>
      </c>
      <c r="E107" s="40" t="s">
        <v>913</v>
      </c>
    </row>
    <row r="108" spans="1:5" ht="12.75">
      <c r="A108" t="s">
        <v>58</v>
      </c>
      <c r="E108" s="39" t="s">
        <v>5</v>
      </c>
    </row>
    <row r="109" spans="1:16" ht="25.5">
      <c r="A109" t="s">
        <v>50</v>
      </c>
      <c s="34" t="s">
        <v>146</v>
      </c>
      <c s="34" t="s">
        <v>914</v>
      </c>
      <c s="35" t="s">
        <v>5</v>
      </c>
      <c s="6" t="s">
        <v>915</v>
      </c>
      <c s="36" t="s">
        <v>93</v>
      </c>
      <c s="37">
        <v>16</v>
      </c>
      <c s="36">
        <v>0</v>
      </c>
      <c s="36">
        <f>ROUND(G109*H109,6)</f>
      </c>
      <c r="L109" s="38">
        <v>0</v>
      </c>
      <c s="32">
        <f>ROUND(ROUND(L109,2)*ROUND(G109,3),2)</f>
      </c>
      <c s="36" t="s">
        <v>54</v>
      </c>
      <c>
        <f>(M109*21)/100</f>
      </c>
      <c t="s">
        <v>28</v>
      </c>
    </row>
    <row r="110" spans="1:5" ht="25.5">
      <c r="A110" s="35" t="s">
        <v>55</v>
      </c>
      <c r="E110" s="39" t="s">
        <v>915</v>
      </c>
    </row>
    <row r="111" spans="1:5" ht="12.75">
      <c r="A111" s="35" t="s">
        <v>56</v>
      </c>
      <c r="E111" s="40" t="s">
        <v>916</v>
      </c>
    </row>
    <row r="112" spans="1:5" ht="12.75">
      <c r="A112" t="s">
        <v>58</v>
      </c>
      <c r="E112" s="39" t="s">
        <v>5</v>
      </c>
    </row>
    <row r="113" spans="1:13" ht="12.75">
      <c r="A113" t="s">
        <v>47</v>
      </c>
      <c r="C113" s="31" t="s">
        <v>322</v>
      </c>
      <c r="E113" s="33" t="s">
        <v>917</v>
      </c>
      <c r="J113" s="32">
        <f>0</f>
      </c>
      <c s="32">
        <f>0</f>
      </c>
      <c s="32">
        <f>0+L114+L118+L122</f>
      </c>
      <c s="32">
        <f>0+M114+M118+M122</f>
      </c>
    </row>
    <row r="114" spans="1:16" ht="12.75">
      <c r="A114" t="s">
        <v>50</v>
      </c>
      <c s="34" t="s">
        <v>149</v>
      </c>
      <c s="34" t="s">
        <v>107</v>
      </c>
      <c s="35" t="s">
        <v>5</v>
      </c>
      <c s="6" t="s">
        <v>108</v>
      </c>
      <c s="36" t="s">
        <v>70</v>
      </c>
      <c s="37">
        <v>60</v>
      </c>
      <c s="36">
        <v>0</v>
      </c>
      <c s="36">
        <f>ROUND(G114*H114,6)</f>
      </c>
      <c r="L114" s="38">
        <v>0</v>
      </c>
      <c s="32">
        <f>ROUND(ROUND(L114,2)*ROUND(G114,3),2)</f>
      </c>
      <c s="36" t="s">
        <v>54</v>
      </c>
      <c>
        <f>(M114*21)/100</f>
      </c>
      <c t="s">
        <v>28</v>
      </c>
    </row>
    <row r="115" spans="1:5" ht="12.75">
      <c r="A115" s="35" t="s">
        <v>55</v>
      </c>
      <c r="E115" s="39" t="s">
        <v>108</v>
      </c>
    </row>
    <row r="116" spans="1:5" ht="12.75">
      <c r="A116" s="35" t="s">
        <v>56</v>
      </c>
      <c r="E116" s="40" t="s">
        <v>918</v>
      </c>
    </row>
    <row r="117" spans="1:5" ht="12.75">
      <c r="A117" t="s">
        <v>58</v>
      </c>
      <c r="E117" s="39" t="s">
        <v>5</v>
      </c>
    </row>
    <row r="118" spans="1:16" ht="12.75">
      <c r="A118" t="s">
        <v>50</v>
      </c>
      <c s="34" t="s">
        <v>153</v>
      </c>
      <c s="34" t="s">
        <v>919</v>
      </c>
      <c s="35" t="s">
        <v>5</v>
      </c>
      <c s="6" t="s">
        <v>920</v>
      </c>
      <c s="36" t="s">
        <v>93</v>
      </c>
      <c s="37">
        <v>2</v>
      </c>
      <c s="36">
        <v>0</v>
      </c>
      <c s="36">
        <f>ROUND(G118*H118,6)</f>
      </c>
      <c r="L118" s="38">
        <v>0</v>
      </c>
      <c s="32">
        <f>ROUND(ROUND(L118,2)*ROUND(G118,3),2)</f>
      </c>
      <c s="36" t="s">
        <v>54</v>
      </c>
      <c>
        <f>(M118*21)/100</f>
      </c>
      <c t="s">
        <v>28</v>
      </c>
    </row>
    <row r="119" spans="1:5" ht="12.75">
      <c r="A119" s="35" t="s">
        <v>55</v>
      </c>
      <c r="E119" s="39" t="s">
        <v>920</v>
      </c>
    </row>
    <row r="120" spans="1:5" ht="12.75">
      <c r="A120" s="35" t="s">
        <v>56</v>
      </c>
      <c r="E120" s="40" t="s">
        <v>921</v>
      </c>
    </row>
    <row r="121" spans="1:5" ht="12.75">
      <c r="A121" t="s">
        <v>58</v>
      </c>
      <c r="E121" s="39" t="s">
        <v>5</v>
      </c>
    </row>
    <row r="122" spans="1:16" ht="12.75">
      <c r="A122" t="s">
        <v>50</v>
      </c>
      <c s="34" t="s">
        <v>156</v>
      </c>
      <c s="34" t="s">
        <v>922</v>
      </c>
      <c s="35" t="s">
        <v>5</v>
      </c>
      <c s="6" t="s">
        <v>923</v>
      </c>
      <c s="36" t="s">
        <v>93</v>
      </c>
      <c s="37">
        <v>2</v>
      </c>
      <c s="36">
        <v>0</v>
      </c>
      <c s="36">
        <f>ROUND(G122*H122,6)</f>
      </c>
      <c r="L122" s="38">
        <v>0</v>
      </c>
      <c s="32">
        <f>ROUND(ROUND(L122,2)*ROUND(G122,3),2)</f>
      </c>
      <c s="36" t="s">
        <v>54</v>
      </c>
      <c>
        <f>(M122*21)/100</f>
      </c>
      <c t="s">
        <v>28</v>
      </c>
    </row>
    <row r="123" spans="1:5" ht="12.75">
      <c r="A123" s="35" t="s">
        <v>55</v>
      </c>
      <c r="E123" s="39" t="s">
        <v>923</v>
      </c>
    </row>
    <row r="124" spans="1:5" ht="12.75">
      <c r="A124" s="35" t="s">
        <v>56</v>
      </c>
      <c r="E124" s="40" t="s">
        <v>921</v>
      </c>
    </row>
    <row r="125" spans="1:5" ht="12.75">
      <c r="A125" t="s">
        <v>58</v>
      </c>
      <c r="E125" s="39" t="s">
        <v>5</v>
      </c>
    </row>
    <row r="126" spans="1:13" ht="12.75">
      <c r="A126" t="s">
        <v>47</v>
      </c>
      <c r="C126" s="31" t="s">
        <v>326</v>
      </c>
      <c r="E126" s="33" t="s">
        <v>924</v>
      </c>
      <c r="J126" s="32">
        <f>0</f>
      </c>
      <c s="32">
        <f>0</f>
      </c>
      <c s="32">
        <f>0+L127+L131+L135+L139+L143+L147+L151+L155+L159+L163+L167+L171+L175+L179+L183+L187+L191+L195+L199+L203+L207+L211</f>
      </c>
      <c s="32">
        <f>0+M127+M131+M135+M139+M143+M147+M151+M155+M159+M163+M167+M171+M175+M179+M183+M187+M191+M195+M199+M203+M207+M211</f>
      </c>
    </row>
    <row r="127" spans="1:16" ht="12.75">
      <c r="A127" t="s">
        <v>50</v>
      </c>
      <c s="34" t="s">
        <v>159</v>
      </c>
      <c s="34" t="s">
        <v>925</v>
      </c>
      <c s="35" t="s">
        <v>5</v>
      </c>
      <c s="6" t="s">
        <v>926</v>
      </c>
      <c s="36" t="s">
        <v>927</v>
      </c>
      <c s="37">
        <v>0.35</v>
      </c>
      <c s="36">
        <v>0</v>
      </c>
      <c s="36">
        <f>ROUND(G127*H127,6)</f>
      </c>
      <c r="L127" s="38">
        <v>0</v>
      </c>
      <c s="32">
        <f>ROUND(ROUND(L127,2)*ROUND(G127,3),2)</f>
      </c>
      <c s="36" t="s">
        <v>54</v>
      </c>
      <c>
        <f>(M127*21)/100</f>
      </c>
      <c t="s">
        <v>28</v>
      </c>
    </row>
    <row r="128" spans="1:5" ht="12.75">
      <c r="A128" s="35" t="s">
        <v>55</v>
      </c>
      <c r="E128" s="39" t="s">
        <v>926</v>
      </c>
    </row>
    <row r="129" spans="1:5" ht="12.75">
      <c r="A129" s="35" t="s">
        <v>56</v>
      </c>
      <c r="E129" s="40" t="s">
        <v>928</v>
      </c>
    </row>
    <row r="130" spans="1:5" ht="12.75">
      <c r="A130" t="s">
        <v>58</v>
      </c>
      <c r="E130" s="39" t="s">
        <v>5</v>
      </c>
    </row>
    <row r="131" spans="1:16" ht="12.75">
      <c r="A131" t="s">
        <v>50</v>
      </c>
      <c s="34" t="s">
        <v>162</v>
      </c>
      <c s="34" t="s">
        <v>929</v>
      </c>
      <c s="35" t="s">
        <v>5</v>
      </c>
      <c s="6" t="s">
        <v>930</v>
      </c>
      <c s="36" t="s">
        <v>927</v>
      </c>
      <c s="37">
        <v>36.446</v>
      </c>
      <c s="36">
        <v>0</v>
      </c>
      <c s="36">
        <f>ROUND(G131*H131,6)</f>
      </c>
      <c r="L131" s="38">
        <v>0</v>
      </c>
      <c s="32">
        <f>ROUND(ROUND(L131,2)*ROUND(G131,3),2)</f>
      </c>
      <c s="36" t="s">
        <v>54</v>
      </c>
      <c>
        <f>(M131*21)/100</f>
      </c>
      <c t="s">
        <v>28</v>
      </c>
    </row>
    <row r="132" spans="1:5" ht="12.75">
      <c r="A132" s="35" t="s">
        <v>55</v>
      </c>
      <c r="E132" s="39" t="s">
        <v>930</v>
      </c>
    </row>
    <row r="133" spans="1:5" ht="25.5">
      <c r="A133" s="35" t="s">
        <v>56</v>
      </c>
      <c r="E133" s="40" t="s">
        <v>931</v>
      </c>
    </row>
    <row r="134" spans="1:5" ht="12.75">
      <c r="A134" t="s">
        <v>58</v>
      </c>
      <c r="E134" s="39" t="s">
        <v>5</v>
      </c>
    </row>
    <row r="135" spans="1:16" ht="12.75">
      <c r="A135" t="s">
        <v>50</v>
      </c>
      <c s="34" t="s">
        <v>166</v>
      </c>
      <c s="34" t="s">
        <v>932</v>
      </c>
      <c s="35" t="s">
        <v>5</v>
      </c>
      <c s="6" t="s">
        <v>933</v>
      </c>
      <c s="36" t="s">
        <v>927</v>
      </c>
      <c s="37">
        <v>84.735</v>
      </c>
      <c s="36">
        <v>0</v>
      </c>
      <c s="36">
        <f>ROUND(G135*H135,6)</f>
      </c>
      <c r="L135" s="38">
        <v>0</v>
      </c>
      <c s="32">
        <f>ROUND(ROUND(L135,2)*ROUND(G135,3),2)</f>
      </c>
      <c s="36" t="s">
        <v>54</v>
      </c>
      <c>
        <f>(M135*21)/100</f>
      </c>
      <c t="s">
        <v>28</v>
      </c>
    </row>
    <row r="136" spans="1:5" ht="12.75">
      <c r="A136" s="35" t="s">
        <v>55</v>
      </c>
      <c r="E136" s="39" t="s">
        <v>933</v>
      </c>
    </row>
    <row r="137" spans="1:5" ht="25.5">
      <c r="A137" s="35" t="s">
        <v>56</v>
      </c>
      <c r="E137" s="40" t="s">
        <v>934</v>
      </c>
    </row>
    <row r="138" spans="1:5" ht="12.75">
      <c r="A138" t="s">
        <v>58</v>
      </c>
      <c r="E138" s="39" t="s">
        <v>5</v>
      </c>
    </row>
    <row r="139" spans="1:16" ht="25.5">
      <c r="A139" t="s">
        <v>50</v>
      </c>
      <c s="34" t="s">
        <v>170</v>
      </c>
      <c s="34" t="s">
        <v>935</v>
      </c>
      <c s="35" t="s">
        <v>5</v>
      </c>
      <c s="6" t="s">
        <v>936</v>
      </c>
      <c s="36" t="s">
        <v>70</v>
      </c>
      <c s="37">
        <v>2738.4</v>
      </c>
      <c s="36">
        <v>0</v>
      </c>
      <c s="36">
        <f>ROUND(G139*H139,6)</f>
      </c>
      <c r="L139" s="38">
        <v>0</v>
      </c>
      <c s="32">
        <f>ROUND(ROUND(L139,2)*ROUND(G139,3),2)</f>
      </c>
      <c s="36" t="s">
        <v>54</v>
      </c>
      <c>
        <f>(M139*21)/100</f>
      </c>
      <c t="s">
        <v>28</v>
      </c>
    </row>
    <row r="140" spans="1:5" ht="25.5">
      <c r="A140" s="35" t="s">
        <v>55</v>
      </c>
      <c r="E140" s="39" t="s">
        <v>936</v>
      </c>
    </row>
    <row r="141" spans="1:5" ht="12.75">
      <c r="A141" s="35" t="s">
        <v>56</v>
      </c>
      <c r="E141" s="40" t="s">
        <v>937</v>
      </c>
    </row>
    <row r="142" spans="1:5" ht="12.75">
      <c r="A142" t="s">
        <v>58</v>
      </c>
      <c r="E142" s="39" t="s">
        <v>5</v>
      </c>
    </row>
    <row r="143" spans="1:16" ht="12.75">
      <c r="A143" t="s">
        <v>50</v>
      </c>
      <c s="34" t="s">
        <v>173</v>
      </c>
      <c s="34" t="s">
        <v>938</v>
      </c>
      <c s="35" t="s">
        <v>5</v>
      </c>
      <c s="6" t="s">
        <v>939</v>
      </c>
      <c s="36" t="s">
        <v>93</v>
      </c>
      <c s="37">
        <v>3</v>
      </c>
      <c s="36">
        <v>0</v>
      </c>
      <c s="36">
        <f>ROUND(G143*H143,6)</f>
      </c>
      <c r="L143" s="38">
        <v>0</v>
      </c>
      <c s="32">
        <f>ROUND(ROUND(L143,2)*ROUND(G143,3),2)</f>
      </c>
      <c s="36" t="s">
        <v>54</v>
      </c>
      <c>
        <f>(M143*21)/100</f>
      </c>
      <c t="s">
        <v>28</v>
      </c>
    </row>
    <row r="144" spans="1:5" ht="12.75">
      <c r="A144" s="35" t="s">
        <v>55</v>
      </c>
      <c r="E144" s="39" t="s">
        <v>939</v>
      </c>
    </row>
    <row r="145" spans="1:5" ht="12.75">
      <c r="A145" s="35" t="s">
        <v>56</v>
      </c>
      <c r="E145" s="40" t="s">
        <v>940</v>
      </c>
    </row>
    <row r="146" spans="1:5" ht="12.75">
      <c r="A146" t="s">
        <v>58</v>
      </c>
      <c r="E146" s="39" t="s">
        <v>5</v>
      </c>
    </row>
    <row r="147" spans="1:16" ht="12.75">
      <c r="A147" t="s">
        <v>50</v>
      </c>
      <c s="34" t="s">
        <v>177</v>
      </c>
      <c s="34" t="s">
        <v>941</v>
      </c>
      <c s="35" t="s">
        <v>5</v>
      </c>
      <c s="6" t="s">
        <v>942</v>
      </c>
      <c s="36" t="s">
        <v>93</v>
      </c>
      <c s="37">
        <v>3</v>
      </c>
      <c s="36">
        <v>0</v>
      </c>
      <c s="36">
        <f>ROUND(G147*H147,6)</f>
      </c>
      <c r="L147" s="38">
        <v>0</v>
      </c>
      <c s="32">
        <f>ROUND(ROUND(L147,2)*ROUND(G147,3),2)</f>
      </c>
      <c s="36" t="s">
        <v>54</v>
      </c>
      <c>
        <f>(M147*21)/100</f>
      </c>
      <c t="s">
        <v>28</v>
      </c>
    </row>
    <row r="148" spans="1:5" ht="12.75">
      <c r="A148" s="35" t="s">
        <v>55</v>
      </c>
      <c r="E148" s="39" t="s">
        <v>942</v>
      </c>
    </row>
    <row r="149" spans="1:5" ht="12.75">
      <c r="A149" s="35" t="s">
        <v>56</v>
      </c>
      <c r="E149" s="40" t="s">
        <v>940</v>
      </c>
    </row>
    <row r="150" spans="1:5" ht="12.75">
      <c r="A150" t="s">
        <v>58</v>
      </c>
      <c r="E150" s="39" t="s">
        <v>5</v>
      </c>
    </row>
    <row r="151" spans="1:16" ht="12.75">
      <c r="A151" t="s">
        <v>50</v>
      </c>
      <c s="34" t="s">
        <v>181</v>
      </c>
      <c s="34" t="s">
        <v>943</v>
      </c>
      <c s="35" t="s">
        <v>5</v>
      </c>
      <c s="6" t="s">
        <v>944</v>
      </c>
      <c s="36" t="s">
        <v>93</v>
      </c>
      <c s="37">
        <v>1</v>
      </c>
      <c s="36">
        <v>0</v>
      </c>
      <c s="36">
        <f>ROUND(G151*H151,6)</f>
      </c>
      <c r="L151" s="38">
        <v>0</v>
      </c>
      <c s="32">
        <f>ROUND(ROUND(L151,2)*ROUND(G151,3),2)</f>
      </c>
      <c s="36" t="s">
        <v>54</v>
      </c>
      <c>
        <f>(M151*21)/100</f>
      </c>
      <c t="s">
        <v>28</v>
      </c>
    </row>
    <row r="152" spans="1:5" ht="12.75">
      <c r="A152" s="35" t="s">
        <v>55</v>
      </c>
      <c r="E152" s="39" t="s">
        <v>944</v>
      </c>
    </row>
    <row r="153" spans="1:5" ht="12.75">
      <c r="A153" s="35" t="s">
        <v>56</v>
      </c>
      <c r="E153" s="40" t="s">
        <v>945</v>
      </c>
    </row>
    <row r="154" spans="1:5" ht="12.75">
      <c r="A154" t="s">
        <v>58</v>
      </c>
      <c r="E154" s="39" t="s">
        <v>5</v>
      </c>
    </row>
    <row r="155" spans="1:16" ht="12.75">
      <c r="A155" t="s">
        <v>50</v>
      </c>
      <c s="34" t="s">
        <v>184</v>
      </c>
      <c s="34" t="s">
        <v>946</v>
      </c>
      <c s="35" t="s">
        <v>5</v>
      </c>
      <c s="6" t="s">
        <v>947</v>
      </c>
      <c s="36" t="s">
        <v>93</v>
      </c>
      <c s="37">
        <v>1</v>
      </c>
      <c s="36">
        <v>0</v>
      </c>
      <c s="36">
        <f>ROUND(G155*H155,6)</f>
      </c>
      <c r="L155" s="38">
        <v>0</v>
      </c>
      <c s="32">
        <f>ROUND(ROUND(L155,2)*ROUND(G155,3),2)</f>
      </c>
      <c s="36" t="s">
        <v>54</v>
      </c>
      <c>
        <f>(M155*21)/100</f>
      </c>
      <c t="s">
        <v>28</v>
      </c>
    </row>
    <row r="156" spans="1:5" ht="12.75">
      <c r="A156" s="35" t="s">
        <v>55</v>
      </c>
      <c r="E156" s="39" t="s">
        <v>947</v>
      </c>
    </row>
    <row r="157" spans="1:5" ht="12.75">
      <c r="A157" s="35" t="s">
        <v>56</v>
      </c>
      <c r="E157" s="40" t="s">
        <v>945</v>
      </c>
    </row>
    <row r="158" spans="1:5" ht="12.75">
      <c r="A158" t="s">
        <v>58</v>
      </c>
      <c r="E158" s="39" t="s">
        <v>5</v>
      </c>
    </row>
    <row r="159" spans="1:16" ht="12.75">
      <c r="A159" t="s">
        <v>50</v>
      </c>
      <c s="34" t="s">
        <v>188</v>
      </c>
      <c s="34" t="s">
        <v>948</v>
      </c>
      <c s="35" t="s">
        <v>5</v>
      </c>
      <c s="6" t="s">
        <v>949</v>
      </c>
      <c s="36" t="s">
        <v>93</v>
      </c>
      <c s="37">
        <v>1</v>
      </c>
      <c s="36">
        <v>0</v>
      </c>
      <c s="36">
        <f>ROUND(G159*H159,6)</f>
      </c>
      <c r="L159" s="38">
        <v>0</v>
      </c>
      <c s="32">
        <f>ROUND(ROUND(L159,2)*ROUND(G159,3),2)</f>
      </c>
      <c s="36" t="s">
        <v>54</v>
      </c>
      <c>
        <f>(M159*21)/100</f>
      </c>
      <c t="s">
        <v>28</v>
      </c>
    </row>
    <row r="160" spans="1:5" ht="12.75">
      <c r="A160" s="35" t="s">
        <v>55</v>
      </c>
      <c r="E160" s="39" t="s">
        <v>949</v>
      </c>
    </row>
    <row r="161" spans="1:5" ht="12.75">
      <c r="A161" s="35" t="s">
        <v>56</v>
      </c>
      <c r="E161" s="40" t="s">
        <v>945</v>
      </c>
    </row>
    <row r="162" spans="1:5" ht="12.75">
      <c r="A162" t="s">
        <v>58</v>
      </c>
      <c r="E162" s="39" t="s">
        <v>5</v>
      </c>
    </row>
    <row r="163" spans="1:16" ht="12.75">
      <c r="A163" t="s">
        <v>50</v>
      </c>
      <c s="34" t="s">
        <v>192</v>
      </c>
      <c s="34" t="s">
        <v>950</v>
      </c>
      <c s="35" t="s">
        <v>5</v>
      </c>
      <c s="6" t="s">
        <v>951</v>
      </c>
      <c s="36" t="s">
        <v>93</v>
      </c>
      <c s="37">
        <v>3</v>
      </c>
      <c s="36">
        <v>0</v>
      </c>
      <c s="36">
        <f>ROUND(G163*H163,6)</f>
      </c>
      <c r="L163" s="38">
        <v>0</v>
      </c>
      <c s="32">
        <f>ROUND(ROUND(L163,2)*ROUND(G163,3),2)</f>
      </c>
      <c s="36" t="s">
        <v>54</v>
      </c>
      <c>
        <f>(M163*21)/100</f>
      </c>
      <c t="s">
        <v>28</v>
      </c>
    </row>
    <row r="164" spans="1:5" ht="12.75">
      <c r="A164" s="35" t="s">
        <v>55</v>
      </c>
      <c r="E164" s="39" t="s">
        <v>951</v>
      </c>
    </row>
    <row r="165" spans="1:5" ht="12.75">
      <c r="A165" s="35" t="s">
        <v>56</v>
      </c>
      <c r="E165" s="40" t="s">
        <v>952</v>
      </c>
    </row>
    <row r="166" spans="1:5" ht="12.75">
      <c r="A166" t="s">
        <v>58</v>
      </c>
      <c r="E166" s="39" t="s">
        <v>5</v>
      </c>
    </row>
    <row r="167" spans="1:16" ht="12.75">
      <c r="A167" t="s">
        <v>50</v>
      </c>
      <c s="34" t="s">
        <v>197</v>
      </c>
      <c s="34" t="s">
        <v>953</v>
      </c>
      <c s="35" t="s">
        <v>5</v>
      </c>
      <c s="6" t="s">
        <v>954</v>
      </c>
      <c s="36" t="s">
        <v>93</v>
      </c>
      <c s="37">
        <v>3</v>
      </c>
      <c s="36">
        <v>0</v>
      </c>
      <c s="36">
        <f>ROUND(G167*H167,6)</f>
      </c>
      <c r="L167" s="38">
        <v>0</v>
      </c>
      <c s="32">
        <f>ROUND(ROUND(L167,2)*ROUND(G167,3),2)</f>
      </c>
      <c s="36" t="s">
        <v>54</v>
      </c>
      <c>
        <f>(M167*21)/100</f>
      </c>
      <c t="s">
        <v>28</v>
      </c>
    </row>
    <row r="168" spans="1:5" ht="12.75">
      <c r="A168" s="35" t="s">
        <v>55</v>
      </c>
      <c r="E168" s="39" t="s">
        <v>954</v>
      </c>
    </row>
    <row r="169" spans="1:5" ht="12.75">
      <c r="A169" s="35" t="s">
        <v>56</v>
      </c>
      <c r="E169" s="40" t="s">
        <v>952</v>
      </c>
    </row>
    <row r="170" spans="1:5" ht="12.75">
      <c r="A170" t="s">
        <v>58</v>
      </c>
      <c r="E170" s="39" t="s">
        <v>5</v>
      </c>
    </row>
    <row r="171" spans="1:16" ht="12.75">
      <c r="A171" t="s">
        <v>50</v>
      </c>
      <c s="34" t="s">
        <v>201</v>
      </c>
      <c s="34" t="s">
        <v>955</v>
      </c>
      <c s="35" t="s">
        <v>5</v>
      </c>
      <c s="6" t="s">
        <v>956</v>
      </c>
      <c s="36" t="s">
        <v>93</v>
      </c>
      <c s="37">
        <v>30</v>
      </c>
      <c s="36">
        <v>0</v>
      </c>
      <c s="36">
        <f>ROUND(G171*H171,6)</f>
      </c>
      <c r="L171" s="38">
        <v>0</v>
      </c>
      <c s="32">
        <f>ROUND(ROUND(L171,2)*ROUND(G171,3),2)</f>
      </c>
      <c s="36" t="s">
        <v>54</v>
      </c>
      <c>
        <f>(M171*21)/100</f>
      </c>
      <c t="s">
        <v>28</v>
      </c>
    </row>
    <row r="172" spans="1:5" ht="12.75">
      <c r="A172" s="35" t="s">
        <v>55</v>
      </c>
      <c r="E172" s="39" t="s">
        <v>956</v>
      </c>
    </row>
    <row r="173" spans="1:5" ht="12.75">
      <c r="A173" s="35" t="s">
        <v>56</v>
      </c>
      <c r="E173" s="40" t="s">
        <v>957</v>
      </c>
    </row>
    <row r="174" spans="1:5" ht="12.75">
      <c r="A174" t="s">
        <v>58</v>
      </c>
      <c r="E174" s="39" t="s">
        <v>5</v>
      </c>
    </row>
    <row r="175" spans="1:16" ht="12.75">
      <c r="A175" t="s">
        <v>50</v>
      </c>
      <c s="34" t="s">
        <v>206</v>
      </c>
      <c s="34" t="s">
        <v>958</v>
      </c>
      <c s="35" t="s">
        <v>5</v>
      </c>
      <c s="6" t="s">
        <v>959</v>
      </c>
      <c s="36" t="s">
        <v>93</v>
      </c>
      <c s="37">
        <v>30</v>
      </c>
      <c s="36">
        <v>0</v>
      </c>
      <c s="36">
        <f>ROUND(G175*H175,6)</f>
      </c>
      <c r="L175" s="38">
        <v>0</v>
      </c>
      <c s="32">
        <f>ROUND(ROUND(L175,2)*ROUND(G175,3),2)</f>
      </c>
      <c s="36" t="s">
        <v>54</v>
      </c>
      <c>
        <f>(M175*21)/100</f>
      </c>
      <c t="s">
        <v>28</v>
      </c>
    </row>
    <row r="176" spans="1:5" ht="12.75">
      <c r="A176" s="35" t="s">
        <v>55</v>
      </c>
      <c r="E176" s="39" t="s">
        <v>959</v>
      </c>
    </row>
    <row r="177" spans="1:5" ht="12.75">
      <c r="A177" s="35" t="s">
        <v>56</v>
      </c>
      <c r="E177" s="40" t="s">
        <v>957</v>
      </c>
    </row>
    <row r="178" spans="1:5" ht="12.75">
      <c r="A178" t="s">
        <v>58</v>
      </c>
      <c r="E178" s="39" t="s">
        <v>5</v>
      </c>
    </row>
    <row r="179" spans="1:16" ht="12.75">
      <c r="A179" t="s">
        <v>50</v>
      </c>
      <c s="34" t="s">
        <v>210</v>
      </c>
      <c s="34" t="s">
        <v>960</v>
      </c>
      <c s="35" t="s">
        <v>5</v>
      </c>
      <c s="6" t="s">
        <v>961</v>
      </c>
      <c s="36" t="s">
        <v>93</v>
      </c>
      <c s="37">
        <v>14</v>
      </c>
      <c s="36">
        <v>0</v>
      </c>
      <c s="36">
        <f>ROUND(G179*H179,6)</f>
      </c>
      <c r="L179" s="38">
        <v>0</v>
      </c>
      <c s="32">
        <f>ROUND(ROUND(L179,2)*ROUND(G179,3),2)</f>
      </c>
      <c s="36" t="s">
        <v>54</v>
      </c>
      <c>
        <f>(M179*21)/100</f>
      </c>
      <c t="s">
        <v>28</v>
      </c>
    </row>
    <row r="180" spans="1:5" ht="12.75">
      <c r="A180" s="35" t="s">
        <v>55</v>
      </c>
      <c r="E180" s="39" t="s">
        <v>961</v>
      </c>
    </row>
    <row r="181" spans="1:5" ht="12.75">
      <c r="A181" s="35" t="s">
        <v>56</v>
      </c>
      <c r="E181" s="40" t="s">
        <v>962</v>
      </c>
    </row>
    <row r="182" spans="1:5" ht="12.75">
      <c r="A182" t="s">
        <v>58</v>
      </c>
      <c r="E182" s="39" t="s">
        <v>5</v>
      </c>
    </row>
    <row r="183" spans="1:16" ht="12.75">
      <c r="A183" t="s">
        <v>50</v>
      </c>
      <c s="34" t="s">
        <v>213</v>
      </c>
      <c s="34" t="s">
        <v>963</v>
      </c>
      <c s="35" t="s">
        <v>5</v>
      </c>
      <c s="6" t="s">
        <v>964</v>
      </c>
      <c s="36" t="s">
        <v>93</v>
      </c>
      <c s="37">
        <v>14</v>
      </c>
      <c s="36">
        <v>0</v>
      </c>
      <c s="36">
        <f>ROUND(G183*H183,6)</f>
      </c>
      <c r="L183" s="38">
        <v>0</v>
      </c>
      <c s="32">
        <f>ROUND(ROUND(L183,2)*ROUND(G183,3),2)</f>
      </c>
      <c s="36" t="s">
        <v>54</v>
      </c>
      <c>
        <f>(M183*21)/100</f>
      </c>
      <c t="s">
        <v>28</v>
      </c>
    </row>
    <row r="184" spans="1:5" ht="12.75">
      <c r="A184" s="35" t="s">
        <v>55</v>
      </c>
      <c r="E184" s="39" t="s">
        <v>964</v>
      </c>
    </row>
    <row r="185" spans="1:5" ht="12.75">
      <c r="A185" s="35" t="s">
        <v>56</v>
      </c>
      <c r="E185" s="40" t="s">
        <v>965</v>
      </c>
    </row>
    <row r="186" spans="1:5" ht="12.75">
      <c r="A186" t="s">
        <v>58</v>
      </c>
      <c r="E186" s="39" t="s">
        <v>5</v>
      </c>
    </row>
    <row r="187" spans="1:16" ht="12.75">
      <c r="A187" t="s">
        <v>50</v>
      </c>
      <c s="34" t="s">
        <v>217</v>
      </c>
      <c s="34" t="s">
        <v>966</v>
      </c>
      <c s="35" t="s">
        <v>5</v>
      </c>
      <c s="6" t="s">
        <v>967</v>
      </c>
      <c s="36" t="s">
        <v>93</v>
      </c>
      <c s="37">
        <v>28</v>
      </c>
      <c s="36">
        <v>0</v>
      </c>
      <c s="36">
        <f>ROUND(G187*H187,6)</f>
      </c>
      <c r="L187" s="38">
        <v>0</v>
      </c>
      <c s="32">
        <f>ROUND(ROUND(L187,2)*ROUND(G187,3),2)</f>
      </c>
      <c s="36" t="s">
        <v>54</v>
      </c>
      <c>
        <f>(M187*21)/100</f>
      </c>
      <c t="s">
        <v>28</v>
      </c>
    </row>
    <row r="188" spans="1:5" ht="12.75">
      <c r="A188" s="35" t="s">
        <v>55</v>
      </c>
      <c r="E188" s="39" t="s">
        <v>967</v>
      </c>
    </row>
    <row r="189" spans="1:5" ht="12.75">
      <c r="A189" s="35" t="s">
        <v>56</v>
      </c>
      <c r="E189" s="40" t="s">
        <v>968</v>
      </c>
    </row>
    <row r="190" spans="1:5" ht="12.75">
      <c r="A190" t="s">
        <v>58</v>
      </c>
      <c r="E190" s="39" t="s">
        <v>5</v>
      </c>
    </row>
    <row r="191" spans="1:16" ht="12.75">
      <c r="A191" t="s">
        <v>50</v>
      </c>
      <c s="34" t="s">
        <v>220</v>
      </c>
      <c s="34" t="s">
        <v>969</v>
      </c>
      <c s="35" t="s">
        <v>5</v>
      </c>
      <c s="6" t="s">
        <v>970</v>
      </c>
      <c s="36" t="s">
        <v>93</v>
      </c>
      <c s="37">
        <v>1</v>
      </c>
      <c s="36">
        <v>0</v>
      </c>
      <c s="36">
        <f>ROUND(G191*H191,6)</f>
      </c>
      <c r="L191" s="38">
        <v>0</v>
      </c>
      <c s="32">
        <f>ROUND(ROUND(L191,2)*ROUND(G191,3),2)</f>
      </c>
      <c s="36" t="s">
        <v>54</v>
      </c>
      <c>
        <f>(M191*21)/100</f>
      </c>
      <c t="s">
        <v>28</v>
      </c>
    </row>
    <row r="192" spans="1:5" ht="12.75">
      <c r="A192" s="35" t="s">
        <v>55</v>
      </c>
      <c r="E192" s="39" t="s">
        <v>970</v>
      </c>
    </row>
    <row r="193" spans="1:5" ht="12.75">
      <c r="A193" s="35" t="s">
        <v>56</v>
      </c>
      <c r="E193" s="40" t="s">
        <v>945</v>
      </c>
    </row>
    <row r="194" spans="1:5" ht="12.75">
      <c r="A194" t="s">
        <v>58</v>
      </c>
      <c r="E194" s="39" t="s">
        <v>5</v>
      </c>
    </row>
    <row r="195" spans="1:16" ht="12.75">
      <c r="A195" t="s">
        <v>50</v>
      </c>
      <c s="34" t="s">
        <v>223</v>
      </c>
      <c s="34" t="s">
        <v>971</v>
      </c>
      <c s="35" t="s">
        <v>5</v>
      </c>
      <c s="6" t="s">
        <v>972</v>
      </c>
      <c s="36" t="s">
        <v>93</v>
      </c>
      <c s="37">
        <v>390</v>
      </c>
      <c s="36">
        <v>0</v>
      </c>
      <c s="36">
        <f>ROUND(G195*H195,6)</f>
      </c>
      <c r="L195" s="38">
        <v>0</v>
      </c>
      <c s="32">
        <f>ROUND(ROUND(L195,2)*ROUND(G195,3),2)</f>
      </c>
      <c s="36" t="s">
        <v>54</v>
      </c>
      <c>
        <f>(M195*21)/100</f>
      </c>
      <c t="s">
        <v>28</v>
      </c>
    </row>
    <row r="196" spans="1:5" ht="12.75">
      <c r="A196" s="35" t="s">
        <v>55</v>
      </c>
      <c r="E196" s="39" t="s">
        <v>972</v>
      </c>
    </row>
    <row r="197" spans="1:5" ht="12.75">
      <c r="A197" s="35" t="s">
        <v>56</v>
      </c>
      <c r="E197" s="40" t="s">
        <v>973</v>
      </c>
    </row>
    <row r="198" spans="1:5" ht="12.75">
      <c r="A198" t="s">
        <v>58</v>
      </c>
      <c r="E198" s="39" t="s">
        <v>5</v>
      </c>
    </row>
    <row r="199" spans="1:16" ht="25.5">
      <c r="A199" t="s">
        <v>50</v>
      </c>
      <c s="34" t="s">
        <v>227</v>
      </c>
      <c s="34" t="s">
        <v>974</v>
      </c>
      <c s="35" t="s">
        <v>5</v>
      </c>
      <c s="6" t="s">
        <v>975</v>
      </c>
      <c s="36" t="s">
        <v>93</v>
      </c>
      <c s="37">
        <v>15</v>
      </c>
      <c s="36">
        <v>0</v>
      </c>
      <c s="36">
        <f>ROUND(G199*H199,6)</f>
      </c>
      <c r="L199" s="38">
        <v>0</v>
      </c>
      <c s="32">
        <f>ROUND(ROUND(L199,2)*ROUND(G199,3),2)</f>
      </c>
      <c s="36" t="s">
        <v>54</v>
      </c>
      <c>
        <f>(M199*21)/100</f>
      </c>
      <c t="s">
        <v>28</v>
      </c>
    </row>
    <row r="200" spans="1:5" ht="25.5">
      <c r="A200" s="35" t="s">
        <v>55</v>
      </c>
      <c r="E200" s="39" t="s">
        <v>975</v>
      </c>
    </row>
    <row r="201" spans="1:5" ht="12.75">
      <c r="A201" s="35" t="s">
        <v>56</v>
      </c>
      <c r="E201" s="40" t="s">
        <v>976</v>
      </c>
    </row>
    <row r="202" spans="1:5" ht="12.75">
      <c r="A202" t="s">
        <v>58</v>
      </c>
      <c r="E202" s="39" t="s">
        <v>5</v>
      </c>
    </row>
    <row r="203" spans="1:16" ht="25.5">
      <c r="A203" t="s">
        <v>50</v>
      </c>
      <c s="34" t="s">
        <v>231</v>
      </c>
      <c s="34" t="s">
        <v>977</v>
      </c>
      <c s="35" t="s">
        <v>5</v>
      </c>
      <c s="6" t="s">
        <v>978</v>
      </c>
      <c s="36" t="s">
        <v>93</v>
      </c>
      <c s="37">
        <v>15</v>
      </c>
      <c s="36">
        <v>0</v>
      </c>
      <c s="36">
        <f>ROUND(G203*H203,6)</f>
      </c>
      <c r="L203" s="38">
        <v>0</v>
      </c>
      <c s="32">
        <f>ROUND(ROUND(L203,2)*ROUND(G203,3),2)</f>
      </c>
      <c s="36" t="s">
        <v>54</v>
      </c>
      <c>
        <f>(M203*21)/100</f>
      </c>
      <c t="s">
        <v>28</v>
      </c>
    </row>
    <row r="204" spans="1:5" ht="25.5">
      <c r="A204" s="35" t="s">
        <v>55</v>
      </c>
      <c r="E204" s="39" t="s">
        <v>978</v>
      </c>
    </row>
    <row r="205" spans="1:5" ht="12.75">
      <c r="A205" s="35" t="s">
        <v>56</v>
      </c>
      <c r="E205" s="40" t="s">
        <v>976</v>
      </c>
    </row>
    <row r="206" spans="1:5" ht="12.75">
      <c r="A206" t="s">
        <v>58</v>
      </c>
      <c r="E206" s="39" t="s">
        <v>5</v>
      </c>
    </row>
    <row r="207" spans="1:16" ht="12.75">
      <c r="A207" t="s">
        <v>50</v>
      </c>
      <c s="34" t="s">
        <v>234</v>
      </c>
      <c s="34" t="s">
        <v>979</v>
      </c>
      <c s="35" t="s">
        <v>5</v>
      </c>
      <c s="6" t="s">
        <v>980</v>
      </c>
      <c s="36" t="s">
        <v>93</v>
      </c>
      <c s="37">
        <v>3</v>
      </c>
      <c s="36">
        <v>0</v>
      </c>
      <c s="36">
        <f>ROUND(G207*H207,6)</f>
      </c>
      <c r="L207" s="38">
        <v>0</v>
      </c>
      <c s="32">
        <f>ROUND(ROUND(L207,2)*ROUND(G207,3),2)</f>
      </c>
      <c s="36" t="s">
        <v>54</v>
      </c>
      <c>
        <f>(M207*21)/100</f>
      </c>
      <c t="s">
        <v>28</v>
      </c>
    </row>
    <row r="208" spans="1:5" ht="12.75">
      <c r="A208" s="35" t="s">
        <v>55</v>
      </c>
      <c r="E208" s="39" t="s">
        <v>980</v>
      </c>
    </row>
    <row r="209" spans="1:5" ht="12.75">
      <c r="A209" s="35" t="s">
        <v>56</v>
      </c>
      <c r="E209" s="40" t="s">
        <v>940</v>
      </c>
    </row>
    <row r="210" spans="1:5" ht="12.75">
      <c r="A210" t="s">
        <v>58</v>
      </c>
      <c r="E210" s="39" t="s">
        <v>5</v>
      </c>
    </row>
    <row r="211" spans="1:16" ht="12.75">
      <c r="A211" t="s">
        <v>50</v>
      </c>
      <c s="34" t="s">
        <v>237</v>
      </c>
      <c s="34" t="s">
        <v>981</v>
      </c>
      <c s="35" t="s">
        <v>5</v>
      </c>
      <c s="6" t="s">
        <v>982</v>
      </c>
      <c s="36" t="s">
        <v>93</v>
      </c>
      <c s="37">
        <v>3</v>
      </c>
      <c s="36">
        <v>0</v>
      </c>
      <c s="36">
        <f>ROUND(G211*H211,6)</f>
      </c>
      <c r="L211" s="38">
        <v>0</v>
      </c>
      <c s="32">
        <f>ROUND(ROUND(L211,2)*ROUND(G211,3),2)</f>
      </c>
      <c s="36" t="s">
        <v>54</v>
      </c>
      <c>
        <f>(M211*21)/100</f>
      </c>
      <c t="s">
        <v>28</v>
      </c>
    </row>
    <row r="212" spans="1:5" ht="12.75">
      <c r="A212" s="35" t="s">
        <v>55</v>
      </c>
      <c r="E212" s="39" t="s">
        <v>982</v>
      </c>
    </row>
    <row r="213" spans="1:5" ht="12.75">
      <c r="A213" s="35" t="s">
        <v>56</v>
      </c>
      <c r="E213" s="40" t="s">
        <v>940</v>
      </c>
    </row>
    <row r="214" spans="1:5" ht="12.75">
      <c r="A214" t="s">
        <v>58</v>
      </c>
      <c r="E21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3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COUNTIFS(L8:L367,"=0",A8:A367,"P")+COUNTIFS(L8:L367,"",A8:A367,"P")+SUM(Q8:Q367)</f>
      </c>
    </row>
    <row r="8" spans="1:13" ht="12.75">
      <c r="A8" t="s">
        <v>45</v>
      </c>
      <c r="C8" s="28" t="s">
        <v>985</v>
      </c>
      <c r="E8" s="30" t="s">
        <v>984</v>
      </c>
      <c r="J8" s="29">
        <f>0+J9+J38+J47+J52+J69+J74+J83+J96+J129+J142</f>
      </c>
      <c s="29">
        <f>0+K9+K38+K47+K52+K69+K74+K83+K96+K129+K142</f>
      </c>
      <c s="29">
        <f>0+L9+L38+L47+L52+L69+L74+L83+L96+L129+L142</f>
      </c>
      <c s="29">
        <f>0+M9+M38+M47+M52+M69+M74+M83+M96+M129+M142</f>
      </c>
    </row>
    <row r="9" spans="1:13" ht="12.75">
      <c r="A9" t="s">
        <v>47</v>
      </c>
      <c r="C9" s="31" t="s">
        <v>849</v>
      </c>
      <c r="E9" s="33" t="s">
        <v>850</v>
      </c>
      <c r="J9" s="32">
        <f>0</f>
      </c>
      <c s="32">
        <f>0</f>
      </c>
      <c s="32">
        <f>0+L10+L14+L18+L22+L26+L30+L34</f>
      </c>
      <c s="32">
        <f>0+M10+M14+M18+M22+M26+M30+M34</f>
      </c>
    </row>
    <row r="10" spans="1:16" ht="25.5">
      <c r="A10" t="s">
        <v>50</v>
      </c>
      <c s="34" t="s">
        <v>48</v>
      </c>
      <c s="34" t="s">
        <v>986</v>
      </c>
      <c s="35" t="s">
        <v>5</v>
      </c>
      <c s="6" t="s">
        <v>987</v>
      </c>
      <c s="36" t="s">
        <v>853</v>
      </c>
      <c s="37">
        <v>70.35</v>
      </c>
      <c s="36">
        <v>0</v>
      </c>
      <c s="36">
        <f>ROUND(G10*H10,6)</f>
      </c>
      <c r="L10" s="38">
        <v>0</v>
      </c>
      <c s="32">
        <f>ROUND(ROUND(L10,2)*ROUND(G10,3),2)</f>
      </c>
      <c s="36" t="s">
        <v>54</v>
      </c>
      <c>
        <f>(M10*21)/100</f>
      </c>
      <c t="s">
        <v>28</v>
      </c>
    </row>
    <row r="11" spans="1:5" ht="25.5">
      <c r="A11" s="35" t="s">
        <v>55</v>
      </c>
      <c r="E11" s="39" t="s">
        <v>987</v>
      </c>
    </row>
    <row r="12" spans="1:5" ht="12.75">
      <c r="A12" s="35" t="s">
        <v>56</v>
      </c>
      <c r="E12" s="40" t="s">
        <v>988</v>
      </c>
    </row>
    <row r="13" spans="1:5" ht="89.25">
      <c r="A13" t="s">
        <v>58</v>
      </c>
      <c r="E13" s="39" t="s">
        <v>989</v>
      </c>
    </row>
    <row r="14" spans="1:16" ht="25.5">
      <c r="A14" t="s">
        <v>50</v>
      </c>
      <c s="34" t="s">
        <v>28</v>
      </c>
      <c s="34" t="s">
        <v>990</v>
      </c>
      <c s="35" t="s">
        <v>5</v>
      </c>
      <c s="6" t="s">
        <v>991</v>
      </c>
      <c s="36" t="s">
        <v>853</v>
      </c>
      <c s="37">
        <v>2.5</v>
      </c>
      <c s="36">
        <v>0</v>
      </c>
      <c s="36">
        <f>ROUND(G14*H14,6)</f>
      </c>
      <c r="L14" s="38">
        <v>0</v>
      </c>
      <c s="32">
        <f>ROUND(ROUND(L14,2)*ROUND(G14,3),2)</f>
      </c>
      <c s="36" t="s">
        <v>992</v>
      </c>
      <c>
        <f>(M14*21)/100</f>
      </c>
      <c t="s">
        <v>28</v>
      </c>
    </row>
    <row r="15" spans="1:5" ht="25.5">
      <c r="A15" s="35" t="s">
        <v>55</v>
      </c>
      <c r="E15" s="39" t="s">
        <v>991</v>
      </c>
    </row>
    <row r="16" spans="1:5" ht="12.75">
      <c r="A16" s="35" t="s">
        <v>56</v>
      </c>
      <c r="E16" s="40" t="s">
        <v>993</v>
      </c>
    </row>
    <row r="17" spans="1:5" ht="12.75">
      <c r="A17" t="s">
        <v>58</v>
      </c>
      <c r="E17" s="39" t="s">
        <v>59</v>
      </c>
    </row>
    <row r="18" spans="1:16" ht="25.5">
      <c r="A18" t="s">
        <v>50</v>
      </c>
      <c s="34" t="s">
        <v>26</v>
      </c>
      <c s="34" t="s">
        <v>855</v>
      </c>
      <c s="35" t="s">
        <v>5</v>
      </c>
      <c s="6" t="s">
        <v>856</v>
      </c>
      <c s="36" t="s">
        <v>853</v>
      </c>
      <c s="37">
        <v>1.2</v>
      </c>
      <c s="36">
        <v>0</v>
      </c>
      <c s="36">
        <f>ROUND(G18*H18,6)</f>
      </c>
      <c r="L18" s="38">
        <v>0</v>
      </c>
      <c s="32">
        <f>ROUND(ROUND(L18,2)*ROUND(G18,3),2)</f>
      </c>
      <c s="36" t="s">
        <v>992</v>
      </c>
      <c>
        <f>(M18*21)/100</f>
      </c>
      <c t="s">
        <v>28</v>
      </c>
    </row>
    <row r="19" spans="1:5" ht="25.5">
      <c r="A19" s="35" t="s">
        <v>55</v>
      </c>
      <c r="E19" s="39" t="s">
        <v>856</v>
      </c>
    </row>
    <row r="20" spans="1:5" ht="12.75">
      <c r="A20" s="35" t="s">
        <v>56</v>
      </c>
      <c r="E20" s="40" t="s">
        <v>994</v>
      </c>
    </row>
    <row r="21" spans="1:5" ht="12.75">
      <c r="A21" t="s">
        <v>58</v>
      </c>
      <c r="E21" s="39" t="s">
        <v>59</v>
      </c>
    </row>
    <row r="22" spans="1:16" ht="12.75">
      <c r="A22" t="s">
        <v>50</v>
      </c>
      <c s="34" t="s">
        <v>67</v>
      </c>
      <c s="34" t="s">
        <v>858</v>
      </c>
      <c s="35" t="s">
        <v>5</v>
      </c>
      <c s="6" t="s">
        <v>859</v>
      </c>
      <c s="36" t="s">
        <v>195</v>
      </c>
      <c s="37">
        <v>4.4</v>
      </c>
      <c s="36">
        <v>0</v>
      </c>
      <c s="36">
        <f>ROUND(G22*H22,6)</f>
      </c>
      <c r="L22" s="38">
        <v>0</v>
      </c>
      <c s="32">
        <f>ROUND(ROUND(L22,2)*ROUND(G22,3),2)</f>
      </c>
      <c s="36" t="s">
        <v>992</v>
      </c>
      <c>
        <f>(M22*21)/100</f>
      </c>
      <c t="s">
        <v>28</v>
      </c>
    </row>
    <row r="23" spans="1:5" ht="12.75">
      <c r="A23" s="35" t="s">
        <v>55</v>
      </c>
      <c r="E23" s="39" t="s">
        <v>859</v>
      </c>
    </row>
    <row r="24" spans="1:5" ht="12.75">
      <c r="A24" s="35" t="s">
        <v>56</v>
      </c>
      <c r="E24" s="40" t="s">
        <v>995</v>
      </c>
    </row>
    <row r="25" spans="1:5" ht="12.75">
      <c r="A25" t="s">
        <v>58</v>
      </c>
      <c r="E25" s="39" t="s">
        <v>59</v>
      </c>
    </row>
    <row r="26" spans="1:16" ht="12.75">
      <c r="A26" t="s">
        <v>50</v>
      </c>
      <c s="34" t="s">
        <v>72</v>
      </c>
      <c s="34" t="s">
        <v>861</v>
      </c>
      <c s="35" t="s">
        <v>5</v>
      </c>
      <c s="6" t="s">
        <v>862</v>
      </c>
      <c s="36" t="s">
        <v>863</v>
      </c>
      <c s="37">
        <v>1</v>
      </c>
      <c s="36">
        <v>0</v>
      </c>
      <c s="36">
        <f>ROUND(G26*H26,6)</f>
      </c>
      <c r="L26" s="38">
        <v>0</v>
      </c>
      <c s="32">
        <f>ROUND(ROUND(L26,2)*ROUND(G26,3),2)</f>
      </c>
      <c s="36" t="s">
        <v>992</v>
      </c>
      <c>
        <f>(M26*21)/100</f>
      </c>
      <c t="s">
        <v>28</v>
      </c>
    </row>
    <row r="27" spans="1:5" ht="12.75">
      <c r="A27" s="35" t="s">
        <v>55</v>
      </c>
      <c r="E27" s="39" t="s">
        <v>862</v>
      </c>
    </row>
    <row r="28" spans="1:5" ht="12.75">
      <c r="A28" s="35" t="s">
        <v>56</v>
      </c>
      <c r="E28" s="40" t="s">
        <v>996</v>
      </c>
    </row>
    <row r="29" spans="1:5" ht="12.75">
      <c r="A29" t="s">
        <v>58</v>
      </c>
      <c r="E29" s="39" t="s">
        <v>59</v>
      </c>
    </row>
    <row r="30" spans="1:16" ht="25.5">
      <c r="A30" t="s">
        <v>50</v>
      </c>
      <c s="34" t="s">
        <v>27</v>
      </c>
      <c s="34" t="s">
        <v>865</v>
      </c>
      <c s="35" t="s">
        <v>5</v>
      </c>
      <c s="6" t="s">
        <v>866</v>
      </c>
      <c s="36" t="s">
        <v>195</v>
      </c>
      <c s="37">
        <v>4.4</v>
      </c>
      <c s="36">
        <v>0</v>
      </c>
      <c s="36">
        <f>ROUND(G30*H30,6)</f>
      </c>
      <c r="L30" s="38">
        <v>0</v>
      </c>
      <c s="32">
        <f>ROUND(ROUND(L30,2)*ROUND(G30,3),2)</f>
      </c>
      <c s="36" t="s">
        <v>992</v>
      </c>
      <c>
        <f>(M30*21)/100</f>
      </c>
      <c t="s">
        <v>28</v>
      </c>
    </row>
    <row r="31" spans="1:5" ht="25.5">
      <c r="A31" s="35" t="s">
        <v>55</v>
      </c>
      <c r="E31" s="39" t="s">
        <v>866</v>
      </c>
    </row>
    <row r="32" spans="1:5" ht="12.75">
      <c r="A32" s="35" t="s">
        <v>56</v>
      </c>
      <c r="E32" s="40" t="s">
        <v>995</v>
      </c>
    </row>
    <row r="33" spans="1:5" ht="12.75">
      <c r="A33" t="s">
        <v>58</v>
      </c>
      <c r="E33" s="39" t="s">
        <v>59</v>
      </c>
    </row>
    <row r="34" spans="1:16" ht="12.75">
      <c r="A34" t="s">
        <v>50</v>
      </c>
      <c s="34" t="s">
        <v>78</v>
      </c>
      <c s="34" t="s">
        <v>867</v>
      </c>
      <c s="35" t="s">
        <v>5</v>
      </c>
      <c s="6" t="s">
        <v>868</v>
      </c>
      <c s="36" t="s">
        <v>312</v>
      </c>
      <c s="37">
        <v>224</v>
      </c>
      <c s="36">
        <v>0</v>
      </c>
      <c s="36">
        <f>ROUND(G34*H34,6)</f>
      </c>
      <c r="L34" s="38">
        <v>0</v>
      </c>
      <c s="32">
        <f>ROUND(ROUND(L34,2)*ROUND(G34,3),2)</f>
      </c>
      <c s="36" t="s">
        <v>992</v>
      </c>
      <c>
        <f>(M34*21)/100</f>
      </c>
      <c t="s">
        <v>28</v>
      </c>
    </row>
    <row r="35" spans="1:5" ht="12.75">
      <c r="A35" s="35" t="s">
        <v>55</v>
      </c>
      <c r="E35" s="39" t="s">
        <v>868</v>
      </c>
    </row>
    <row r="36" spans="1:5" ht="12.75">
      <c r="A36" s="35" t="s">
        <v>56</v>
      </c>
      <c r="E36" s="40" t="s">
        <v>997</v>
      </c>
    </row>
    <row r="37" spans="1:5" ht="12.75">
      <c r="A37" t="s">
        <v>58</v>
      </c>
      <c r="E37" s="39" t="s">
        <v>59</v>
      </c>
    </row>
    <row r="38" spans="1:13" ht="12.75">
      <c r="A38" t="s">
        <v>47</v>
      </c>
      <c r="C38" s="31" t="s">
        <v>95</v>
      </c>
      <c r="E38" s="33" t="s">
        <v>870</v>
      </c>
      <c r="J38" s="32">
        <f>0</f>
      </c>
      <c s="32">
        <f>0</f>
      </c>
      <c s="32">
        <f>0+L39+L43</f>
      </c>
      <c s="32">
        <f>0+M39+M43</f>
      </c>
    </row>
    <row r="39" spans="1:16" ht="12.75">
      <c r="A39" t="s">
        <v>50</v>
      </c>
      <c s="34" t="s">
        <v>82</v>
      </c>
      <c s="34" t="s">
        <v>998</v>
      </c>
      <c s="35" t="s">
        <v>5</v>
      </c>
      <c s="6" t="s">
        <v>999</v>
      </c>
      <c s="36" t="s">
        <v>53</v>
      </c>
      <c s="37">
        <v>300</v>
      </c>
      <c s="36">
        <v>0</v>
      </c>
      <c s="36">
        <f>ROUND(G39*H39,6)</f>
      </c>
      <c r="L39" s="38">
        <v>0</v>
      </c>
      <c s="32">
        <f>ROUND(ROUND(L39,2)*ROUND(G39,3),2)</f>
      </c>
      <c s="36" t="s">
        <v>992</v>
      </c>
      <c>
        <f>(M39*21)/100</f>
      </c>
      <c t="s">
        <v>28</v>
      </c>
    </row>
    <row r="40" spans="1:5" ht="12.75">
      <c r="A40" s="35" t="s">
        <v>55</v>
      </c>
      <c r="E40" s="39" t="s">
        <v>999</v>
      </c>
    </row>
    <row r="41" spans="1:5" ht="12.75">
      <c r="A41" s="35" t="s">
        <v>56</v>
      </c>
      <c r="E41" s="40" t="s">
        <v>1000</v>
      </c>
    </row>
    <row r="42" spans="1:5" ht="12.75">
      <c r="A42" t="s">
        <v>58</v>
      </c>
      <c r="E42" s="39" t="s">
        <v>59</v>
      </c>
    </row>
    <row r="43" spans="1:16" ht="12.75">
      <c r="A43" t="s">
        <v>50</v>
      </c>
      <c s="34" t="s">
        <v>86</v>
      </c>
      <c s="34" t="s">
        <v>871</v>
      </c>
      <c s="35" t="s">
        <v>5</v>
      </c>
      <c s="6" t="s">
        <v>872</v>
      </c>
      <c s="36" t="s">
        <v>53</v>
      </c>
      <c s="37">
        <v>351.75</v>
      </c>
      <c s="36">
        <v>0</v>
      </c>
      <c s="36">
        <f>ROUND(G43*H43,6)</f>
      </c>
      <c r="L43" s="38">
        <v>0</v>
      </c>
      <c s="32">
        <f>ROUND(ROUND(L43,2)*ROUND(G43,3),2)</f>
      </c>
      <c s="36" t="s">
        <v>992</v>
      </c>
      <c>
        <f>(M43*21)/100</f>
      </c>
      <c t="s">
        <v>28</v>
      </c>
    </row>
    <row r="44" spans="1:5" ht="12.75">
      <c r="A44" s="35" t="s">
        <v>55</v>
      </c>
      <c r="E44" s="39" t="s">
        <v>872</v>
      </c>
    </row>
    <row r="45" spans="1:5" ht="12.75">
      <c r="A45" s="35" t="s">
        <v>56</v>
      </c>
      <c r="E45" s="40" t="s">
        <v>1001</v>
      </c>
    </row>
    <row r="46" spans="1:5" ht="12.75">
      <c r="A46" t="s">
        <v>58</v>
      </c>
      <c r="E46" s="39" t="s">
        <v>59</v>
      </c>
    </row>
    <row r="47" spans="1:13" ht="12.75">
      <c r="A47" t="s">
        <v>47</v>
      </c>
      <c r="C47" s="31" t="s">
        <v>99</v>
      </c>
      <c r="E47" s="33" t="s">
        <v>874</v>
      </c>
      <c r="J47" s="32">
        <f>0</f>
      </c>
      <c s="32">
        <f>0</f>
      </c>
      <c s="32">
        <f>0+L48</f>
      </c>
      <c s="32">
        <f>0+M48</f>
      </c>
    </row>
    <row r="48" spans="1:16" ht="12.75">
      <c r="A48" t="s">
        <v>50</v>
      </c>
      <c s="34" t="s">
        <v>90</v>
      </c>
      <c s="34" t="s">
        <v>875</v>
      </c>
      <c s="35" t="s">
        <v>5</v>
      </c>
      <c s="6" t="s">
        <v>876</v>
      </c>
      <c s="36" t="s">
        <v>62</v>
      </c>
      <c s="37">
        <v>24</v>
      </c>
      <c s="36">
        <v>0</v>
      </c>
      <c s="36">
        <f>ROUND(G48*H48,6)</f>
      </c>
      <c r="L48" s="38">
        <v>0</v>
      </c>
      <c s="32">
        <f>ROUND(ROUND(L48,2)*ROUND(G48,3),2)</f>
      </c>
      <c s="36" t="s">
        <v>992</v>
      </c>
      <c>
        <f>(M48*21)/100</f>
      </c>
      <c t="s">
        <v>28</v>
      </c>
    </row>
    <row r="49" spans="1:5" ht="12.75">
      <c r="A49" s="35" t="s">
        <v>55</v>
      </c>
      <c r="E49" s="39" t="s">
        <v>876</v>
      </c>
    </row>
    <row r="50" spans="1:5" ht="12.75">
      <c r="A50" s="35" t="s">
        <v>56</v>
      </c>
      <c r="E50" s="40" t="s">
        <v>1002</v>
      </c>
    </row>
    <row r="51" spans="1:5" ht="12.75">
      <c r="A51" t="s">
        <v>58</v>
      </c>
      <c r="E51" s="39" t="s">
        <v>59</v>
      </c>
    </row>
    <row r="52" spans="1:13" ht="12.75">
      <c r="A52" t="s">
        <v>47</v>
      </c>
      <c r="C52" s="31" t="s">
        <v>103</v>
      </c>
      <c r="E52" s="33" t="s">
        <v>878</v>
      </c>
      <c r="J52" s="32">
        <f>0</f>
      </c>
      <c s="32">
        <f>0</f>
      </c>
      <c s="32">
        <f>0+L53+L57+L61+L65</f>
      </c>
      <c s="32">
        <f>0+M53+M57+M61+M65</f>
      </c>
    </row>
    <row r="53" spans="1:16" ht="12.75">
      <c r="A53" t="s">
        <v>50</v>
      </c>
      <c s="34" t="s">
        <v>95</v>
      </c>
      <c s="34" t="s">
        <v>879</v>
      </c>
      <c s="35" t="s">
        <v>5</v>
      </c>
      <c s="6" t="s">
        <v>880</v>
      </c>
      <c s="36" t="s">
        <v>62</v>
      </c>
      <c s="37">
        <v>149</v>
      </c>
      <c s="36">
        <v>0</v>
      </c>
      <c s="36">
        <f>ROUND(G53*H53,6)</f>
      </c>
      <c r="L53" s="38">
        <v>0</v>
      </c>
      <c s="32">
        <f>ROUND(ROUND(L53,2)*ROUND(G53,3),2)</f>
      </c>
      <c s="36" t="s">
        <v>992</v>
      </c>
      <c>
        <f>(M53*21)/100</f>
      </c>
      <c t="s">
        <v>28</v>
      </c>
    </row>
    <row r="54" spans="1:5" ht="12.75">
      <c r="A54" s="35" t="s">
        <v>55</v>
      </c>
      <c r="E54" s="39" t="s">
        <v>880</v>
      </c>
    </row>
    <row r="55" spans="1:5" ht="12.75">
      <c r="A55" s="35" t="s">
        <v>56</v>
      </c>
      <c r="E55" s="40" t="s">
        <v>1003</v>
      </c>
    </row>
    <row r="56" spans="1:5" ht="12.75">
      <c r="A56" t="s">
        <v>58</v>
      </c>
      <c r="E56" s="39" t="s">
        <v>59</v>
      </c>
    </row>
    <row r="57" spans="1:16" ht="12.75">
      <c r="A57" t="s">
        <v>50</v>
      </c>
      <c s="34" t="s">
        <v>99</v>
      </c>
      <c s="34" t="s">
        <v>1004</v>
      </c>
      <c s="35" t="s">
        <v>5</v>
      </c>
      <c s="6" t="s">
        <v>1005</v>
      </c>
      <c s="36" t="s">
        <v>1006</v>
      </c>
      <c s="37">
        <v>745</v>
      </c>
      <c s="36">
        <v>0</v>
      </c>
      <c s="36">
        <f>ROUND(G57*H57,6)</f>
      </c>
      <c r="L57" s="38">
        <v>0</v>
      </c>
      <c s="32">
        <f>ROUND(ROUND(L57,2)*ROUND(G57,3),2)</f>
      </c>
      <c s="36" t="s">
        <v>992</v>
      </c>
      <c>
        <f>(M57*21)/100</f>
      </c>
      <c t="s">
        <v>28</v>
      </c>
    </row>
    <row r="58" spans="1:5" ht="12.75">
      <c r="A58" s="35" t="s">
        <v>55</v>
      </c>
      <c r="E58" s="39" t="s">
        <v>1005</v>
      </c>
    </row>
    <row r="59" spans="1:5" ht="12.75">
      <c r="A59" s="35" t="s">
        <v>56</v>
      </c>
      <c r="E59" s="40" t="s">
        <v>1007</v>
      </c>
    </row>
    <row r="60" spans="1:5" ht="12.75">
      <c r="A60" t="s">
        <v>58</v>
      </c>
      <c r="E60" s="39" t="s">
        <v>59</v>
      </c>
    </row>
    <row r="61" spans="1:16" ht="12.75">
      <c r="A61" t="s">
        <v>50</v>
      </c>
      <c s="34" t="s">
        <v>103</v>
      </c>
      <c s="34" t="s">
        <v>60</v>
      </c>
      <c s="35" t="s">
        <v>5</v>
      </c>
      <c s="6" t="s">
        <v>61</v>
      </c>
      <c s="36" t="s">
        <v>62</v>
      </c>
      <c s="37">
        <v>281.4</v>
      </c>
      <c s="36">
        <v>0</v>
      </c>
      <c s="36">
        <f>ROUND(G61*H61,6)</f>
      </c>
      <c r="L61" s="38">
        <v>0</v>
      </c>
      <c s="32">
        <f>ROUND(ROUND(L61,2)*ROUND(G61,3),2)</f>
      </c>
      <c s="36" t="s">
        <v>992</v>
      </c>
      <c>
        <f>(M61*21)/100</f>
      </c>
      <c t="s">
        <v>28</v>
      </c>
    </row>
    <row r="62" spans="1:5" ht="12.75">
      <c r="A62" s="35" t="s">
        <v>55</v>
      </c>
      <c r="E62" s="39" t="s">
        <v>61</v>
      </c>
    </row>
    <row r="63" spans="1:5" ht="12.75">
      <c r="A63" s="35" t="s">
        <v>56</v>
      </c>
      <c r="E63" s="40" t="s">
        <v>1008</v>
      </c>
    </row>
    <row r="64" spans="1:5" ht="12.75">
      <c r="A64" t="s">
        <v>58</v>
      </c>
      <c r="E64" s="39" t="s">
        <v>59</v>
      </c>
    </row>
    <row r="65" spans="1:16" ht="12.75">
      <c r="A65" t="s">
        <v>50</v>
      </c>
      <c s="34" t="s">
        <v>106</v>
      </c>
      <c s="34" t="s">
        <v>1009</v>
      </c>
      <c s="35" t="s">
        <v>5</v>
      </c>
      <c s="6" t="s">
        <v>1010</v>
      </c>
      <c s="36" t="s">
        <v>62</v>
      </c>
      <c s="37">
        <v>1407</v>
      </c>
      <c s="36">
        <v>0</v>
      </c>
      <c s="36">
        <f>ROUND(G65*H65,6)</f>
      </c>
      <c r="L65" s="38">
        <v>0</v>
      </c>
      <c s="32">
        <f>ROUND(ROUND(L65,2)*ROUND(G65,3),2)</f>
      </c>
      <c s="36" t="s">
        <v>992</v>
      </c>
      <c>
        <f>(M65*21)/100</f>
      </c>
      <c t="s">
        <v>28</v>
      </c>
    </row>
    <row r="66" spans="1:5" ht="12.75">
      <c r="A66" s="35" t="s">
        <v>55</v>
      </c>
      <c r="E66" s="39" t="s">
        <v>1010</v>
      </c>
    </row>
    <row r="67" spans="1:5" ht="12.75">
      <c r="A67" s="35" t="s">
        <v>56</v>
      </c>
      <c r="E67" s="40" t="s">
        <v>1011</v>
      </c>
    </row>
    <row r="68" spans="1:5" ht="12.75">
      <c r="A68" t="s">
        <v>58</v>
      </c>
      <c r="E68" s="39" t="s">
        <v>59</v>
      </c>
    </row>
    <row r="69" spans="1:13" ht="12.75">
      <c r="A69" t="s">
        <v>47</v>
      </c>
      <c r="C69" s="31" t="s">
        <v>106</v>
      </c>
      <c r="E69" s="33" t="s">
        <v>883</v>
      </c>
      <c r="J69" s="32">
        <f>0</f>
      </c>
      <c s="32">
        <f>0</f>
      </c>
      <c s="32">
        <f>0+L70</f>
      </c>
      <c s="32">
        <f>0+M70</f>
      </c>
    </row>
    <row r="70" spans="1:16" ht="12.75">
      <c r="A70" t="s">
        <v>50</v>
      </c>
      <c s="34" t="s">
        <v>110</v>
      </c>
      <c s="34" t="s">
        <v>68</v>
      </c>
      <c s="35" t="s">
        <v>5</v>
      </c>
      <c s="6" t="s">
        <v>69</v>
      </c>
      <c s="36" t="s">
        <v>70</v>
      </c>
      <c s="37">
        <v>281</v>
      </c>
      <c s="36">
        <v>0</v>
      </c>
      <c s="36">
        <f>ROUND(G70*H70,6)</f>
      </c>
      <c r="L70" s="38">
        <v>0</v>
      </c>
      <c s="32">
        <f>ROUND(ROUND(L70,2)*ROUND(G70,3),2)</f>
      </c>
      <c s="36" t="s">
        <v>992</v>
      </c>
      <c>
        <f>(M70*21)/100</f>
      </c>
      <c t="s">
        <v>28</v>
      </c>
    </row>
    <row r="71" spans="1:5" ht="12.75">
      <c r="A71" s="35" t="s">
        <v>55</v>
      </c>
      <c r="E71" s="39" t="s">
        <v>69</v>
      </c>
    </row>
    <row r="72" spans="1:5" ht="25.5">
      <c r="A72" s="35" t="s">
        <v>56</v>
      </c>
      <c r="E72" s="40" t="s">
        <v>1012</v>
      </c>
    </row>
    <row r="73" spans="1:5" ht="12.75">
      <c r="A73" t="s">
        <v>58</v>
      </c>
      <c r="E73" s="39" t="s">
        <v>59</v>
      </c>
    </row>
    <row r="74" spans="1:13" ht="12.75">
      <c r="A74" t="s">
        <v>47</v>
      </c>
      <c r="C74" s="31" t="s">
        <v>118</v>
      </c>
      <c r="E74" s="33" t="s">
        <v>885</v>
      </c>
      <c r="J74" s="32">
        <f>0</f>
      </c>
      <c s="32">
        <f>0</f>
      </c>
      <c s="32">
        <f>0+L75+L79</f>
      </c>
      <c s="32">
        <f>0+M75+M79</f>
      </c>
    </row>
    <row r="75" spans="1:16" ht="12.75">
      <c r="A75" t="s">
        <v>50</v>
      </c>
      <c s="34" t="s">
        <v>114</v>
      </c>
      <c s="34" t="s">
        <v>73</v>
      </c>
      <c s="35" t="s">
        <v>5</v>
      </c>
      <c s="6" t="s">
        <v>74</v>
      </c>
      <c s="36" t="s">
        <v>62</v>
      </c>
      <c s="37">
        <v>430.4</v>
      </c>
      <c s="36">
        <v>0</v>
      </c>
      <c s="36">
        <f>ROUND(G75*H75,6)</f>
      </c>
      <c r="L75" s="38">
        <v>0</v>
      </c>
      <c s="32">
        <f>ROUND(ROUND(L75,2)*ROUND(G75,3),2)</f>
      </c>
      <c s="36" t="s">
        <v>992</v>
      </c>
      <c>
        <f>(M75*21)/100</f>
      </c>
      <c t="s">
        <v>28</v>
      </c>
    </row>
    <row r="76" spans="1:5" ht="12.75">
      <c r="A76" s="35" t="s">
        <v>55</v>
      </c>
      <c r="E76" s="39" t="s">
        <v>74</v>
      </c>
    </row>
    <row r="77" spans="1:5" ht="12.75">
      <c r="A77" s="35" t="s">
        <v>56</v>
      </c>
      <c r="E77" s="40" t="s">
        <v>1013</v>
      </c>
    </row>
    <row r="78" spans="1:5" ht="12.75">
      <c r="A78" t="s">
        <v>58</v>
      </c>
      <c r="E78" s="39" t="s">
        <v>59</v>
      </c>
    </row>
    <row r="79" spans="1:16" ht="12.75">
      <c r="A79" t="s">
        <v>50</v>
      </c>
      <c s="34" t="s">
        <v>118</v>
      </c>
      <c s="34" t="s">
        <v>1014</v>
      </c>
      <c s="35" t="s">
        <v>5</v>
      </c>
      <c s="6" t="s">
        <v>1015</v>
      </c>
      <c s="36" t="s">
        <v>62</v>
      </c>
      <c s="37">
        <v>80</v>
      </c>
      <c s="36">
        <v>0</v>
      </c>
      <c s="36">
        <f>ROUND(G79*H79,6)</f>
      </c>
      <c r="L79" s="38">
        <v>0</v>
      </c>
      <c s="32">
        <f>ROUND(ROUND(L79,2)*ROUND(G79,3),2)</f>
      </c>
      <c s="36" t="s">
        <v>992</v>
      </c>
      <c>
        <f>(M79*21)/100</f>
      </c>
      <c t="s">
        <v>28</v>
      </c>
    </row>
    <row r="80" spans="1:5" ht="12.75">
      <c r="A80" s="35" t="s">
        <v>55</v>
      </c>
      <c r="E80" s="39" t="s">
        <v>1015</v>
      </c>
    </row>
    <row r="81" spans="1:5" ht="12.75">
      <c r="A81" s="35" t="s">
        <v>56</v>
      </c>
      <c r="E81" s="40" t="s">
        <v>1016</v>
      </c>
    </row>
    <row r="82" spans="1:5" ht="12.75">
      <c r="A82" t="s">
        <v>58</v>
      </c>
      <c r="E82" s="39" t="s">
        <v>59</v>
      </c>
    </row>
    <row r="83" spans="1:13" ht="12.75">
      <c r="A83" t="s">
        <v>47</v>
      </c>
      <c r="C83" s="31" t="s">
        <v>122</v>
      </c>
      <c r="E83" s="33" t="s">
        <v>887</v>
      </c>
      <c r="J83" s="32">
        <f>0</f>
      </c>
      <c s="32">
        <f>0</f>
      </c>
      <c s="32">
        <f>0+L84+L88+L92</f>
      </c>
      <c s="32">
        <f>0+M84+M88+M92</f>
      </c>
    </row>
    <row r="84" spans="1:16" ht="12.75">
      <c r="A84" t="s">
        <v>50</v>
      </c>
      <c s="34" t="s">
        <v>122</v>
      </c>
      <c s="34" t="s">
        <v>888</v>
      </c>
      <c s="35" t="s">
        <v>5</v>
      </c>
      <c s="6" t="s">
        <v>889</v>
      </c>
      <c s="36" t="s">
        <v>53</v>
      </c>
      <c s="37">
        <v>351.75</v>
      </c>
      <c s="36">
        <v>0</v>
      </c>
      <c s="36">
        <f>ROUND(G84*H84,6)</f>
      </c>
      <c r="L84" s="38">
        <v>0</v>
      </c>
      <c s="32">
        <f>ROUND(ROUND(L84,2)*ROUND(G84,3),2)</f>
      </c>
      <c s="36" t="s">
        <v>992</v>
      </c>
      <c>
        <f>(M84*21)/100</f>
      </c>
      <c t="s">
        <v>28</v>
      </c>
    </row>
    <row r="85" spans="1:5" ht="12.75">
      <c r="A85" s="35" t="s">
        <v>55</v>
      </c>
      <c r="E85" s="39" t="s">
        <v>889</v>
      </c>
    </row>
    <row r="86" spans="1:5" ht="12.75">
      <c r="A86" s="35" t="s">
        <v>56</v>
      </c>
      <c r="E86" s="40" t="s">
        <v>1001</v>
      </c>
    </row>
    <row r="87" spans="1:5" ht="12.75">
      <c r="A87" t="s">
        <v>58</v>
      </c>
      <c r="E87" s="39" t="s">
        <v>59</v>
      </c>
    </row>
    <row r="88" spans="1:16" ht="12.75">
      <c r="A88" t="s">
        <v>50</v>
      </c>
      <c s="34" t="s">
        <v>127</v>
      </c>
      <c s="34" t="s">
        <v>891</v>
      </c>
      <c s="35" t="s">
        <v>5</v>
      </c>
      <c s="6" t="s">
        <v>892</v>
      </c>
      <c s="36" t="s">
        <v>53</v>
      </c>
      <c s="37">
        <v>351.75</v>
      </c>
      <c s="36">
        <v>0</v>
      </c>
      <c s="36">
        <f>ROUND(G88*H88,6)</f>
      </c>
      <c r="L88" s="38">
        <v>0</v>
      </c>
      <c s="32">
        <f>ROUND(ROUND(L88,2)*ROUND(G88,3),2)</f>
      </c>
      <c s="36" t="s">
        <v>992</v>
      </c>
      <c>
        <f>(M88*21)/100</f>
      </c>
      <c t="s">
        <v>28</v>
      </c>
    </row>
    <row r="89" spans="1:5" ht="12.75">
      <c r="A89" s="35" t="s">
        <v>55</v>
      </c>
      <c r="E89" s="39" t="s">
        <v>892</v>
      </c>
    </row>
    <row r="90" spans="1:5" ht="12.75">
      <c r="A90" s="35" t="s">
        <v>56</v>
      </c>
      <c r="E90" s="40" t="s">
        <v>1017</v>
      </c>
    </row>
    <row r="91" spans="1:5" ht="12.75">
      <c r="A91" t="s">
        <v>58</v>
      </c>
      <c r="E91" s="39" t="s">
        <v>59</v>
      </c>
    </row>
    <row r="92" spans="1:16" ht="12.75">
      <c r="A92" t="s">
        <v>50</v>
      </c>
      <c s="34" t="s">
        <v>131</v>
      </c>
      <c s="34" t="s">
        <v>894</v>
      </c>
      <c s="35" t="s">
        <v>5</v>
      </c>
      <c s="6" t="s">
        <v>895</v>
      </c>
      <c s="36" t="s">
        <v>53</v>
      </c>
      <c s="37">
        <v>120</v>
      </c>
      <c s="36">
        <v>0</v>
      </c>
      <c s="36">
        <f>ROUND(G92*H92,6)</f>
      </c>
      <c r="L92" s="38">
        <v>0</v>
      </c>
      <c s="32">
        <f>ROUND(ROUND(L92,2)*ROUND(G92,3),2)</f>
      </c>
      <c s="36" t="s">
        <v>992</v>
      </c>
      <c>
        <f>(M92*21)/100</f>
      </c>
      <c t="s">
        <v>28</v>
      </c>
    </row>
    <row r="93" spans="1:5" ht="12.75">
      <c r="A93" s="35" t="s">
        <v>55</v>
      </c>
      <c r="E93" s="39" t="s">
        <v>895</v>
      </c>
    </row>
    <row r="94" spans="1:5" ht="12.75">
      <c r="A94" s="35" t="s">
        <v>56</v>
      </c>
      <c r="E94" s="40" t="s">
        <v>1018</v>
      </c>
    </row>
    <row r="95" spans="1:5" ht="12.75">
      <c r="A95" t="s">
        <v>58</v>
      </c>
      <c r="E95" s="39" t="s">
        <v>59</v>
      </c>
    </row>
    <row r="96" spans="1:13" ht="12.75">
      <c r="A96" t="s">
        <v>47</v>
      </c>
      <c r="C96" s="31" t="s">
        <v>306</v>
      </c>
      <c r="E96" s="33" t="s">
        <v>897</v>
      </c>
      <c r="J96" s="32">
        <f>0</f>
      </c>
      <c s="32">
        <f>0</f>
      </c>
      <c s="32">
        <f>0+L97+L101+L105+L109+L113+L117+L121+L125</f>
      </c>
      <c s="32">
        <f>0+M97+M101+M105+M109+M113+M117+M121+M125</f>
      </c>
    </row>
    <row r="97" spans="1:16" ht="25.5">
      <c r="A97" t="s">
        <v>50</v>
      </c>
      <c s="34" t="s">
        <v>135</v>
      </c>
      <c s="34" t="s">
        <v>898</v>
      </c>
      <c s="35" t="s">
        <v>5</v>
      </c>
      <c s="6" t="s">
        <v>899</v>
      </c>
      <c s="36" t="s">
        <v>93</v>
      </c>
      <c s="37">
        <v>35</v>
      </c>
      <c s="36">
        <v>0</v>
      </c>
      <c s="36">
        <f>ROUND(G97*H97,6)</f>
      </c>
      <c r="L97" s="38">
        <v>0</v>
      </c>
      <c s="32">
        <f>ROUND(ROUND(L97,2)*ROUND(G97,3),2)</f>
      </c>
      <c s="36" t="s">
        <v>992</v>
      </c>
      <c>
        <f>(M97*21)/100</f>
      </c>
      <c t="s">
        <v>28</v>
      </c>
    </row>
    <row r="98" spans="1:5" ht="25.5">
      <c r="A98" s="35" t="s">
        <v>55</v>
      </c>
      <c r="E98" s="39" t="s">
        <v>899</v>
      </c>
    </row>
    <row r="99" spans="1:5" ht="12.75">
      <c r="A99" s="35" t="s">
        <v>56</v>
      </c>
      <c r="E99" s="40" t="s">
        <v>1019</v>
      </c>
    </row>
    <row r="100" spans="1:5" ht="12.75">
      <c r="A100" t="s">
        <v>58</v>
      </c>
      <c r="E100" s="39" t="s">
        <v>59</v>
      </c>
    </row>
    <row r="101" spans="1:16" ht="12.75">
      <c r="A101" t="s">
        <v>50</v>
      </c>
      <c s="34" t="s">
        <v>139</v>
      </c>
      <c s="34" t="s">
        <v>901</v>
      </c>
      <c s="35" t="s">
        <v>5</v>
      </c>
      <c s="6" t="s">
        <v>902</v>
      </c>
      <c s="36" t="s">
        <v>93</v>
      </c>
      <c s="37">
        <v>35</v>
      </c>
      <c s="36">
        <v>0</v>
      </c>
      <c s="36">
        <f>ROUND(G101*H101,6)</f>
      </c>
      <c r="L101" s="38">
        <v>0</v>
      </c>
      <c s="32">
        <f>ROUND(ROUND(L101,2)*ROUND(G101,3),2)</f>
      </c>
      <c s="36" t="s">
        <v>992</v>
      </c>
      <c>
        <f>(M101*21)/100</f>
      </c>
      <c t="s">
        <v>28</v>
      </c>
    </row>
    <row r="102" spans="1:5" ht="12.75">
      <c r="A102" s="35" t="s">
        <v>55</v>
      </c>
      <c r="E102" s="39" t="s">
        <v>902</v>
      </c>
    </row>
    <row r="103" spans="1:5" ht="12.75">
      <c r="A103" s="35" t="s">
        <v>56</v>
      </c>
      <c r="E103" s="40" t="s">
        <v>1019</v>
      </c>
    </row>
    <row r="104" spans="1:5" ht="12.75">
      <c r="A104" t="s">
        <v>58</v>
      </c>
      <c r="E104" s="39" t="s">
        <v>59</v>
      </c>
    </row>
    <row r="105" spans="1:16" ht="12.75">
      <c r="A105" t="s">
        <v>50</v>
      </c>
      <c s="34" t="s">
        <v>142</v>
      </c>
      <c s="34" t="s">
        <v>904</v>
      </c>
      <c s="35" t="s">
        <v>5</v>
      </c>
      <c s="6" t="s">
        <v>905</v>
      </c>
      <c s="36" t="s">
        <v>93</v>
      </c>
      <c s="37">
        <v>40</v>
      </c>
      <c s="36">
        <v>0</v>
      </c>
      <c s="36">
        <f>ROUND(G105*H105,6)</f>
      </c>
      <c r="L105" s="38">
        <v>0</v>
      </c>
      <c s="32">
        <f>ROUND(ROUND(L105,2)*ROUND(G105,3),2)</f>
      </c>
      <c s="36" t="s">
        <v>992</v>
      </c>
      <c>
        <f>(M105*21)/100</f>
      </c>
      <c t="s">
        <v>28</v>
      </c>
    </row>
    <row r="106" spans="1:5" ht="12.75">
      <c r="A106" s="35" t="s">
        <v>55</v>
      </c>
      <c r="E106" s="39" t="s">
        <v>905</v>
      </c>
    </row>
    <row r="107" spans="1:5" ht="12.75">
      <c r="A107" s="35" t="s">
        <v>56</v>
      </c>
      <c r="E107" s="40" t="s">
        <v>1020</v>
      </c>
    </row>
    <row r="108" spans="1:5" ht="12.75">
      <c r="A108" t="s">
        <v>58</v>
      </c>
      <c r="E108" s="39" t="s">
        <v>59</v>
      </c>
    </row>
    <row r="109" spans="1:16" ht="12.75">
      <c r="A109" t="s">
        <v>50</v>
      </c>
      <c s="34" t="s">
        <v>146</v>
      </c>
      <c s="34" t="s">
        <v>75</v>
      </c>
      <c s="35" t="s">
        <v>5</v>
      </c>
      <c s="6" t="s">
        <v>76</v>
      </c>
      <c s="36" t="s">
        <v>70</v>
      </c>
      <c s="37">
        <v>2265</v>
      </c>
      <c s="36">
        <v>0</v>
      </c>
      <c s="36">
        <f>ROUND(G109*H109,6)</f>
      </c>
      <c r="L109" s="38">
        <v>0</v>
      </c>
      <c s="32">
        <f>ROUND(ROUND(L109,2)*ROUND(G109,3),2)</f>
      </c>
      <c s="36" t="s">
        <v>992</v>
      </c>
      <c>
        <f>(M109*21)/100</f>
      </c>
      <c t="s">
        <v>28</v>
      </c>
    </row>
    <row r="110" spans="1:5" ht="12.75">
      <c r="A110" s="35" t="s">
        <v>55</v>
      </c>
      <c r="E110" s="39" t="s">
        <v>76</v>
      </c>
    </row>
    <row r="111" spans="1:5" ht="12.75">
      <c r="A111" s="35" t="s">
        <v>56</v>
      </c>
      <c r="E111" s="40" t="s">
        <v>1021</v>
      </c>
    </row>
    <row r="112" spans="1:5" ht="12.75">
      <c r="A112" t="s">
        <v>58</v>
      </c>
      <c r="E112" s="39" t="s">
        <v>59</v>
      </c>
    </row>
    <row r="113" spans="1:16" ht="12.75">
      <c r="A113" t="s">
        <v>50</v>
      </c>
      <c s="34" t="s">
        <v>149</v>
      </c>
      <c s="34" t="s">
        <v>83</v>
      </c>
      <c s="35" t="s">
        <v>5</v>
      </c>
      <c s="6" t="s">
        <v>84</v>
      </c>
      <c s="36" t="s">
        <v>70</v>
      </c>
      <c s="37">
        <v>281</v>
      </c>
      <c s="36">
        <v>0</v>
      </c>
      <c s="36">
        <f>ROUND(G113*H113,6)</f>
      </c>
      <c r="L113" s="38">
        <v>0</v>
      </c>
      <c s="32">
        <f>ROUND(ROUND(L113,2)*ROUND(G113,3),2)</f>
      </c>
      <c s="36" t="s">
        <v>992</v>
      </c>
      <c>
        <f>(M113*21)/100</f>
      </c>
      <c t="s">
        <v>28</v>
      </c>
    </row>
    <row r="114" spans="1:5" ht="12.75">
      <c r="A114" s="35" t="s">
        <v>55</v>
      </c>
      <c r="E114" s="39" t="s">
        <v>84</v>
      </c>
    </row>
    <row r="115" spans="1:5" ht="25.5">
      <c r="A115" s="35" t="s">
        <v>56</v>
      </c>
      <c r="E115" s="40" t="s">
        <v>1012</v>
      </c>
    </row>
    <row r="116" spans="1:5" ht="12.75">
      <c r="A116" t="s">
        <v>58</v>
      </c>
      <c r="E116" s="39" t="s">
        <v>59</v>
      </c>
    </row>
    <row r="117" spans="1:16" ht="12.75">
      <c r="A117" t="s">
        <v>50</v>
      </c>
      <c s="34" t="s">
        <v>153</v>
      </c>
      <c s="34" t="s">
        <v>363</v>
      </c>
      <c s="35" t="s">
        <v>5</v>
      </c>
      <c s="6" t="s">
        <v>364</v>
      </c>
      <c s="36" t="s">
        <v>70</v>
      </c>
      <c s="37">
        <v>2265</v>
      </c>
      <c s="36">
        <v>0</v>
      </c>
      <c s="36">
        <f>ROUND(G117*H117,6)</f>
      </c>
      <c r="L117" s="38">
        <v>0</v>
      </c>
      <c s="32">
        <f>ROUND(ROUND(L117,2)*ROUND(G117,3),2)</f>
      </c>
      <c s="36" t="s">
        <v>992</v>
      </c>
      <c>
        <f>(M117*21)/100</f>
      </c>
      <c t="s">
        <v>28</v>
      </c>
    </row>
    <row r="118" spans="1:5" ht="12.75">
      <c r="A118" s="35" t="s">
        <v>55</v>
      </c>
      <c r="E118" s="39" t="s">
        <v>364</v>
      </c>
    </row>
    <row r="119" spans="1:5" ht="12.75">
      <c r="A119" s="35" t="s">
        <v>56</v>
      </c>
      <c r="E119" s="40" t="s">
        <v>1021</v>
      </c>
    </row>
    <row r="120" spans="1:5" ht="12.75">
      <c r="A120" t="s">
        <v>58</v>
      </c>
      <c r="E120" s="39" t="s">
        <v>59</v>
      </c>
    </row>
    <row r="121" spans="1:16" ht="25.5">
      <c r="A121" t="s">
        <v>50</v>
      </c>
      <c s="34" t="s">
        <v>156</v>
      </c>
      <c s="34" t="s">
        <v>100</v>
      </c>
      <c s="35" t="s">
        <v>5</v>
      </c>
      <c s="6" t="s">
        <v>101</v>
      </c>
      <c s="36" t="s">
        <v>93</v>
      </c>
      <c s="37">
        <v>50</v>
      </c>
      <c s="36">
        <v>0</v>
      </c>
      <c s="36">
        <f>ROUND(G121*H121,6)</f>
      </c>
      <c r="L121" s="38">
        <v>0</v>
      </c>
      <c s="32">
        <f>ROUND(ROUND(L121,2)*ROUND(G121,3),2)</f>
      </c>
      <c s="36" t="s">
        <v>992</v>
      </c>
      <c>
        <f>(M121*21)/100</f>
      </c>
      <c t="s">
        <v>28</v>
      </c>
    </row>
    <row r="122" spans="1:5" ht="25.5">
      <c r="A122" s="35" t="s">
        <v>55</v>
      </c>
      <c r="E122" s="39" t="s">
        <v>101</v>
      </c>
    </row>
    <row r="123" spans="1:5" ht="12.75">
      <c r="A123" s="35" t="s">
        <v>56</v>
      </c>
      <c r="E123" s="40" t="s">
        <v>1022</v>
      </c>
    </row>
    <row r="124" spans="1:5" ht="12.75">
      <c r="A124" t="s">
        <v>58</v>
      </c>
      <c r="E124" s="39" t="s">
        <v>59</v>
      </c>
    </row>
    <row r="125" spans="1:16" ht="25.5">
      <c r="A125" t="s">
        <v>50</v>
      </c>
      <c s="34" t="s">
        <v>159</v>
      </c>
      <c s="34" t="s">
        <v>914</v>
      </c>
      <c s="35" t="s">
        <v>5</v>
      </c>
      <c s="6" t="s">
        <v>915</v>
      </c>
      <c s="36" t="s">
        <v>93</v>
      </c>
      <c s="37">
        <v>20</v>
      </c>
      <c s="36">
        <v>0</v>
      </c>
      <c s="36">
        <f>ROUND(G125*H125,6)</f>
      </c>
      <c r="L125" s="38">
        <v>0</v>
      </c>
      <c s="32">
        <f>ROUND(ROUND(L125,2)*ROUND(G125,3),2)</f>
      </c>
      <c s="36" t="s">
        <v>992</v>
      </c>
      <c>
        <f>(M125*21)/100</f>
      </c>
      <c t="s">
        <v>28</v>
      </c>
    </row>
    <row r="126" spans="1:5" ht="25.5">
      <c r="A126" s="35" t="s">
        <v>55</v>
      </c>
      <c r="E126" s="39" t="s">
        <v>915</v>
      </c>
    </row>
    <row r="127" spans="1:5" ht="12.75">
      <c r="A127" s="35" t="s">
        <v>56</v>
      </c>
      <c r="E127" s="40" t="s">
        <v>1023</v>
      </c>
    </row>
    <row r="128" spans="1:5" ht="12.75">
      <c r="A128" t="s">
        <v>58</v>
      </c>
      <c r="E128" s="39" t="s">
        <v>59</v>
      </c>
    </row>
    <row r="129" spans="1:13" ht="12.75">
      <c r="A129" t="s">
        <v>47</v>
      </c>
      <c r="C129" s="31" t="s">
        <v>322</v>
      </c>
      <c r="E129" s="33" t="s">
        <v>917</v>
      </c>
      <c r="J129" s="32">
        <f>0</f>
      </c>
      <c s="32">
        <f>0</f>
      </c>
      <c s="32">
        <f>0+L130+L134+L138</f>
      </c>
      <c s="32">
        <f>0+M130+M134+M138</f>
      </c>
    </row>
    <row r="130" spans="1:16" ht="12.75">
      <c r="A130" t="s">
        <v>50</v>
      </c>
      <c s="34" t="s">
        <v>162</v>
      </c>
      <c s="34" t="s">
        <v>107</v>
      </c>
      <c s="35" t="s">
        <v>5</v>
      </c>
      <c s="6" t="s">
        <v>108</v>
      </c>
      <c s="36" t="s">
        <v>70</v>
      </c>
      <c s="37">
        <v>100</v>
      </c>
      <c s="36">
        <v>0</v>
      </c>
      <c s="36">
        <f>ROUND(G130*H130,6)</f>
      </c>
      <c r="L130" s="38">
        <v>0</v>
      </c>
      <c s="32">
        <f>ROUND(ROUND(L130,2)*ROUND(G130,3),2)</f>
      </c>
      <c s="36" t="s">
        <v>992</v>
      </c>
      <c>
        <f>(M130*21)/100</f>
      </c>
      <c t="s">
        <v>28</v>
      </c>
    </row>
    <row r="131" spans="1:5" ht="12.75">
      <c r="A131" s="35" t="s">
        <v>55</v>
      </c>
      <c r="E131" s="39" t="s">
        <v>108</v>
      </c>
    </row>
    <row r="132" spans="1:5" ht="12.75">
      <c r="A132" s="35" t="s">
        <v>56</v>
      </c>
      <c r="E132" s="40" t="s">
        <v>1024</v>
      </c>
    </row>
    <row r="133" spans="1:5" ht="12.75">
      <c r="A133" t="s">
        <v>58</v>
      </c>
      <c r="E133" s="39" t="s">
        <v>59</v>
      </c>
    </row>
    <row r="134" spans="1:16" ht="12.75">
      <c r="A134" t="s">
        <v>50</v>
      </c>
      <c s="34" t="s">
        <v>166</v>
      </c>
      <c s="34" t="s">
        <v>919</v>
      </c>
      <c s="35" t="s">
        <v>5</v>
      </c>
      <c s="6" t="s">
        <v>920</v>
      </c>
      <c s="36" t="s">
        <v>93</v>
      </c>
      <c s="37">
        <v>5</v>
      </c>
      <c s="36">
        <v>0</v>
      </c>
      <c s="36">
        <f>ROUND(G134*H134,6)</f>
      </c>
      <c r="L134" s="38">
        <v>0</v>
      </c>
      <c s="32">
        <f>ROUND(ROUND(L134,2)*ROUND(G134,3),2)</f>
      </c>
      <c s="36" t="s">
        <v>992</v>
      </c>
      <c>
        <f>(M134*21)/100</f>
      </c>
      <c t="s">
        <v>28</v>
      </c>
    </row>
    <row r="135" spans="1:5" ht="12.75">
      <c r="A135" s="35" t="s">
        <v>55</v>
      </c>
      <c r="E135" s="39" t="s">
        <v>920</v>
      </c>
    </row>
    <row r="136" spans="1:5" ht="12.75">
      <c r="A136" s="35" t="s">
        <v>56</v>
      </c>
      <c r="E136" s="40" t="s">
        <v>1025</v>
      </c>
    </row>
    <row r="137" spans="1:5" ht="12.75">
      <c r="A137" t="s">
        <v>58</v>
      </c>
      <c r="E137" s="39" t="s">
        <v>59</v>
      </c>
    </row>
    <row r="138" spans="1:16" ht="12.75">
      <c r="A138" t="s">
        <v>50</v>
      </c>
      <c s="34" t="s">
        <v>170</v>
      </c>
      <c s="34" t="s">
        <v>922</v>
      </c>
      <c s="35" t="s">
        <v>5</v>
      </c>
      <c s="6" t="s">
        <v>923</v>
      </c>
      <c s="36" t="s">
        <v>93</v>
      </c>
      <c s="37">
        <v>5</v>
      </c>
      <c s="36">
        <v>0</v>
      </c>
      <c s="36">
        <f>ROUND(G138*H138,6)</f>
      </c>
      <c r="L138" s="38">
        <v>0</v>
      </c>
      <c s="32">
        <f>ROUND(ROUND(L138,2)*ROUND(G138,3),2)</f>
      </c>
      <c s="36" t="s">
        <v>992</v>
      </c>
      <c>
        <f>(M138*21)/100</f>
      </c>
      <c t="s">
        <v>28</v>
      </c>
    </row>
    <row r="139" spans="1:5" ht="12.75">
      <c r="A139" s="35" t="s">
        <v>55</v>
      </c>
      <c r="E139" s="39" t="s">
        <v>923</v>
      </c>
    </row>
    <row r="140" spans="1:5" ht="12.75">
      <c r="A140" s="35" t="s">
        <v>56</v>
      </c>
      <c r="E140" s="40" t="s">
        <v>1025</v>
      </c>
    </row>
    <row r="141" spans="1:5" ht="12.75">
      <c r="A141" t="s">
        <v>58</v>
      </c>
      <c r="E141" s="39" t="s">
        <v>59</v>
      </c>
    </row>
    <row r="142" spans="1:13" ht="12.75">
      <c r="A142" t="s">
        <v>47</v>
      </c>
      <c r="C142" s="31" t="s">
        <v>326</v>
      </c>
      <c r="E142" s="33" t="s">
        <v>924</v>
      </c>
      <c r="J142" s="32">
        <f>0</f>
      </c>
      <c s="32">
        <f>0</f>
      </c>
      <c s="32">
        <f>0+L143+L147+L151+L155+L159+L163+L167+L171+L175+L179+L183+L187+L191+L195+L199+L203+L207+L211+L215+L219+L223+L227+L231+L235+L239+L243+L247+L251+L255+L259+L263+L267+L271+L275+L279+L283+L287+L291+L295+L299+L303+L307+L311+L315+L319+L323+L327+L331+L335+L339+L343+L347+L351+L355+L359+L363+L367</f>
      </c>
      <c s="32">
        <f>0+M143+M147+M151+M155+M159+M163+M167+M171+M175+M179+M183+M187+M191+M195+M199+M203+M207+M211+M215+M219+M223+M227+M231+M235+M239+M243+M247+M251+M255+M259+M263+M267+M271+M275+M279+M283+M287+M291+M295+M299+M303+M307+M311+M315+M319+M323+M327+M331+M335+M339+M343+M347+M351+M355+M359+M363+M367</f>
      </c>
    </row>
    <row r="143" spans="1:16" ht="12.75">
      <c r="A143" t="s">
        <v>50</v>
      </c>
      <c s="34" t="s">
        <v>173</v>
      </c>
      <c s="34" t="s">
        <v>1026</v>
      </c>
      <c s="35" t="s">
        <v>5</v>
      </c>
      <c s="6" t="s">
        <v>1027</v>
      </c>
      <c s="36" t="s">
        <v>70</v>
      </c>
      <c s="37">
        <v>20</v>
      </c>
      <c s="36">
        <v>0</v>
      </c>
      <c s="36">
        <f>ROUND(G143*H143,6)</f>
      </c>
      <c r="L143" s="38">
        <v>0</v>
      </c>
      <c s="32">
        <f>ROUND(ROUND(L143,2)*ROUND(G143,3),2)</f>
      </c>
      <c s="36" t="s">
        <v>992</v>
      </c>
      <c>
        <f>(M143*21)/100</f>
      </c>
      <c t="s">
        <v>28</v>
      </c>
    </row>
    <row r="144" spans="1:5" ht="12.75">
      <c r="A144" s="35" t="s">
        <v>55</v>
      </c>
      <c r="E144" s="39" t="s">
        <v>1027</v>
      </c>
    </row>
    <row r="145" spans="1:5" ht="12.75">
      <c r="A145" s="35" t="s">
        <v>56</v>
      </c>
      <c r="E145" s="40" t="s">
        <v>1028</v>
      </c>
    </row>
    <row r="146" spans="1:5" ht="12.75">
      <c r="A146" t="s">
        <v>58</v>
      </c>
      <c r="E146" s="39" t="s">
        <v>59</v>
      </c>
    </row>
    <row r="147" spans="1:16" ht="12.75">
      <c r="A147" t="s">
        <v>50</v>
      </c>
      <c s="34" t="s">
        <v>177</v>
      </c>
      <c s="34" t="s">
        <v>1029</v>
      </c>
      <c s="35" t="s">
        <v>5</v>
      </c>
      <c s="6" t="s">
        <v>1030</v>
      </c>
      <c s="36" t="s">
        <v>70</v>
      </c>
      <c s="37">
        <v>20</v>
      </c>
      <c s="36">
        <v>0</v>
      </c>
      <c s="36">
        <f>ROUND(G147*H147,6)</f>
      </c>
      <c r="L147" s="38">
        <v>0</v>
      </c>
      <c s="32">
        <f>ROUND(ROUND(L147,2)*ROUND(G147,3),2)</f>
      </c>
      <c s="36" t="s">
        <v>992</v>
      </c>
      <c>
        <f>(M147*21)/100</f>
      </c>
      <c t="s">
        <v>28</v>
      </c>
    </row>
    <row r="148" spans="1:5" ht="12.75">
      <c r="A148" s="35" t="s">
        <v>55</v>
      </c>
      <c r="E148" s="39" t="s">
        <v>1030</v>
      </c>
    </row>
    <row r="149" spans="1:5" ht="12.75">
      <c r="A149" s="35" t="s">
        <v>56</v>
      </c>
      <c r="E149" s="40" t="s">
        <v>1023</v>
      </c>
    </row>
    <row r="150" spans="1:5" ht="12.75">
      <c r="A150" t="s">
        <v>58</v>
      </c>
      <c r="E150" s="39" t="s">
        <v>59</v>
      </c>
    </row>
    <row r="151" spans="1:16" ht="12.75">
      <c r="A151" t="s">
        <v>50</v>
      </c>
      <c s="34" t="s">
        <v>181</v>
      </c>
      <c s="34" t="s">
        <v>335</v>
      </c>
      <c s="35" t="s">
        <v>5</v>
      </c>
      <c s="6" t="s">
        <v>336</v>
      </c>
      <c s="36" t="s">
        <v>337</v>
      </c>
      <c s="37">
        <v>1.8</v>
      </c>
      <c s="36">
        <v>0</v>
      </c>
      <c s="36">
        <f>ROUND(G151*H151,6)</f>
      </c>
      <c r="L151" s="38">
        <v>0</v>
      </c>
      <c s="32">
        <f>ROUND(ROUND(L151,2)*ROUND(G151,3),2)</f>
      </c>
      <c s="36" t="s">
        <v>992</v>
      </c>
      <c>
        <f>(M151*21)/100</f>
      </c>
      <c t="s">
        <v>28</v>
      </c>
    </row>
    <row r="152" spans="1:5" ht="12.75">
      <c r="A152" s="35" t="s">
        <v>55</v>
      </c>
      <c r="E152" s="39" t="s">
        <v>336</v>
      </c>
    </row>
    <row r="153" spans="1:5" ht="12.75">
      <c r="A153" s="35" t="s">
        <v>56</v>
      </c>
      <c r="E153" s="40" t="s">
        <v>1031</v>
      </c>
    </row>
    <row r="154" spans="1:5" ht="12.75">
      <c r="A154" t="s">
        <v>58</v>
      </c>
      <c r="E154" s="39" t="s">
        <v>59</v>
      </c>
    </row>
    <row r="155" spans="1:16" ht="12.75">
      <c r="A155" t="s">
        <v>50</v>
      </c>
      <c s="34" t="s">
        <v>184</v>
      </c>
      <c s="34" t="s">
        <v>1032</v>
      </c>
      <c s="35" t="s">
        <v>5</v>
      </c>
      <c s="6" t="s">
        <v>1033</v>
      </c>
      <c s="36" t="s">
        <v>337</v>
      </c>
      <c s="37">
        <v>6</v>
      </c>
      <c s="36">
        <v>0</v>
      </c>
      <c s="36">
        <f>ROUND(G155*H155,6)</f>
      </c>
      <c r="L155" s="38">
        <v>0</v>
      </c>
      <c s="32">
        <f>ROUND(ROUND(L155,2)*ROUND(G155,3),2)</f>
      </c>
      <c s="36" t="s">
        <v>992</v>
      </c>
      <c>
        <f>(M155*21)/100</f>
      </c>
      <c t="s">
        <v>28</v>
      </c>
    </row>
    <row r="156" spans="1:5" ht="12.75">
      <c r="A156" s="35" t="s">
        <v>55</v>
      </c>
      <c r="E156" s="39" t="s">
        <v>1033</v>
      </c>
    </row>
    <row r="157" spans="1:5" ht="12.75">
      <c r="A157" s="35" t="s">
        <v>56</v>
      </c>
      <c r="E157" s="40" t="s">
        <v>1034</v>
      </c>
    </row>
    <row r="158" spans="1:5" ht="12.75">
      <c r="A158" t="s">
        <v>58</v>
      </c>
      <c r="E158" s="39" t="s">
        <v>59</v>
      </c>
    </row>
    <row r="159" spans="1:16" ht="12.75">
      <c r="A159" t="s">
        <v>50</v>
      </c>
      <c s="34" t="s">
        <v>188</v>
      </c>
      <c s="34" t="s">
        <v>1035</v>
      </c>
      <c s="35" t="s">
        <v>5</v>
      </c>
      <c s="6" t="s">
        <v>1036</v>
      </c>
      <c s="36" t="s">
        <v>337</v>
      </c>
      <c s="37">
        <v>455.04</v>
      </c>
      <c s="36">
        <v>0</v>
      </c>
      <c s="36">
        <f>ROUND(G159*H159,6)</f>
      </c>
      <c r="L159" s="38">
        <v>0</v>
      </c>
      <c s="32">
        <f>ROUND(ROUND(L159,2)*ROUND(G159,3),2)</f>
      </c>
      <c s="36" t="s">
        <v>992</v>
      </c>
      <c>
        <f>(M159*21)/100</f>
      </c>
      <c t="s">
        <v>28</v>
      </c>
    </row>
    <row r="160" spans="1:5" ht="12.75">
      <c r="A160" s="35" t="s">
        <v>55</v>
      </c>
      <c r="E160" s="39" t="s">
        <v>1036</v>
      </c>
    </row>
    <row r="161" spans="1:5" ht="25.5">
      <c r="A161" s="35" t="s">
        <v>56</v>
      </c>
      <c r="E161" s="40" t="s">
        <v>1037</v>
      </c>
    </row>
    <row r="162" spans="1:5" ht="12.75">
      <c r="A162" t="s">
        <v>58</v>
      </c>
      <c r="E162" s="39" t="s">
        <v>59</v>
      </c>
    </row>
    <row r="163" spans="1:16" ht="12.75">
      <c r="A163" t="s">
        <v>50</v>
      </c>
      <c s="34" t="s">
        <v>192</v>
      </c>
      <c s="34" t="s">
        <v>1038</v>
      </c>
      <c s="35" t="s">
        <v>5</v>
      </c>
      <c s="6" t="s">
        <v>1039</v>
      </c>
      <c s="36" t="s">
        <v>337</v>
      </c>
      <c s="37">
        <v>422.4</v>
      </c>
      <c s="36">
        <v>0</v>
      </c>
      <c s="36">
        <f>ROUND(G163*H163,6)</f>
      </c>
      <c r="L163" s="38">
        <v>0</v>
      </c>
      <c s="32">
        <f>ROUND(ROUND(L163,2)*ROUND(G163,3),2)</f>
      </c>
      <c s="36" t="s">
        <v>992</v>
      </c>
      <c>
        <f>(M163*21)/100</f>
      </c>
      <c t="s">
        <v>28</v>
      </c>
    </row>
    <row r="164" spans="1:5" ht="12.75">
      <c r="A164" s="35" t="s">
        <v>55</v>
      </c>
      <c r="E164" s="39" t="s">
        <v>1039</v>
      </c>
    </row>
    <row r="165" spans="1:5" ht="12.75">
      <c r="A165" s="35" t="s">
        <v>56</v>
      </c>
      <c r="E165" s="40" t="s">
        <v>1040</v>
      </c>
    </row>
    <row r="166" spans="1:5" ht="12.75">
      <c r="A166" t="s">
        <v>58</v>
      </c>
      <c r="E166" s="39" t="s">
        <v>59</v>
      </c>
    </row>
    <row r="167" spans="1:16" ht="12.75">
      <c r="A167" t="s">
        <v>50</v>
      </c>
      <c s="34" t="s">
        <v>197</v>
      </c>
      <c s="34" t="s">
        <v>1041</v>
      </c>
      <c s="35" t="s">
        <v>5</v>
      </c>
      <c s="6" t="s">
        <v>1042</v>
      </c>
      <c s="36" t="s">
        <v>70</v>
      </c>
      <c s="37">
        <v>5370</v>
      </c>
      <c s="36">
        <v>0</v>
      </c>
      <c s="36">
        <f>ROUND(G167*H167,6)</f>
      </c>
      <c r="L167" s="38">
        <v>0</v>
      </c>
      <c s="32">
        <f>ROUND(ROUND(L167,2)*ROUND(G167,3),2)</f>
      </c>
      <c s="36" t="s">
        <v>992</v>
      </c>
      <c>
        <f>(M167*21)/100</f>
      </c>
      <c t="s">
        <v>28</v>
      </c>
    </row>
    <row r="168" spans="1:5" ht="12.75">
      <c r="A168" s="35" t="s">
        <v>55</v>
      </c>
      <c r="E168" s="39" t="s">
        <v>1042</v>
      </c>
    </row>
    <row r="169" spans="1:5" ht="25.5">
      <c r="A169" s="35" t="s">
        <v>56</v>
      </c>
      <c r="E169" s="40" t="s">
        <v>1043</v>
      </c>
    </row>
    <row r="170" spans="1:5" ht="12.75">
      <c r="A170" t="s">
        <v>58</v>
      </c>
      <c r="E170" s="39" t="s">
        <v>59</v>
      </c>
    </row>
    <row r="171" spans="1:16" ht="12.75">
      <c r="A171" t="s">
        <v>50</v>
      </c>
      <c s="34" t="s">
        <v>201</v>
      </c>
      <c s="34" t="s">
        <v>1044</v>
      </c>
      <c s="35" t="s">
        <v>5</v>
      </c>
      <c s="6" t="s">
        <v>1045</v>
      </c>
      <c s="36" t="s">
        <v>70</v>
      </c>
      <c s="37">
        <v>5700</v>
      </c>
      <c s="36">
        <v>0</v>
      </c>
      <c s="36">
        <f>ROUND(G171*H171,6)</f>
      </c>
      <c r="L171" s="38">
        <v>0</v>
      </c>
      <c s="32">
        <f>ROUND(ROUND(L171,2)*ROUND(G171,3),2)</f>
      </c>
      <c s="36" t="s">
        <v>992</v>
      </c>
      <c>
        <f>(M171*21)/100</f>
      </c>
      <c t="s">
        <v>28</v>
      </c>
    </row>
    <row r="172" spans="1:5" ht="12.75">
      <c r="A172" s="35" t="s">
        <v>55</v>
      </c>
      <c r="E172" s="39" t="s">
        <v>1045</v>
      </c>
    </row>
    <row r="173" spans="1:5" ht="12.75">
      <c r="A173" s="35" t="s">
        <v>56</v>
      </c>
      <c r="E173" s="40" t="s">
        <v>1046</v>
      </c>
    </row>
    <row r="174" spans="1:5" ht="12.75">
      <c r="A174" t="s">
        <v>58</v>
      </c>
      <c r="E174" s="39" t="s">
        <v>59</v>
      </c>
    </row>
    <row r="175" spans="1:16" ht="12.75">
      <c r="A175" t="s">
        <v>50</v>
      </c>
      <c s="34" t="s">
        <v>206</v>
      </c>
      <c s="34" t="s">
        <v>1047</v>
      </c>
      <c s="35" t="s">
        <v>5</v>
      </c>
      <c s="6" t="s">
        <v>1048</v>
      </c>
      <c s="36" t="s">
        <v>70</v>
      </c>
      <c s="37">
        <v>5750</v>
      </c>
      <c s="36">
        <v>0</v>
      </c>
      <c s="36">
        <f>ROUND(G175*H175,6)</f>
      </c>
      <c r="L175" s="38">
        <v>0</v>
      </c>
      <c s="32">
        <f>ROUND(ROUND(L175,2)*ROUND(G175,3),2)</f>
      </c>
      <c s="36" t="s">
        <v>992</v>
      </c>
      <c>
        <f>(M175*21)/100</f>
      </c>
      <c t="s">
        <v>28</v>
      </c>
    </row>
    <row r="176" spans="1:5" ht="12.75">
      <c r="A176" s="35" t="s">
        <v>55</v>
      </c>
      <c r="E176" s="39" t="s">
        <v>1048</v>
      </c>
    </row>
    <row r="177" spans="1:5" ht="12.75">
      <c r="A177" s="35" t="s">
        <v>56</v>
      </c>
      <c r="E177" s="40" t="s">
        <v>1049</v>
      </c>
    </row>
    <row r="178" spans="1:5" ht="12.75">
      <c r="A178" t="s">
        <v>58</v>
      </c>
      <c r="E178" s="39" t="s">
        <v>59</v>
      </c>
    </row>
    <row r="179" spans="1:16" ht="12.75">
      <c r="A179" t="s">
        <v>50</v>
      </c>
      <c s="34" t="s">
        <v>210</v>
      </c>
      <c s="34" t="s">
        <v>1050</v>
      </c>
      <c s="35" t="s">
        <v>5</v>
      </c>
      <c s="6" t="s">
        <v>1051</v>
      </c>
      <c s="36" t="s">
        <v>93</v>
      </c>
      <c s="37">
        <v>7</v>
      </c>
      <c s="36">
        <v>0</v>
      </c>
      <c s="36">
        <f>ROUND(G179*H179,6)</f>
      </c>
      <c r="L179" s="38">
        <v>0</v>
      </c>
      <c s="32">
        <f>ROUND(ROUND(L179,2)*ROUND(G179,3),2)</f>
      </c>
      <c s="36" t="s">
        <v>992</v>
      </c>
      <c>
        <f>(M179*21)/100</f>
      </c>
      <c t="s">
        <v>28</v>
      </c>
    </row>
    <row r="180" spans="1:5" ht="12.75">
      <c r="A180" s="35" t="s">
        <v>55</v>
      </c>
      <c r="E180" s="39" t="s">
        <v>1051</v>
      </c>
    </row>
    <row r="181" spans="1:5" ht="12.75">
      <c r="A181" s="35" t="s">
        <v>56</v>
      </c>
      <c r="E181" s="40" t="s">
        <v>1052</v>
      </c>
    </row>
    <row r="182" spans="1:5" ht="12.75">
      <c r="A182" t="s">
        <v>58</v>
      </c>
      <c r="E182" s="39" t="s">
        <v>59</v>
      </c>
    </row>
    <row r="183" spans="1:16" ht="12.75">
      <c r="A183" t="s">
        <v>50</v>
      </c>
      <c s="34" t="s">
        <v>213</v>
      </c>
      <c s="34" t="s">
        <v>1053</v>
      </c>
      <c s="35" t="s">
        <v>5</v>
      </c>
      <c s="6" t="s">
        <v>1054</v>
      </c>
      <c s="36" t="s">
        <v>93</v>
      </c>
      <c s="37">
        <v>7</v>
      </c>
      <c s="36">
        <v>0</v>
      </c>
      <c s="36">
        <f>ROUND(G183*H183,6)</f>
      </c>
      <c r="L183" s="38">
        <v>0</v>
      </c>
      <c s="32">
        <f>ROUND(ROUND(L183,2)*ROUND(G183,3),2)</f>
      </c>
      <c s="36" t="s">
        <v>992</v>
      </c>
      <c>
        <f>(M183*21)/100</f>
      </c>
      <c t="s">
        <v>28</v>
      </c>
    </row>
    <row r="184" spans="1:5" ht="12.75">
      <c r="A184" s="35" t="s">
        <v>55</v>
      </c>
      <c r="E184" s="39" t="s">
        <v>1054</v>
      </c>
    </row>
    <row r="185" spans="1:5" ht="12.75">
      <c r="A185" s="35" t="s">
        <v>56</v>
      </c>
      <c r="E185" s="40" t="s">
        <v>1052</v>
      </c>
    </row>
    <row r="186" spans="1:5" ht="12.75">
      <c r="A186" t="s">
        <v>58</v>
      </c>
      <c r="E186" s="39" t="s">
        <v>59</v>
      </c>
    </row>
    <row r="187" spans="1:16" ht="12.75">
      <c r="A187" t="s">
        <v>50</v>
      </c>
      <c s="34" t="s">
        <v>217</v>
      </c>
      <c s="34" t="s">
        <v>340</v>
      </c>
      <c s="35" t="s">
        <v>5</v>
      </c>
      <c s="6" t="s">
        <v>341</v>
      </c>
      <c s="36" t="s">
        <v>70</v>
      </c>
      <c s="37">
        <v>5110</v>
      </c>
      <c s="36">
        <v>0</v>
      </c>
      <c s="36">
        <f>ROUND(G187*H187,6)</f>
      </c>
      <c r="L187" s="38">
        <v>0</v>
      </c>
      <c s="32">
        <f>ROUND(ROUND(L187,2)*ROUND(G187,3),2)</f>
      </c>
      <c s="36" t="s">
        <v>992</v>
      </c>
      <c>
        <f>(M187*21)/100</f>
      </c>
      <c t="s">
        <v>28</v>
      </c>
    </row>
    <row r="188" spans="1:5" ht="12.75">
      <c r="A188" s="35" t="s">
        <v>55</v>
      </c>
      <c r="E188" s="39" t="s">
        <v>341</v>
      </c>
    </row>
    <row r="189" spans="1:5" ht="25.5">
      <c r="A189" s="35" t="s">
        <v>56</v>
      </c>
      <c r="E189" s="40" t="s">
        <v>1055</v>
      </c>
    </row>
    <row r="190" spans="1:5" ht="12.75">
      <c r="A190" t="s">
        <v>58</v>
      </c>
      <c r="E190" s="39" t="s">
        <v>59</v>
      </c>
    </row>
    <row r="191" spans="1:16" ht="12.75">
      <c r="A191" t="s">
        <v>50</v>
      </c>
      <c s="34" t="s">
        <v>220</v>
      </c>
      <c s="34" t="s">
        <v>1056</v>
      </c>
      <c s="35" t="s">
        <v>5</v>
      </c>
      <c s="6" t="s">
        <v>1057</v>
      </c>
      <c s="36" t="s">
        <v>70</v>
      </c>
      <c s="37">
        <v>5110</v>
      </c>
      <c s="36">
        <v>0</v>
      </c>
      <c s="36">
        <f>ROUND(G191*H191,6)</f>
      </c>
      <c r="L191" s="38">
        <v>0</v>
      </c>
      <c s="32">
        <f>ROUND(ROUND(L191,2)*ROUND(G191,3),2)</f>
      </c>
      <c s="36" t="s">
        <v>992</v>
      </c>
      <c>
        <f>(M191*21)/100</f>
      </c>
      <c t="s">
        <v>28</v>
      </c>
    </row>
    <row r="192" spans="1:5" ht="12.75">
      <c r="A192" s="35" t="s">
        <v>55</v>
      </c>
      <c r="E192" s="39" t="s">
        <v>1057</v>
      </c>
    </row>
    <row r="193" spans="1:5" ht="25.5">
      <c r="A193" s="35" t="s">
        <v>56</v>
      </c>
      <c r="E193" s="40" t="s">
        <v>1055</v>
      </c>
    </row>
    <row r="194" spans="1:5" ht="12.75">
      <c r="A194" t="s">
        <v>58</v>
      </c>
      <c r="E194" s="39" t="s">
        <v>59</v>
      </c>
    </row>
    <row r="195" spans="1:16" ht="12.75">
      <c r="A195" t="s">
        <v>50</v>
      </c>
      <c s="34" t="s">
        <v>223</v>
      </c>
      <c s="34" t="s">
        <v>1058</v>
      </c>
      <c s="35" t="s">
        <v>5</v>
      </c>
      <c s="6" t="s">
        <v>1059</v>
      </c>
      <c s="36" t="s">
        <v>70</v>
      </c>
      <c s="37">
        <v>100</v>
      </c>
      <c s="36">
        <v>0</v>
      </c>
      <c s="36">
        <f>ROUND(G195*H195,6)</f>
      </c>
      <c r="L195" s="38">
        <v>0</v>
      </c>
      <c s="32">
        <f>ROUND(ROUND(L195,2)*ROUND(G195,3),2)</f>
      </c>
      <c s="36" t="s">
        <v>992</v>
      </c>
      <c>
        <f>(M195*21)/100</f>
      </c>
      <c t="s">
        <v>28</v>
      </c>
    </row>
    <row r="196" spans="1:5" ht="12.75">
      <c r="A196" s="35" t="s">
        <v>55</v>
      </c>
      <c r="E196" s="39" t="s">
        <v>1059</v>
      </c>
    </row>
    <row r="197" spans="1:5" ht="12.75">
      <c r="A197" s="35" t="s">
        <v>56</v>
      </c>
      <c r="E197" s="40" t="s">
        <v>1060</v>
      </c>
    </row>
    <row r="198" spans="1:5" ht="12.75">
      <c r="A198" t="s">
        <v>58</v>
      </c>
      <c r="E198" s="39" t="s">
        <v>59</v>
      </c>
    </row>
    <row r="199" spans="1:16" ht="12.75">
      <c r="A199" t="s">
        <v>50</v>
      </c>
      <c s="34" t="s">
        <v>227</v>
      </c>
      <c s="34" t="s">
        <v>1061</v>
      </c>
      <c s="35" t="s">
        <v>5</v>
      </c>
      <c s="6" t="s">
        <v>1062</v>
      </c>
      <c s="36" t="s">
        <v>70</v>
      </c>
      <c s="37">
        <v>200</v>
      </c>
      <c s="36">
        <v>0</v>
      </c>
      <c s="36">
        <f>ROUND(G199*H199,6)</f>
      </c>
      <c r="L199" s="38">
        <v>0</v>
      </c>
      <c s="32">
        <f>ROUND(ROUND(L199,2)*ROUND(G199,3),2)</f>
      </c>
      <c s="36" t="s">
        <v>992</v>
      </c>
      <c>
        <f>(M199*21)/100</f>
      </c>
      <c t="s">
        <v>28</v>
      </c>
    </row>
    <row r="200" spans="1:5" ht="12.75">
      <c r="A200" s="35" t="s">
        <v>55</v>
      </c>
      <c r="E200" s="39" t="s">
        <v>1062</v>
      </c>
    </row>
    <row r="201" spans="1:5" ht="12.75">
      <c r="A201" s="35" t="s">
        <v>56</v>
      </c>
      <c r="E201" s="40" t="s">
        <v>1063</v>
      </c>
    </row>
    <row r="202" spans="1:5" ht="12.75">
      <c r="A202" t="s">
        <v>58</v>
      </c>
      <c r="E202" s="39" t="s">
        <v>59</v>
      </c>
    </row>
    <row r="203" spans="1:16" ht="12.75">
      <c r="A203" t="s">
        <v>50</v>
      </c>
      <c s="34" t="s">
        <v>231</v>
      </c>
      <c s="34" t="s">
        <v>1064</v>
      </c>
      <c s="35" t="s">
        <v>5</v>
      </c>
      <c s="6" t="s">
        <v>1065</v>
      </c>
      <c s="36" t="s">
        <v>93</v>
      </c>
      <c s="37">
        <v>5</v>
      </c>
      <c s="36">
        <v>0</v>
      </c>
      <c s="36">
        <f>ROUND(G203*H203,6)</f>
      </c>
      <c r="L203" s="38">
        <v>0</v>
      </c>
      <c s="32">
        <f>ROUND(ROUND(L203,2)*ROUND(G203,3),2)</f>
      </c>
      <c s="36" t="s">
        <v>992</v>
      </c>
      <c>
        <f>(M203*21)/100</f>
      </c>
      <c t="s">
        <v>28</v>
      </c>
    </row>
    <row r="204" spans="1:5" ht="12.75">
      <c r="A204" s="35" t="s">
        <v>55</v>
      </c>
      <c r="E204" s="39" t="s">
        <v>1065</v>
      </c>
    </row>
    <row r="205" spans="1:5" ht="12.75">
      <c r="A205" s="35" t="s">
        <v>56</v>
      </c>
      <c r="E205" s="40" t="s">
        <v>1066</v>
      </c>
    </row>
    <row r="206" spans="1:5" ht="12.75">
      <c r="A206" t="s">
        <v>58</v>
      </c>
      <c r="E206" s="39" t="s">
        <v>59</v>
      </c>
    </row>
    <row r="207" spans="1:16" ht="12.75">
      <c r="A207" t="s">
        <v>50</v>
      </c>
      <c s="34" t="s">
        <v>234</v>
      </c>
      <c s="34" t="s">
        <v>1067</v>
      </c>
      <c s="35" t="s">
        <v>5</v>
      </c>
      <c s="6" t="s">
        <v>1068</v>
      </c>
      <c s="36" t="s">
        <v>70</v>
      </c>
      <c s="37">
        <v>5110</v>
      </c>
      <c s="36">
        <v>0</v>
      </c>
      <c s="36">
        <f>ROUND(G207*H207,6)</f>
      </c>
      <c r="L207" s="38">
        <v>0</v>
      </c>
      <c s="32">
        <f>ROUND(ROUND(L207,2)*ROUND(G207,3),2)</f>
      </c>
      <c s="36" t="s">
        <v>992</v>
      </c>
      <c>
        <f>(M207*21)/100</f>
      </c>
      <c t="s">
        <v>28</v>
      </c>
    </row>
    <row r="208" spans="1:5" ht="12.75">
      <c r="A208" s="35" t="s">
        <v>55</v>
      </c>
      <c r="E208" s="39" t="s">
        <v>1068</v>
      </c>
    </row>
    <row r="209" spans="1:5" ht="25.5">
      <c r="A209" s="35" t="s">
        <v>56</v>
      </c>
      <c r="E209" s="40" t="s">
        <v>1055</v>
      </c>
    </row>
    <row r="210" spans="1:5" ht="12.75">
      <c r="A210" t="s">
        <v>58</v>
      </c>
      <c r="E210" s="39" t="s">
        <v>59</v>
      </c>
    </row>
    <row r="211" spans="1:16" ht="12.75">
      <c r="A211" t="s">
        <v>50</v>
      </c>
      <c s="34" t="s">
        <v>237</v>
      </c>
      <c s="34" t="s">
        <v>1069</v>
      </c>
      <c s="35" t="s">
        <v>5</v>
      </c>
      <c s="6" t="s">
        <v>1070</v>
      </c>
      <c s="36" t="s">
        <v>93</v>
      </c>
      <c s="37">
        <v>45</v>
      </c>
      <c s="36">
        <v>0</v>
      </c>
      <c s="36">
        <f>ROUND(G211*H211,6)</f>
      </c>
      <c r="L211" s="38">
        <v>0</v>
      </c>
      <c s="32">
        <f>ROUND(ROUND(L211,2)*ROUND(G211,3),2)</f>
      </c>
      <c s="36" t="s">
        <v>992</v>
      </c>
      <c>
        <f>(M211*21)/100</f>
      </c>
      <c t="s">
        <v>28</v>
      </c>
    </row>
    <row r="212" spans="1:5" ht="12.75">
      <c r="A212" s="35" t="s">
        <v>55</v>
      </c>
      <c r="E212" s="39" t="s">
        <v>1070</v>
      </c>
    </row>
    <row r="213" spans="1:5" ht="12.75">
      <c r="A213" s="35" t="s">
        <v>56</v>
      </c>
      <c r="E213" s="40" t="s">
        <v>1071</v>
      </c>
    </row>
    <row r="214" spans="1:5" ht="12.75">
      <c r="A214" t="s">
        <v>58</v>
      </c>
      <c r="E214" s="39" t="s">
        <v>59</v>
      </c>
    </row>
    <row r="215" spans="1:16" ht="12.75">
      <c r="A215" t="s">
        <v>50</v>
      </c>
      <c s="34" t="s">
        <v>240</v>
      </c>
      <c s="34" t="s">
        <v>1072</v>
      </c>
      <c s="35" t="s">
        <v>5</v>
      </c>
      <c s="6" t="s">
        <v>1073</v>
      </c>
      <c s="36" t="s">
        <v>93</v>
      </c>
      <c s="37">
        <v>45</v>
      </c>
      <c s="36">
        <v>0</v>
      </c>
      <c s="36">
        <f>ROUND(G215*H215,6)</f>
      </c>
      <c r="L215" s="38">
        <v>0</v>
      </c>
      <c s="32">
        <f>ROUND(ROUND(L215,2)*ROUND(G215,3),2)</f>
      </c>
      <c s="36" t="s">
        <v>992</v>
      </c>
      <c>
        <f>(M215*21)/100</f>
      </c>
      <c t="s">
        <v>28</v>
      </c>
    </row>
    <row r="216" spans="1:5" ht="12.75">
      <c r="A216" s="35" t="s">
        <v>55</v>
      </c>
      <c r="E216" s="39" t="s">
        <v>1073</v>
      </c>
    </row>
    <row r="217" spans="1:5" ht="12.75">
      <c r="A217" s="35" t="s">
        <v>56</v>
      </c>
      <c r="E217" s="40" t="s">
        <v>1074</v>
      </c>
    </row>
    <row r="218" spans="1:5" ht="12.75">
      <c r="A218" t="s">
        <v>58</v>
      </c>
      <c r="E218" s="39" t="s">
        <v>59</v>
      </c>
    </row>
    <row r="219" spans="1:16" ht="12.75">
      <c r="A219" t="s">
        <v>50</v>
      </c>
      <c s="34" t="s">
        <v>243</v>
      </c>
      <c s="34" t="s">
        <v>344</v>
      </c>
      <c s="35" t="s">
        <v>5</v>
      </c>
      <c s="6" t="s">
        <v>345</v>
      </c>
      <c s="36" t="s">
        <v>93</v>
      </c>
      <c s="37">
        <v>3</v>
      </c>
      <c s="36">
        <v>0</v>
      </c>
      <c s="36">
        <f>ROUND(G219*H219,6)</f>
      </c>
      <c r="L219" s="38">
        <v>0</v>
      </c>
      <c s="32">
        <f>ROUND(ROUND(L219,2)*ROUND(G219,3),2)</f>
      </c>
      <c s="36" t="s">
        <v>992</v>
      </c>
      <c>
        <f>(M219*21)/100</f>
      </c>
      <c t="s">
        <v>28</v>
      </c>
    </row>
    <row r="220" spans="1:5" ht="12.75">
      <c r="A220" s="35" t="s">
        <v>55</v>
      </c>
      <c r="E220" s="39" t="s">
        <v>345</v>
      </c>
    </row>
    <row r="221" spans="1:5" ht="12.75">
      <c r="A221" s="35" t="s">
        <v>56</v>
      </c>
      <c r="E221" s="40" t="s">
        <v>1075</v>
      </c>
    </row>
    <row r="222" spans="1:5" ht="12.75">
      <c r="A222" t="s">
        <v>58</v>
      </c>
      <c r="E222" s="39" t="s">
        <v>59</v>
      </c>
    </row>
    <row r="223" spans="1:16" ht="12.75">
      <c r="A223" t="s">
        <v>50</v>
      </c>
      <c s="34" t="s">
        <v>247</v>
      </c>
      <c s="34" t="s">
        <v>1076</v>
      </c>
      <c s="35" t="s">
        <v>5</v>
      </c>
      <c s="6" t="s">
        <v>1077</v>
      </c>
      <c s="36" t="s">
        <v>93</v>
      </c>
      <c s="37">
        <v>3</v>
      </c>
      <c s="36">
        <v>0</v>
      </c>
      <c s="36">
        <f>ROUND(G223*H223,6)</f>
      </c>
      <c r="L223" s="38">
        <v>0</v>
      </c>
      <c s="32">
        <f>ROUND(ROUND(L223,2)*ROUND(G223,3),2)</f>
      </c>
      <c s="36" t="s">
        <v>992</v>
      </c>
      <c>
        <f>(M223*21)/100</f>
      </c>
      <c t="s">
        <v>28</v>
      </c>
    </row>
    <row r="224" spans="1:5" ht="12.75">
      <c r="A224" s="35" t="s">
        <v>55</v>
      </c>
      <c r="E224" s="39" t="s">
        <v>1077</v>
      </c>
    </row>
    <row r="225" spans="1:5" ht="12.75">
      <c r="A225" s="35" t="s">
        <v>56</v>
      </c>
      <c r="E225" s="40" t="s">
        <v>1075</v>
      </c>
    </row>
    <row r="226" spans="1:5" ht="12.75">
      <c r="A226" t="s">
        <v>58</v>
      </c>
      <c r="E226" s="39" t="s">
        <v>59</v>
      </c>
    </row>
    <row r="227" spans="1:16" ht="12.75">
      <c r="A227" t="s">
        <v>50</v>
      </c>
      <c s="34" t="s">
        <v>250</v>
      </c>
      <c s="34" t="s">
        <v>1078</v>
      </c>
      <c s="35" t="s">
        <v>5</v>
      </c>
      <c s="6" t="s">
        <v>1079</v>
      </c>
      <c s="36" t="s">
        <v>93</v>
      </c>
      <c s="37">
        <v>3</v>
      </c>
      <c s="36">
        <v>0</v>
      </c>
      <c s="36">
        <f>ROUND(G227*H227,6)</f>
      </c>
      <c r="L227" s="38">
        <v>0</v>
      </c>
      <c s="32">
        <f>ROUND(ROUND(L227,2)*ROUND(G227,3),2)</f>
      </c>
      <c s="36" t="s">
        <v>992</v>
      </c>
      <c>
        <f>(M227*21)/100</f>
      </c>
      <c t="s">
        <v>28</v>
      </c>
    </row>
    <row r="228" spans="1:5" ht="12.75">
      <c r="A228" s="35" t="s">
        <v>55</v>
      </c>
      <c r="E228" s="39" t="s">
        <v>1079</v>
      </c>
    </row>
    <row r="229" spans="1:5" ht="12.75">
      <c r="A229" s="35" t="s">
        <v>56</v>
      </c>
      <c r="E229" s="40" t="s">
        <v>1075</v>
      </c>
    </row>
    <row r="230" spans="1:5" ht="12.75">
      <c r="A230" t="s">
        <v>58</v>
      </c>
      <c r="E230" s="39" t="s">
        <v>59</v>
      </c>
    </row>
    <row r="231" spans="1:16" ht="12.75">
      <c r="A231" t="s">
        <v>50</v>
      </c>
      <c s="34" t="s">
        <v>253</v>
      </c>
      <c s="34" t="s">
        <v>1080</v>
      </c>
      <c s="35" t="s">
        <v>5</v>
      </c>
      <c s="6" t="s">
        <v>1081</v>
      </c>
      <c s="36" t="s">
        <v>93</v>
      </c>
      <c s="37">
        <v>23</v>
      </c>
      <c s="36">
        <v>0</v>
      </c>
      <c s="36">
        <f>ROUND(G231*H231,6)</f>
      </c>
      <c r="L231" s="38">
        <v>0</v>
      </c>
      <c s="32">
        <f>ROUND(ROUND(L231,2)*ROUND(G231,3),2)</f>
      </c>
      <c s="36" t="s">
        <v>992</v>
      </c>
      <c>
        <f>(M231*21)/100</f>
      </c>
      <c t="s">
        <v>28</v>
      </c>
    </row>
    <row r="232" spans="1:5" ht="12.75">
      <c r="A232" s="35" t="s">
        <v>55</v>
      </c>
      <c r="E232" s="39" t="s">
        <v>1081</v>
      </c>
    </row>
    <row r="233" spans="1:5" ht="12.75">
      <c r="A233" s="35" t="s">
        <v>56</v>
      </c>
      <c r="E233" s="40" t="s">
        <v>1082</v>
      </c>
    </row>
    <row r="234" spans="1:5" ht="12.75">
      <c r="A234" t="s">
        <v>58</v>
      </c>
      <c r="E234" s="39" t="s">
        <v>59</v>
      </c>
    </row>
    <row r="235" spans="1:16" ht="12.75">
      <c r="A235" t="s">
        <v>50</v>
      </c>
      <c s="34" t="s">
        <v>256</v>
      </c>
      <c s="34" t="s">
        <v>1083</v>
      </c>
      <c s="35" t="s">
        <v>5</v>
      </c>
      <c s="6" t="s">
        <v>1084</v>
      </c>
      <c s="36" t="s">
        <v>93</v>
      </c>
      <c s="37">
        <v>23</v>
      </c>
      <c s="36">
        <v>0</v>
      </c>
      <c s="36">
        <f>ROUND(G235*H235,6)</f>
      </c>
      <c r="L235" s="38">
        <v>0</v>
      </c>
      <c s="32">
        <f>ROUND(ROUND(L235,2)*ROUND(G235,3),2)</f>
      </c>
      <c s="36" t="s">
        <v>992</v>
      </c>
      <c>
        <f>(M235*21)/100</f>
      </c>
      <c t="s">
        <v>28</v>
      </c>
    </row>
    <row r="236" spans="1:5" ht="12.75">
      <c r="A236" s="35" t="s">
        <v>55</v>
      </c>
      <c r="E236" s="39" t="s">
        <v>1084</v>
      </c>
    </row>
    <row r="237" spans="1:5" ht="12.75">
      <c r="A237" s="35" t="s">
        <v>56</v>
      </c>
      <c r="E237" s="40" t="s">
        <v>1082</v>
      </c>
    </row>
    <row r="238" spans="1:5" ht="12.75">
      <c r="A238" t="s">
        <v>58</v>
      </c>
      <c r="E238" s="39" t="s">
        <v>59</v>
      </c>
    </row>
    <row r="239" spans="1:16" ht="12.75">
      <c r="A239" t="s">
        <v>50</v>
      </c>
      <c s="34" t="s">
        <v>259</v>
      </c>
      <c s="34" t="s">
        <v>347</v>
      </c>
      <c s="35" t="s">
        <v>5</v>
      </c>
      <c s="6" t="s">
        <v>1085</v>
      </c>
      <c s="36" t="s">
        <v>93</v>
      </c>
      <c s="37">
        <v>2</v>
      </c>
      <c s="36">
        <v>0</v>
      </c>
      <c s="36">
        <f>ROUND(G239*H239,6)</f>
      </c>
      <c r="L239" s="38">
        <v>0</v>
      </c>
      <c s="32">
        <f>ROUND(ROUND(L239,2)*ROUND(G239,3),2)</f>
      </c>
      <c s="36" t="s">
        <v>992</v>
      </c>
      <c>
        <f>(M239*21)/100</f>
      </c>
      <c t="s">
        <v>28</v>
      </c>
    </row>
    <row r="240" spans="1:5" ht="12.75">
      <c r="A240" s="35" t="s">
        <v>55</v>
      </c>
      <c r="E240" s="39" t="s">
        <v>1085</v>
      </c>
    </row>
    <row r="241" spans="1:5" ht="12.75">
      <c r="A241" s="35" t="s">
        <v>56</v>
      </c>
      <c r="E241" s="40" t="s">
        <v>1086</v>
      </c>
    </row>
    <row r="242" spans="1:5" ht="12.75">
      <c r="A242" t="s">
        <v>58</v>
      </c>
      <c r="E242" s="39" t="s">
        <v>59</v>
      </c>
    </row>
    <row r="243" spans="1:16" ht="12.75">
      <c r="A243" t="s">
        <v>50</v>
      </c>
      <c s="34" t="s">
        <v>262</v>
      </c>
      <c s="34" t="s">
        <v>1087</v>
      </c>
      <c s="35" t="s">
        <v>5</v>
      </c>
      <c s="6" t="s">
        <v>1088</v>
      </c>
      <c s="36" t="s">
        <v>93</v>
      </c>
      <c s="37">
        <v>3</v>
      </c>
      <c s="36">
        <v>0</v>
      </c>
      <c s="36">
        <f>ROUND(G243*H243,6)</f>
      </c>
      <c r="L243" s="38">
        <v>0</v>
      </c>
      <c s="32">
        <f>ROUND(ROUND(L243,2)*ROUND(G243,3),2)</f>
      </c>
      <c s="36" t="s">
        <v>992</v>
      </c>
      <c>
        <f>(M243*21)/100</f>
      </c>
      <c t="s">
        <v>28</v>
      </c>
    </row>
    <row r="244" spans="1:5" ht="12.75">
      <c r="A244" s="35" t="s">
        <v>55</v>
      </c>
      <c r="E244" s="39" t="s">
        <v>1088</v>
      </c>
    </row>
    <row r="245" spans="1:5" ht="12.75">
      <c r="A245" s="35" t="s">
        <v>56</v>
      </c>
      <c r="E245" s="40" t="s">
        <v>1075</v>
      </c>
    </row>
    <row r="246" spans="1:5" ht="12.75">
      <c r="A246" t="s">
        <v>58</v>
      </c>
      <c r="E246" s="39" t="s">
        <v>59</v>
      </c>
    </row>
    <row r="247" spans="1:16" ht="12.75">
      <c r="A247" t="s">
        <v>50</v>
      </c>
      <c s="34" t="s">
        <v>265</v>
      </c>
      <c s="34" t="s">
        <v>1089</v>
      </c>
      <c s="35" t="s">
        <v>5</v>
      </c>
      <c s="6" t="s">
        <v>1090</v>
      </c>
      <c s="36" t="s">
        <v>93</v>
      </c>
      <c s="37">
        <v>3</v>
      </c>
      <c s="36">
        <v>0</v>
      </c>
      <c s="36">
        <f>ROUND(G247*H247,6)</f>
      </c>
      <c r="L247" s="38">
        <v>0</v>
      </c>
      <c s="32">
        <f>ROUND(ROUND(L247,2)*ROUND(G247,3),2)</f>
      </c>
      <c s="36" t="s">
        <v>992</v>
      </c>
      <c>
        <f>(M247*21)/100</f>
      </c>
      <c t="s">
        <v>28</v>
      </c>
    </row>
    <row r="248" spans="1:5" ht="12.75">
      <c r="A248" s="35" t="s">
        <v>55</v>
      </c>
      <c r="E248" s="39" t="s">
        <v>1090</v>
      </c>
    </row>
    <row r="249" spans="1:5" ht="12.75">
      <c r="A249" s="35" t="s">
        <v>56</v>
      </c>
      <c r="E249" s="40" t="s">
        <v>1075</v>
      </c>
    </row>
    <row r="250" spans="1:5" ht="12.75">
      <c r="A250" t="s">
        <v>58</v>
      </c>
      <c r="E250" s="39" t="s">
        <v>59</v>
      </c>
    </row>
    <row r="251" spans="1:16" ht="12.75">
      <c r="A251" t="s">
        <v>50</v>
      </c>
      <c s="34" t="s">
        <v>268</v>
      </c>
      <c s="34" t="s">
        <v>1091</v>
      </c>
      <c s="35" t="s">
        <v>5</v>
      </c>
      <c s="6" t="s">
        <v>1092</v>
      </c>
      <c s="36" t="s">
        <v>93</v>
      </c>
      <c s="37">
        <v>4</v>
      </c>
      <c s="36">
        <v>0</v>
      </c>
      <c s="36">
        <f>ROUND(G251*H251,6)</f>
      </c>
      <c r="L251" s="38">
        <v>0</v>
      </c>
      <c s="32">
        <f>ROUND(ROUND(L251,2)*ROUND(G251,3),2)</f>
      </c>
      <c s="36" t="s">
        <v>992</v>
      </c>
      <c>
        <f>(M251*21)/100</f>
      </c>
      <c t="s">
        <v>28</v>
      </c>
    </row>
    <row r="252" spans="1:5" ht="12.75">
      <c r="A252" s="35" t="s">
        <v>55</v>
      </c>
      <c r="E252" s="39" t="s">
        <v>1092</v>
      </c>
    </row>
    <row r="253" spans="1:5" ht="12.75">
      <c r="A253" s="35" t="s">
        <v>56</v>
      </c>
      <c r="E253" s="40" t="s">
        <v>1093</v>
      </c>
    </row>
    <row r="254" spans="1:5" ht="12.75">
      <c r="A254" t="s">
        <v>58</v>
      </c>
      <c r="E254" s="39" t="s">
        <v>59</v>
      </c>
    </row>
    <row r="255" spans="1:16" ht="12.75">
      <c r="A255" t="s">
        <v>50</v>
      </c>
      <c s="34" t="s">
        <v>272</v>
      </c>
      <c s="34" t="s">
        <v>1094</v>
      </c>
      <c s="35" t="s">
        <v>5</v>
      </c>
      <c s="6" t="s">
        <v>1095</v>
      </c>
      <c s="36" t="s">
        <v>93</v>
      </c>
      <c s="37">
        <v>6</v>
      </c>
      <c s="36">
        <v>0</v>
      </c>
      <c s="36">
        <f>ROUND(G255*H255,6)</f>
      </c>
      <c r="L255" s="38">
        <v>0</v>
      </c>
      <c s="32">
        <f>ROUND(ROUND(L255,2)*ROUND(G255,3),2)</f>
      </c>
      <c s="36" t="s">
        <v>992</v>
      </c>
      <c>
        <f>(M255*21)/100</f>
      </c>
      <c t="s">
        <v>28</v>
      </c>
    </row>
    <row r="256" spans="1:5" ht="12.75">
      <c r="A256" s="35" t="s">
        <v>55</v>
      </c>
      <c r="E256" s="39" t="s">
        <v>1095</v>
      </c>
    </row>
    <row r="257" spans="1:5" ht="12.75">
      <c r="A257" s="35" t="s">
        <v>56</v>
      </c>
      <c r="E257" s="40" t="s">
        <v>1096</v>
      </c>
    </row>
    <row r="258" spans="1:5" ht="12.75">
      <c r="A258" t="s">
        <v>58</v>
      </c>
      <c r="E258" s="39" t="s">
        <v>59</v>
      </c>
    </row>
    <row r="259" spans="1:16" ht="12.75">
      <c r="A259" t="s">
        <v>50</v>
      </c>
      <c s="34" t="s">
        <v>276</v>
      </c>
      <c s="34" t="s">
        <v>1097</v>
      </c>
      <c s="35" t="s">
        <v>5</v>
      </c>
      <c s="6" t="s">
        <v>1098</v>
      </c>
      <c s="36" t="s">
        <v>93</v>
      </c>
      <c s="37">
        <v>6</v>
      </c>
      <c s="36">
        <v>0</v>
      </c>
      <c s="36">
        <f>ROUND(G259*H259,6)</f>
      </c>
      <c r="L259" s="38">
        <v>0</v>
      </c>
      <c s="32">
        <f>ROUND(ROUND(L259,2)*ROUND(G259,3),2)</f>
      </c>
      <c s="36" t="s">
        <v>992</v>
      </c>
      <c>
        <f>(M259*21)/100</f>
      </c>
      <c t="s">
        <v>28</v>
      </c>
    </row>
    <row r="260" spans="1:5" ht="12.75">
      <c r="A260" s="35" t="s">
        <v>55</v>
      </c>
      <c r="E260" s="39" t="s">
        <v>1098</v>
      </c>
    </row>
    <row r="261" spans="1:5" ht="12.75">
      <c r="A261" s="35" t="s">
        <v>56</v>
      </c>
      <c r="E261" s="40" t="s">
        <v>1099</v>
      </c>
    </row>
    <row r="262" spans="1:5" ht="12.75">
      <c r="A262" t="s">
        <v>58</v>
      </c>
      <c r="E262" s="39" t="s">
        <v>59</v>
      </c>
    </row>
    <row r="263" spans="1:16" ht="12.75">
      <c r="A263" t="s">
        <v>50</v>
      </c>
      <c s="34" t="s">
        <v>280</v>
      </c>
      <c s="34" t="s">
        <v>1100</v>
      </c>
      <c s="35" t="s">
        <v>5</v>
      </c>
      <c s="6" t="s">
        <v>1101</v>
      </c>
      <c s="36" t="s">
        <v>93</v>
      </c>
      <c s="37">
        <v>3</v>
      </c>
      <c s="36">
        <v>0</v>
      </c>
      <c s="36">
        <f>ROUND(G263*H263,6)</f>
      </c>
      <c r="L263" s="38">
        <v>0</v>
      </c>
      <c s="32">
        <f>ROUND(ROUND(L263,2)*ROUND(G263,3),2)</f>
      </c>
      <c s="36" t="s">
        <v>992</v>
      </c>
      <c>
        <f>(M263*21)/100</f>
      </c>
      <c t="s">
        <v>28</v>
      </c>
    </row>
    <row r="264" spans="1:5" ht="12.75">
      <c r="A264" s="35" t="s">
        <v>55</v>
      </c>
      <c r="E264" s="39" t="s">
        <v>1101</v>
      </c>
    </row>
    <row r="265" spans="1:5" ht="12.75">
      <c r="A265" s="35" t="s">
        <v>56</v>
      </c>
      <c r="E265" s="40" t="s">
        <v>1102</v>
      </c>
    </row>
    <row r="266" spans="1:5" ht="12.75">
      <c r="A266" t="s">
        <v>58</v>
      </c>
      <c r="E266" s="39" t="s">
        <v>59</v>
      </c>
    </row>
    <row r="267" spans="1:16" ht="12.75">
      <c r="A267" t="s">
        <v>50</v>
      </c>
      <c s="34" t="s">
        <v>284</v>
      </c>
      <c s="34" t="s">
        <v>1103</v>
      </c>
      <c s="35" t="s">
        <v>5</v>
      </c>
      <c s="6" t="s">
        <v>1104</v>
      </c>
      <c s="36" t="s">
        <v>93</v>
      </c>
      <c s="37">
        <v>5</v>
      </c>
      <c s="36">
        <v>0</v>
      </c>
      <c s="36">
        <f>ROUND(G267*H267,6)</f>
      </c>
      <c r="L267" s="38">
        <v>0</v>
      </c>
      <c s="32">
        <f>ROUND(ROUND(L267,2)*ROUND(G267,3),2)</f>
      </c>
      <c s="36" t="s">
        <v>992</v>
      </c>
      <c>
        <f>(M267*21)/100</f>
      </c>
      <c t="s">
        <v>28</v>
      </c>
    </row>
    <row r="268" spans="1:5" ht="12.75">
      <c r="A268" s="35" t="s">
        <v>55</v>
      </c>
      <c r="E268" s="39" t="s">
        <v>1104</v>
      </c>
    </row>
    <row r="269" spans="1:5" ht="12.75">
      <c r="A269" s="35" t="s">
        <v>56</v>
      </c>
      <c r="E269" s="40" t="s">
        <v>1105</v>
      </c>
    </row>
    <row r="270" spans="1:5" ht="12.75">
      <c r="A270" t="s">
        <v>58</v>
      </c>
      <c r="E270" s="39" t="s">
        <v>59</v>
      </c>
    </row>
    <row r="271" spans="1:16" ht="12.75">
      <c r="A271" t="s">
        <v>50</v>
      </c>
      <c s="34" t="s">
        <v>287</v>
      </c>
      <c s="34" t="s">
        <v>1106</v>
      </c>
      <c s="35" t="s">
        <v>5</v>
      </c>
      <c s="6" t="s">
        <v>1107</v>
      </c>
      <c s="36" t="s">
        <v>93</v>
      </c>
      <c s="37">
        <v>5</v>
      </c>
      <c s="36">
        <v>0</v>
      </c>
      <c s="36">
        <f>ROUND(G271*H271,6)</f>
      </c>
      <c r="L271" s="38">
        <v>0</v>
      </c>
      <c s="32">
        <f>ROUND(ROUND(L271,2)*ROUND(G271,3),2)</f>
      </c>
      <c s="36" t="s">
        <v>992</v>
      </c>
      <c>
        <f>(M271*21)/100</f>
      </c>
      <c t="s">
        <v>28</v>
      </c>
    </row>
    <row r="272" spans="1:5" ht="12.75">
      <c r="A272" s="35" t="s">
        <v>55</v>
      </c>
      <c r="E272" s="39" t="s">
        <v>1107</v>
      </c>
    </row>
    <row r="273" spans="1:5" ht="12.75">
      <c r="A273" s="35" t="s">
        <v>56</v>
      </c>
      <c r="E273" s="40" t="s">
        <v>1105</v>
      </c>
    </row>
    <row r="274" spans="1:5" ht="12.75">
      <c r="A274" t="s">
        <v>58</v>
      </c>
      <c r="E274" s="39" t="s">
        <v>59</v>
      </c>
    </row>
    <row r="275" spans="1:16" ht="12.75">
      <c r="A275" t="s">
        <v>50</v>
      </c>
      <c s="34" t="s">
        <v>290</v>
      </c>
      <c s="34" t="s">
        <v>1108</v>
      </c>
      <c s="35" t="s">
        <v>5</v>
      </c>
      <c s="6" t="s">
        <v>1109</v>
      </c>
      <c s="36" t="s">
        <v>93</v>
      </c>
      <c s="37">
        <v>1</v>
      </c>
      <c s="36">
        <v>0</v>
      </c>
      <c s="36">
        <f>ROUND(G275*H275,6)</f>
      </c>
      <c r="L275" s="38">
        <v>0</v>
      </c>
      <c s="32">
        <f>ROUND(ROUND(L275,2)*ROUND(G275,3),2)</f>
      </c>
      <c s="36" t="s">
        <v>992</v>
      </c>
      <c>
        <f>(M275*21)/100</f>
      </c>
      <c t="s">
        <v>28</v>
      </c>
    </row>
    <row r="276" spans="1:5" ht="12.75">
      <c r="A276" s="35" t="s">
        <v>55</v>
      </c>
      <c r="E276" s="39" t="s">
        <v>1109</v>
      </c>
    </row>
    <row r="277" spans="1:5" ht="12.75">
      <c r="A277" s="35" t="s">
        <v>56</v>
      </c>
      <c r="E277" s="40" t="s">
        <v>996</v>
      </c>
    </row>
    <row r="278" spans="1:5" ht="12.75">
      <c r="A278" t="s">
        <v>58</v>
      </c>
      <c r="E278" s="39" t="s">
        <v>59</v>
      </c>
    </row>
    <row r="279" spans="1:16" ht="12.75">
      <c r="A279" t="s">
        <v>50</v>
      </c>
      <c s="34" t="s">
        <v>293</v>
      </c>
      <c s="34" t="s">
        <v>1110</v>
      </c>
      <c s="35" t="s">
        <v>5</v>
      </c>
      <c s="6" t="s">
        <v>1111</v>
      </c>
      <c s="36" t="s">
        <v>93</v>
      </c>
      <c s="37">
        <v>49</v>
      </c>
      <c s="36">
        <v>0</v>
      </c>
      <c s="36">
        <f>ROUND(G279*H279,6)</f>
      </c>
      <c r="L279" s="38">
        <v>0</v>
      </c>
      <c s="32">
        <f>ROUND(ROUND(L279,2)*ROUND(G279,3),2)</f>
      </c>
      <c s="36" t="s">
        <v>992</v>
      </c>
      <c>
        <f>(M279*21)/100</f>
      </c>
      <c t="s">
        <v>28</v>
      </c>
    </row>
    <row r="280" spans="1:5" ht="12.75">
      <c r="A280" s="35" t="s">
        <v>55</v>
      </c>
      <c r="E280" s="39" t="s">
        <v>1111</v>
      </c>
    </row>
    <row r="281" spans="1:5" ht="12.75">
      <c r="A281" s="35" t="s">
        <v>56</v>
      </c>
      <c r="E281" s="40" t="s">
        <v>1112</v>
      </c>
    </row>
    <row r="282" spans="1:5" ht="12.75">
      <c r="A282" t="s">
        <v>58</v>
      </c>
      <c r="E282" s="39" t="s">
        <v>59</v>
      </c>
    </row>
    <row r="283" spans="1:16" ht="12.75">
      <c r="A283" t="s">
        <v>50</v>
      </c>
      <c s="34" t="s">
        <v>296</v>
      </c>
      <c s="34" t="s">
        <v>1113</v>
      </c>
      <c s="35" t="s">
        <v>5</v>
      </c>
      <c s="6" t="s">
        <v>1114</v>
      </c>
      <c s="36" t="s">
        <v>93</v>
      </c>
      <c s="37">
        <v>49</v>
      </c>
      <c s="36">
        <v>0</v>
      </c>
      <c s="36">
        <f>ROUND(G283*H283,6)</f>
      </c>
      <c r="L283" s="38">
        <v>0</v>
      </c>
      <c s="32">
        <f>ROUND(ROUND(L283,2)*ROUND(G283,3),2)</f>
      </c>
      <c s="36" t="s">
        <v>992</v>
      </c>
      <c>
        <f>(M283*21)/100</f>
      </c>
      <c t="s">
        <v>28</v>
      </c>
    </row>
    <row r="284" spans="1:5" ht="12.75">
      <c r="A284" s="35" t="s">
        <v>55</v>
      </c>
      <c r="E284" s="39" t="s">
        <v>1114</v>
      </c>
    </row>
    <row r="285" spans="1:5" ht="12.75">
      <c r="A285" s="35" t="s">
        <v>56</v>
      </c>
      <c r="E285" s="40" t="s">
        <v>1112</v>
      </c>
    </row>
    <row r="286" spans="1:5" ht="12.75">
      <c r="A286" t="s">
        <v>58</v>
      </c>
      <c r="E286" s="39" t="s">
        <v>59</v>
      </c>
    </row>
    <row r="287" spans="1:16" ht="12.75">
      <c r="A287" t="s">
        <v>50</v>
      </c>
      <c s="34" t="s">
        <v>299</v>
      </c>
      <c s="34" t="s">
        <v>1115</v>
      </c>
      <c s="35" t="s">
        <v>5</v>
      </c>
      <c s="6" t="s">
        <v>1116</v>
      </c>
      <c s="36" t="s">
        <v>93</v>
      </c>
      <c s="37">
        <v>22</v>
      </c>
      <c s="36">
        <v>0</v>
      </c>
      <c s="36">
        <f>ROUND(G287*H287,6)</f>
      </c>
      <c r="L287" s="38">
        <v>0</v>
      </c>
      <c s="32">
        <f>ROUND(ROUND(L287,2)*ROUND(G287,3),2)</f>
      </c>
      <c s="36" t="s">
        <v>992</v>
      </c>
      <c>
        <f>(M287*21)/100</f>
      </c>
      <c t="s">
        <v>28</v>
      </c>
    </row>
    <row r="288" spans="1:5" ht="12.75">
      <c r="A288" s="35" t="s">
        <v>55</v>
      </c>
      <c r="E288" s="39" t="s">
        <v>1116</v>
      </c>
    </row>
    <row r="289" spans="1:5" ht="12.75">
      <c r="A289" s="35" t="s">
        <v>56</v>
      </c>
      <c r="E289" s="40" t="s">
        <v>1117</v>
      </c>
    </row>
    <row r="290" spans="1:5" ht="12.75">
      <c r="A290" t="s">
        <v>58</v>
      </c>
      <c r="E290" s="39" t="s">
        <v>59</v>
      </c>
    </row>
    <row r="291" spans="1:16" ht="12.75">
      <c r="A291" t="s">
        <v>50</v>
      </c>
      <c s="34" t="s">
        <v>303</v>
      </c>
      <c s="34" t="s">
        <v>1118</v>
      </c>
      <c s="35" t="s">
        <v>5</v>
      </c>
      <c s="6" t="s">
        <v>1119</v>
      </c>
      <c s="36" t="s">
        <v>93</v>
      </c>
      <c s="37">
        <v>14</v>
      </c>
      <c s="36">
        <v>0</v>
      </c>
      <c s="36">
        <f>ROUND(G291*H291,6)</f>
      </c>
      <c r="L291" s="38">
        <v>0</v>
      </c>
      <c s="32">
        <f>ROUND(ROUND(L291,2)*ROUND(G291,3),2)</f>
      </c>
      <c s="36" t="s">
        <v>992</v>
      </c>
      <c>
        <f>(M291*21)/100</f>
      </c>
      <c t="s">
        <v>28</v>
      </c>
    </row>
    <row r="292" spans="1:5" ht="12.75">
      <c r="A292" s="35" t="s">
        <v>55</v>
      </c>
      <c r="E292" s="39" t="s">
        <v>1119</v>
      </c>
    </row>
    <row r="293" spans="1:5" ht="12.75">
      <c r="A293" s="35" t="s">
        <v>56</v>
      </c>
      <c r="E293" s="40" t="s">
        <v>1120</v>
      </c>
    </row>
    <row r="294" spans="1:5" ht="12.75">
      <c r="A294" t="s">
        <v>58</v>
      </c>
      <c r="E294" s="39" t="s">
        <v>59</v>
      </c>
    </row>
    <row r="295" spans="1:16" ht="12.75">
      <c r="A295" t="s">
        <v>50</v>
      </c>
      <c s="34" t="s">
        <v>306</v>
      </c>
      <c s="34" t="s">
        <v>1121</v>
      </c>
      <c s="35" t="s">
        <v>5</v>
      </c>
      <c s="6" t="s">
        <v>1122</v>
      </c>
      <c s="36" t="s">
        <v>93</v>
      </c>
      <c s="37">
        <v>14</v>
      </c>
      <c s="36">
        <v>0</v>
      </c>
      <c s="36">
        <f>ROUND(G295*H295,6)</f>
      </c>
      <c r="L295" s="38">
        <v>0</v>
      </c>
      <c s="32">
        <f>ROUND(ROUND(L295,2)*ROUND(G295,3),2)</f>
      </c>
      <c s="36" t="s">
        <v>992</v>
      </c>
      <c>
        <f>(M295*21)/100</f>
      </c>
      <c t="s">
        <v>28</v>
      </c>
    </row>
    <row r="296" spans="1:5" ht="12.75">
      <c r="A296" s="35" t="s">
        <v>55</v>
      </c>
      <c r="E296" s="39" t="s">
        <v>1122</v>
      </c>
    </row>
    <row r="297" spans="1:5" ht="12.75">
      <c r="A297" s="35" t="s">
        <v>56</v>
      </c>
      <c r="E297" s="40" t="s">
        <v>1120</v>
      </c>
    </row>
    <row r="298" spans="1:5" ht="12.75">
      <c r="A298" t="s">
        <v>58</v>
      </c>
      <c r="E298" s="39" t="s">
        <v>59</v>
      </c>
    </row>
    <row r="299" spans="1:16" ht="12.75">
      <c r="A299" t="s">
        <v>50</v>
      </c>
      <c s="34" t="s">
        <v>309</v>
      </c>
      <c s="34" t="s">
        <v>1123</v>
      </c>
      <c s="35" t="s">
        <v>5</v>
      </c>
      <c s="6" t="s">
        <v>1124</v>
      </c>
      <c s="36" t="s">
        <v>93</v>
      </c>
      <c s="37">
        <v>1</v>
      </c>
      <c s="36">
        <v>0</v>
      </c>
      <c s="36">
        <f>ROUND(G299*H299,6)</f>
      </c>
      <c r="L299" s="38">
        <v>0</v>
      </c>
      <c s="32">
        <f>ROUND(ROUND(L299,2)*ROUND(G299,3),2)</f>
      </c>
      <c s="36" t="s">
        <v>992</v>
      </c>
      <c>
        <f>(M299*21)/100</f>
      </c>
      <c t="s">
        <v>28</v>
      </c>
    </row>
    <row r="300" spans="1:5" ht="12.75">
      <c r="A300" s="35" t="s">
        <v>55</v>
      </c>
      <c r="E300" s="39" t="s">
        <v>1124</v>
      </c>
    </row>
    <row r="301" spans="1:5" ht="12.75">
      <c r="A301" s="35" t="s">
        <v>56</v>
      </c>
      <c r="E301" s="40" t="s">
        <v>996</v>
      </c>
    </row>
    <row r="302" spans="1:5" ht="12.75">
      <c r="A302" t="s">
        <v>58</v>
      </c>
      <c r="E302" s="39" t="s">
        <v>59</v>
      </c>
    </row>
    <row r="303" spans="1:16" ht="12.75">
      <c r="A303" t="s">
        <v>50</v>
      </c>
      <c s="34" t="s">
        <v>314</v>
      </c>
      <c s="34" t="s">
        <v>1125</v>
      </c>
      <c s="35" t="s">
        <v>5</v>
      </c>
      <c s="6" t="s">
        <v>1126</v>
      </c>
      <c s="36" t="s">
        <v>93</v>
      </c>
      <c s="37">
        <v>12</v>
      </c>
      <c s="36">
        <v>0</v>
      </c>
      <c s="36">
        <f>ROUND(G303*H303,6)</f>
      </c>
      <c r="L303" s="38">
        <v>0</v>
      </c>
      <c s="32">
        <f>ROUND(ROUND(L303,2)*ROUND(G303,3),2)</f>
      </c>
      <c s="36" t="s">
        <v>992</v>
      </c>
      <c>
        <f>(M303*21)/100</f>
      </c>
      <c t="s">
        <v>28</v>
      </c>
    </row>
    <row r="304" spans="1:5" ht="12.75">
      <c r="A304" s="35" t="s">
        <v>55</v>
      </c>
      <c r="E304" s="39" t="s">
        <v>1126</v>
      </c>
    </row>
    <row r="305" spans="1:5" ht="12.75">
      <c r="A305" s="35" t="s">
        <v>56</v>
      </c>
      <c r="E305" s="40" t="s">
        <v>1127</v>
      </c>
    </row>
    <row r="306" spans="1:5" ht="12.75">
      <c r="A306" t="s">
        <v>58</v>
      </c>
      <c r="E306" s="39" t="s">
        <v>59</v>
      </c>
    </row>
    <row r="307" spans="1:16" ht="12.75">
      <c r="A307" t="s">
        <v>50</v>
      </c>
      <c s="34" t="s">
        <v>318</v>
      </c>
      <c s="34" t="s">
        <v>1128</v>
      </c>
      <c s="35" t="s">
        <v>5</v>
      </c>
      <c s="6" t="s">
        <v>1129</v>
      </c>
      <c s="36" t="s">
        <v>93</v>
      </c>
      <c s="37">
        <v>12</v>
      </c>
      <c s="36">
        <v>0</v>
      </c>
      <c s="36">
        <f>ROUND(G307*H307,6)</f>
      </c>
      <c r="L307" s="38">
        <v>0</v>
      </c>
      <c s="32">
        <f>ROUND(ROUND(L307,2)*ROUND(G307,3),2)</f>
      </c>
      <c s="36" t="s">
        <v>992</v>
      </c>
      <c>
        <f>(M307*21)/100</f>
      </c>
      <c t="s">
        <v>28</v>
      </c>
    </row>
    <row r="308" spans="1:5" ht="12.75">
      <c r="A308" s="35" t="s">
        <v>55</v>
      </c>
      <c r="E308" s="39" t="s">
        <v>1129</v>
      </c>
    </row>
    <row r="309" spans="1:5" ht="12.75">
      <c r="A309" s="35" t="s">
        <v>56</v>
      </c>
      <c r="E309" s="40" t="s">
        <v>1127</v>
      </c>
    </row>
    <row r="310" spans="1:5" ht="12.75">
      <c r="A310" t="s">
        <v>58</v>
      </c>
      <c r="E310" s="39" t="s">
        <v>59</v>
      </c>
    </row>
    <row r="311" spans="1:16" ht="12.75">
      <c r="A311" t="s">
        <v>50</v>
      </c>
      <c s="34" t="s">
        <v>322</v>
      </c>
      <c s="34" t="s">
        <v>1130</v>
      </c>
      <c s="35" t="s">
        <v>5</v>
      </c>
      <c s="6" t="s">
        <v>1131</v>
      </c>
      <c s="36" t="s">
        <v>93</v>
      </c>
      <c s="37">
        <v>192</v>
      </c>
      <c s="36">
        <v>0</v>
      </c>
      <c s="36">
        <f>ROUND(G311*H311,6)</f>
      </c>
      <c r="L311" s="38">
        <v>0</v>
      </c>
      <c s="32">
        <f>ROUND(ROUND(L311,2)*ROUND(G311,3),2)</f>
      </c>
      <c s="36" t="s">
        <v>992</v>
      </c>
      <c>
        <f>(M311*21)/100</f>
      </c>
      <c t="s">
        <v>28</v>
      </c>
    </row>
    <row r="312" spans="1:5" ht="12.75">
      <c r="A312" s="35" t="s">
        <v>55</v>
      </c>
      <c r="E312" s="39" t="s">
        <v>1131</v>
      </c>
    </row>
    <row r="313" spans="1:5" ht="12.75">
      <c r="A313" s="35" t="s">
        <v>56</v>
      </c>
      <c r="E313" s="40" t="s">
        <v>1132</v>
      </c>
    </row>
    <row r="314" spans="1:5" ht="12.75">
      <c r="A314" t="s">
        <v>58</v>
      </c>
      <c r="E314" s="39" t="s">
        <v>59</v>
      </c>
    </row>
    <row r="315" spans="1:16" ht="12.75">
      <c r="A315" t="s">
        <v>50</v>
      </c>
      <c s="34" t="s">
        <v>326</v>
      </c>
      <c s="34" t="s">
        <v>1133</v>
      </c>
      <c s="35" t="s">
        <v>5</v>
      </c>
      <c s="6" t="s">
        <v>1134</v>
      </c>
      <c s="36" t="s">
        <v>93</v>
      </c>
      <c s="37">
        <v>192</v>
      </c>
      <c s="36">
        <v>0</v>
      </c>
      <c s="36">
        <f>ROUND(G315*H315,6)</f>
      </c>
      <c r="L315" s="38">
        <v>0</v>
      </c>
      <c s="32">
        <f>ROUND(ROUND(L315,2)*ROUND(G315,3),2)</f>
      </c>
      <c s="36" t="s">
        <v>992</v>
      </c>
      <c>
        <f>(M315*21)/100</f>
      </c>
      <c t="s">
        <v>28</v>
      </c>
    </row>
    <row r="316" spans="1:5" ht="12.75">
      <c r="A316" s="35" t="s">
        <v>55</v>
      </c>
      <c r="E316" s="39" t="s">
        <v>1134</v>
      </c>
    </row>
    <row r="317" spans="1:5" ht="12.75">
      <c r="A317" s="35" t="s">
        <v>56</v>
      </c>
      <c r="E317" s="40" t="s">
        <v>1132</v>
      </c>
    </row>
    <row r="318" spans="1:5" ht="12.75">
      <c r="A318" t="s">
        <v>58</v>
      </c>
      <c r="E318" s="39" t="s">
        <v>59</v>
      </c>
    </row>
    <row r="319" spans="1:16" ht="12.75">
      <c r="A319" t="s">
        <v>50</v>
      </c>
      <c s="34" t="s">
        <v>330</v>
      </c>
      <c s="34" t="s">
        <v>350</v>
      </c>
      <c s="35" t="s">
        <v>5</v>
      </c>
      <c s="6" t="s">
        <v>351</v>
      </c>
      <c s="36" t="s">
        <v>93</v>
      </c>
      <c s="37">
        <v>2</v>
      </c>
      <c s="36">
        <v>0</v>
      </c>
      <c s="36">
        <f>ROUND(G319*H319,6)</f>
      </c>
      <c r="L319" s="38">
        <v>0</v>
      </c>
      <c s="32">
        <f>ROUND(ROUND(L319,2)*ROUND(G319,3),2)</f>
      </c>
      <c s="36" t="s">
        <v>992</v>
      </c>
      <c>
        <f>(M319*21)/100</f>
      </c>
      <c t="s">
        <v>28</v>
      </c>
    </row>
    <row r="320" spans="1:5" ht="12.75">
      <c r="A320" s="35" t="s">
        <v>55</v>
      </c>
      <c r="E320" s="39" t="s">
        <v>351</v>
      </c>
    </row>
    <row r="321" spans="1:5" ht="12.75">
      <c r="A321" s="35" t="s">
        <v>56</v>
      </c>
      <c r="E321" s="40" t="s">
        <v>1135</v>
      </c>
    </row>
    <row r="322" spans="1:5" ht="12.75">
      <c r="A322" t="s">
        <v>58</v>
      </c>
      <c r="E322" s="39" t="s">
        <v>59</v>
      </c>
    </row>
    <row r="323" spans="1:16" ht="12.75">
      <c r="A323" t="s">
        <v>50</v>
      </c>
      <c s="34" t="s">
        <v>334</v>
      </c>
      <c s="34" t="s">
        <v>1136</v>
      </c>
      <c s="35" t="s">
        <v>5</v>
      </c>
      <c s="6" t="s">
        <v>1137</v>
      </c>
      <c s="36" t="s">
        <v>93</v>
      </c>
      <c s="37">
        <v>4</v>
      </c>
      <c s="36">
        <v>0</v>
      </c>
      <c s="36">
        <f>ROUND(G323*H323,6)</f>
      </c>
      <c r="L323" s="38">
        <v>0</v>
      </c>
      <c s="32">
        <f>ROUND(ROUND(L323,2)*ROUND(G323,3),2)</f>
      </c>
      <c s="36" t="s">
        <v>992</v>
      </c>
      <c>
        <f>(M323*21)/100</f>
      </c>
      <c t="s">
        <v>28</v>
      </c>
    </row>
    <row r="324" spans="1:5" ht="12.75">
      <c r="A324" s="35" t="s">
        <v>55</v>
      </c>
      <c r="E324" s="39" t="s">
        <v>1137</v>
      </c>
    </row>
    <row r="325" spans="1:5" ht="12.75">
      <c r="A325" s="35" t="s">
        <v>56</v>
      </c>
      <c r="E325" s="40" t="s">
        <v>1138</v>
      </c>
    </row>
    <row r="326" spans="1:5" ht="12.75">
      <c r="A326" t="s">
        <v>58</v>
      </c>
      <c r="E326" s="39" t="s">
        <v>59</v>
      </c>
    </row>
    <row r="327" spans="1:16" ht="12.75">
      <c r="A327" t="s">
        <v>50</v>
      </c>
      <c s="34" t="s">
        <v>339</v>
      </c>
      <c s="34" t="s">
        <v>1139</v>
      </c>
      <c s="35" t="s">
        <v>5</v>
      </c>
      <c s="6" t="s">
        <v>1140</v>
      </c>
      <c s="36" t="s">
        <v>93</v>
      </c>
      <c s="37">
        <v>6</v>
      </c>
      <c s="36">
        <v>0</v>
      </c>
      <c s="36">
        <f>ROUND(G327*H327,6)</f>
      </c>
      <c r="L327" s="38">
        <v>0</v>
      </c>
      <c s="32">
        <f>ROUND(ROUND(L327,2)*ROUND(G327,3),2)</f>
      </c>
      <c s="36" t="s">
        <v>992</v>
      </c>
      <c>
        <f>(M327*21)/100</f>
      </c>
      <c t="s">
        <v>28</v>
      </c>
    </row>
    <row r="328" spans="1:5" ht="12.75">
      <c r="A328" s="35" t="s">
        <v>55</v>
      </c>
      <c r="E328" s="39" t="s">
        <v>1140</v>
      </c>
    </row>
    <row r="329" spans="1:5" ht="12.75">
      <c r="A329" s="35" t="s">
        <v>56</v>
      </c>
      <c r="E329" s="40" t="s">
        <v>1141</v>
      </c>
    </row>
    <row r="330" spans="1:5" ht="12.75">
      <c r="A330" t="s">
        <v>58</v>
      </c>
      <c r="E330" s="39" t="s">
        <v>59</v>
      </c>
    </row>
    <row r="331" spans="1:16" ht="12.75">
      <c r="A331" t="s">
        <v>50</v>
      </c>
      <c s="34" t="s">
        <v>343</v>
      </c>
      <c s="34" t="s">
        <v>1142</v>
      </c>
      <c s="35" t="s">
        <v>5</v>
      </c>
      <c s="6" t="s">
        <v>1143</v>
      </c>
      <c s="36" t="s">
        <v>93</v>
      </c>
      <c s="37">
        <v>4</v>
      </c>
      <c s="36">
        <v>0</v>
      </c>
      <c s="36">
        <f>ROUND(G331*H331,6)</f>
      </c>
      <c r="L331" s="38">
        <v>0</v>
      </c>
      <c s="32">
        <f>ROUND(ROUND(L331,2)*ROUND(G331,3),2)</f>
      </c>
      <c s="36" t="s">
        <v>992</v>
      </c>
      <c>
        <f>(M331*21)/100</f>
      </c>
      <c t="s">
        <v>28</v>
      </c>
    </row>
    <row r="332" spans="1:5" ht="12.75">
      <c r="A332" s="35" t="s">
        <v>55</v>
      </c>
      <c r="E332" s="39" t="s">
        <v>1143</v>
      </c>
    </row>
    <row r="333" spans="1:5" ht="12.75">
      <c r="A333" s="35" t="s">
        <v>56</v>
      </c>
      <c r="E333" s="40" t="s">
        <v>1138</v>
      </c>
    </row>
    <row r="334" spans="1:5" ht="12.75">
      <c r="A334" t="s">
        <v>58</v>
      </c>
      <c r="E334" s="39" t="s">
        <v>59</v>
      </c>
    </row>
    <row r="335" spans="1:16" ht="12.75">
      <c r="A335" t="s">
        <v>50</v>
      </c>
      <c s="34" t="s">
        <v>346</v>
      </c>
      <c s="34" t="s">
        <v>1144</v>
      </c>
      <c s="35" t="s">
        <v>5</v>
      </c>
      <c s="6" t="s">
        <v>1145</v>
      </c>
      <c s="36" t="s">
        <v>93</v>
      </c>
      <c s="37">
        <v>5</v>
      </c>
      <c s="36">
        <v>0</v>
      </c>
      <c s="36">
        <f>ROUND(G335*H335,6)</f>
      </c>
      <c r="L335" s="38">
        <v>0</v>
      </c>
      <c s="32">
        <f>ROUND(ROUND(L335,2)*ROUND(G335,3),2)</f>
      </c>
      <c s="36" t="s">
        <v>992</v>
      </c>
      <c>
        <f>(M335*21)/100</f>
      </c>
      <c t="s">
        <v>28</v>
      </c>
    </row>
    <row r="336" spans="1:5" ht="12.75">
      <c r="A336" s="35" t="s">
        <v>55</v>
      </c>
      <c r="E336" s="39" t="s">
        <v>1145</v>
      </c>
    </row>
    <row r="337" spans="1:5" ht="12.75">
      <c r="A337" s="35" t="s">
        <v>56</v>
      </c>
      <c r="E337" s="40" t="s">
        <v>1146</v>
      </c>
    </row>
    <row r="338" spans="1:5" ht="12.75">
      <c r="A338" t="s">
        <v>58</v>
      </c>
      <c r="E338" s="39" t="s">
        <v>59</v>
      </c>
    </row>
    <row r="339" spans="1:16" ht="12.75">
      <c r="A339" t="s">
        <v>50</v>
      </c>
      <c s="34" t="s">
        <v>349</v>
      </c>
      <c s="34" t="s">
        <v>1147</v>
      </c>
      <c s="35" t="s">
        <v>5</v>
      </c>
      <c s="6" t="s">
        <v>1148</v>
      </c>
      <c s="36" t="s">
        <v>93</v>
      </c>
      <c s="37">
        <v>27</v>
      </c>
      <c s="36">
        <v>0</v>
      </c>
      <c s="36">
        <f>ROUND(G339*H339,6)</f>
      </c>
      <c r="L339" s="38">
        <v>0</v>
      </c>
      <c s="32">
        <f>ROUND(ROUND(L339,2)*ROUND(G339,3),2)</f>
      </c>
      <c s="36" t="s">
        <v>992</v>
      </c>
      <c>
        <f>(M339*21)/100</f>
      </c>
      <c t="s">
        <v>28</v>
      </c>
    </row>
    <row r="340" spans="1:5" ht="12.75">
      <c r="A340" s="35" t="s">
        <v>55</v>
      </c>
      <c r="E340" s="39" t="s">
        <v>1148</v>
      </c>
    </row>
    <row r="341" spans="1:5" ht="12.75">
      <c r="A341" s="35" t="s">
        <v>56</v>
      </c>
      <c r="E341" s="40" t="s">
        <v>1149</v>
      </c>
    </row>
    <row r="342" spans="1:5" ht="12.75">
      <c r="A342" t="s">
        <v>58</v>
      </c>
      <c r="E342" s="39" t="s">
        <v>59</v>
      </c>
    </row>
    <row r="343" spans="1:16" ht="12.75">
      <c r="A343" t="s">
        <v>50</v>
      </c>
      <c s="34" t="s">
        <v>477</v>
      </c>
      <c s="34" t="s">
        <v>1150</v>
      </c>
      <c s="35" t="s">
        <v>5</v>
      </c>
      <c s="6" t="s">
        <v>1151</v>
      </c>
      <c s="36" t="s">
        <v>93</v>
      </c>
      <c s="37">
        <v>27</v>
      </c>
      <c s="36">
        <v>0</v>
      </c>
      <c s="36">
        <f>ROUND(G343*H343,6)</f>
      </c>
      <c r="L343" s="38">
        <v>0</v>
      </c>
      <c s="32">
        <f>ROUND(ROUND(L343,2)*ROUND(G343,3),2)</f>
      </c>
      <c s="36" t="s">
        <v>992</v>
      </c>
      <c>
        <f>(M343*21)/100</f>
      </c>
      <c t="s">
        <v>28</v>
      </c>
    </row>
    <row r="344" spans="1:5" ht="12.75">
      <c r="A344" s="35" t="s">
        <v>55</v>
      </c>
      <c r="E344" s="39" t="s">
        <v>1151</v>
      </c>
    </row>
    <row r="345" spans="1:5" ht="12.75">
      <c r="A345" s="35" t="s">
        <v>56</v>
      </c>
      <c r="E345" s="40" t="s">
        <v>1149</v>
      </c>
    </row>
    <row r="346" spans="1:5" ht="12.75">
      <c r="A346" t="s">
        <v>58</v>
      </c>
      <c r="E346" s="39" t="s">
        <v>59</v>
      </c>
    </row>
    <row r="347" spans="1:16" ht="12.75">
      <c r="A347" t="s">
        <v>50</v>
      </c>
      <c s="34" t="s">
        <v>480</v>
      </c>
      <c s="34" t="s">
        <v>1152</v>
      </c>
      <c s="35" t="s">
        <v>5</v>
      </c>
      <c s="6" t="s">
        <v>1153</v>
      </c>
      <c s="36" t="s">
        <v>1154</v>
      </c>
      <c s="37">
        <v>132</v>
      </c>
      <c s="36">
        <v>0</v>
      </c>
      <c s="36">
        <f>ROUND(G347*H347,6)</f>
      </c>
      <c r="L347" s="38">
        <v>0</v>
      </c>
      <c s="32">
        <f>ROUND(ROUND(L347,2)*ROUND(G347,3),2)</f>
      </c>
      <c s="36" t="s">
        <v>992</v>
      </c>
      <c>
        <f>(M347*21)/100</f>
      </c>
      <c t="s">
        <v>28</v>
      </c>
    </row>
    <row r="348" spans="1:5" ht="12.75">
      <c r="A348" s="35" t="s">
        <v>55</v>
      </c>
      <c r="E348" s="39" t="s">
        <v>1153</v>
      </c>
    </row>
    <row r="349" spans="1:5" ht="12.75">
      <c r="A349" s="35" t="s">
        <v>56</v>
      </c>
      <c r="E349" s="40" t="s">
        <v>1155</v>
      </c>
    </row>
    <row r="350" spans="1:5" ht="12.75">
      <c r="A350" t="s">
        <v>58</v>
      </c>
      <c r="E350" s="39" t="s">
        <v>59</v>
      </c>
    </row>
    <row r="351" spans="1:16" ht="12.75">
      <c r="A351" t="s">
        <v>50</v>
      </c>
      <c s="34" t="s">
        <v>482</v>
      </c>
      <c s="34" t="s">
        <v>1156</v>
      </c>
      <c s="35" t="s">
        <v>5</v>
      </c>
      <c s="6" t="s">
        <v>1157</v>
      </c>
      <c s="36" t="s">
        <v>1154</v>
      </c>
      <c s="37">
        <v>708</v>
      </c>
      <c s="36">
        <v>0</v>
      </c>
      <c s="36">
        <f>ROUND(G351*H351,6)</f>
      </c>
      <c r="L351" s="38">
        <v>0</v>
      </c>
      <c s="32">
        <f>ROUND(ROUND(L351,2)*ROUND(G351,3),2)</f>
      </c>
      <c s="36" t="s">
        <v>992</v>
      </c>
      <c>
        <f>(M351*21)/100</f>
      </c>
      <c t="s">
        <v>28</v>
      </c>
    </row>
    <row r="352" spans="1:5" ht="12.75">
      <c r="A352" s="35" t="s">
        <v>55</v>
      </c>
      <c r="E352" s="39" t="s">
        <v>1157</v>
      </c>
    </row>
    <row r="353" spans="1:5" ht="25.5">
      <c r="A353" s="35" t="s">
        <v>56</v>
      </c>
      <c r="E353" s="40" t="s">
        <v>1158</v>
      </c>
    </row>
    <row r="354" spans="1:5" ht="12.75">
      <c r="A354" t="s">
        <v>58</v>
      </c>
      <c r="E354" s="39" t="s">
        <v>59</v>
      </c>
    </row>
    <row r="355" spans="1:16" ht="12.75">
      <c r="A355" t="s">
        <v>50</v>
      </c>
      <c s="34" t="s">
        <v>483</v>
      </c>
      <c s="34" t="s">
        <v>1159</v>
      </c>
      <c s="35" t="s">
        <v>5</v>
      </c>
      <c s="6" t="s">
        <v>1160</v>
      </c>
      <c s="36" t="s">
        <v>93</v>
      </c>
      <c s="37">
        <v>1</v>
      </c>
      <c s="36">
        <v>0</v>
      </c>
      <c s="36">
        <f>ROUND(G355*H355,6)</f>
      </c>
      <c r="L355" s="38">
        <v>0</v>
      </c>
      <c s="32">
        <f>ROUND(ROUND(L355,2)*ROUND(G355,3),2)</f>
      </c>
      <c s="36" t="s">
        <v>992</v>
      </c>
      <c>
        <f>(M355*21)/100</f>
      </c>
      <c t="s">
        <v>28</v>
      </c>
    </row>
    <row r="356" spans="1:5" ht="12.75">
      <c r="A356" s="35" t="s">
        <v>55</v>
      </c>
      <c r="E356" s="39" t="s">
        <v>1160</v>
      </c>
    </row>
    <row r="357" spans="1:5" ht="12.75">
      <c r="A357" s="35" t="s">
        <v>56</v>
      </c>
      <c r="E357" s="40" t="s">
        <v>996</v>
      </c>
    </row>
    <row r="358" spans="1:5" ht="12.75">
      <c r="A358" t="s">
        <v>58</v>
      </c>
      <c r="E358" s="39" t="s">
        <v>59</v>
      </c>
    </row>
    <row r="359" spans="1:16" ht="12.75">
      <c r="A359" t="s">
        <v>50</v>
      </c>
      <c s="34" t="s">
        <v>486</v>
      </c>
      <c s="34" t="s">
        <v>1161</v>
      </c>
      <c s="35" t="s">
        <v>5</v>
      </c>
      <c s="6" t="s">
        <v>1162</v>
      </c>
      <c s="36" t="s">
        <v>93</v>
      </c>
      <c s="37">
        <v>3</v>
      </c>
      <c s="36">
        <v>0</v>
      </c>
      <c s="36">
        <f>ROUND(G359*H359,6)</f>
      </c>
      <c r="L359" s="38">
        <v>0</v>
      </c>
      <c s="32">
        <f>ROUND(ROUND(L359,2)*ROUND(G359,3),2)</f>
      </c>
      <c s="36" t="s">
        <v>992</v>
      </c>
      <c>
        <f>(M359*21)/100</f>
      </c>
      <c t="s">
        <v>28</v>
      </c>
    </row>
    <row r="360" spans="1:5" ht="12.75">
      <c r="A360" s="35" t="s">
        <v>55</v>
      </c>
      <c r="E360" s="39" t="s">
        <v>1162</v>
      </c>
    </row>
    <row r="361" spans="1:5" ht="12.75">
      <c r="A361" s="35" t="s">
        <v>56</v>
      </c>
      <c r="E361" s="40" t="s">
        <v>1075</v>
      </c>
    </row>
    <row r="362" spans="1:5" ht="12.75">
      <c r="A362" t="s">
        <v>58</v>
      </c>
      <c r="E362" s="39" t="s">
        <v>59</v>
      </c>
    </row>
    <row r="363" spans="1:16" ht="12.75">
      <c r="A363" t="s">
        <v>50</v>
      </c>
      <c s="34" t="s">
        <v>489</v>
      </c>
      <c s="34" t="s">
        <v>1163</v>
      </c>
      <c s="35" t="s">
        <v>5</v>
      </c>
      <c s="6" t="s">
        <v>1164</v>
      </c>
      <c s="36" t="s">
        <v>93</v>
      </c>
      <c s="37">
        <v>3</v>
      </c>
      <c s="36">
        <v>0</v>
      </c>
      <c s="36">
        <f>ROUND(G363*H363,6)</f>
      </c>
      <c r="L363" s="38">
        <v>0</v>
      </c>
      <c s="32">
        <f>ROUND(ROUND(L363,2)*ROUND(G363,3),2)</f>
      </c>
      <c s="36" t="s">
        <v>992</v>
      </c>
      <c>
        <f>(M363*21)/100</f>
      </c>
      <c t="s">
        <v>28</v>
      </c>
    </row>
    <row r="364" spans="1:5" ht="12.75">
      <c r="A364" s="35" t="s">
        <v>55</v>
      </c>
      <c r="E364" s="39" t="s">
        <v>1164</v>
      </c>
    </row>
    <row r="365" spans="1:5" ht="12.75">
      <c r="A365" s="35" t="s">
        <v>56</v>
      </c>
      <c r="E365" s="40" t="s">
        <v>1075</v>
      </c>
    </row>
    <row r="366" spans="1:5" ht="12.75">
      <c r="A366" t="s">
        <v>58</v>
      </c>
      <c r="E366" s="39" t="s">
        <v>59</v>
      </c>
    </row>
    <row r="367" spans="1:16" ht="12.75">
      <c r="A367" t="s">
        <v>50</v>
      </c>
      <c s="34" t="s">
        <v>490</v>
      </c>
      <c s="34" t="s">
        <v>1165</v>
      </c>
      <c s="35" t="s">
        <v>5</v>
      </c>
      <c s="6" t="s">
        <v>1166</v>
      </c>
      <c s="36" t="s">
        <v>93</v>
      </c>
      <c s="37">
        <v>1</v>
      </c>
      <c s="36">
        <v>0</v>
      </c>
      <c s="36">
        <f>ROUND(G367*H367,6)</f>
      </c>
      <c r="L367" s="38">
        <v>0</v>
      </c>
      <c s="32">
        <f>ROUND(ROUND(L367,2)*ROUND(G367,3),2)</f>
      </c>
      <c s="36" t="s">
        <v>992</v>
      </c>
      <c>
        <f>(M367*21)/100</f>
      </c>
      <c t="s">
        <v>28</v>
      </c>
    </row>
    <row r="368" spans="1:5" ht="12.75">
      <c r="A368" s="35" t="s">
        <v>55</v>
      </c>
      <c r="E368" s="39" t="s">
        <v>1166</v>
      </c>
    </row>
    <row r="369" spans="1:5" ht="12.75">
      <c r="A369" s="35" t="s">
        <v>56</v>
      </c>
      <c r="E369" s="40" t="s">
        <v>996</v>
      </c>
    </row>
    <row r="370" spans="1:5" ht="12.75">
      <c r="A370" t="s">
        <v>58</v>
      </c>
      <c r="E37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COUNTIFS(L8:L52,"=0",A8:A52,"P")+COUNTIFS(L8:L52,"",A8:A52,"P")+SUM(Q8:Q52)</f>
      </c>
    </row>
    <row r="8" spans="1:13" ht="12.75">
      <c r="A8" t="s">
        <v>45</v>
      </c>
      <c r="C8" s="28" t="s">
        <v>1169</v>
      </c>
      <c r="E8" s="30" t="s">
        <v>1168</v>
      </c>
      <c r="J8" s="29">
        <f>0+J9+J38+J47</f>
      </c>
      <c s="29">
        <f>0+K9+K38+K47</f>
      </c>
      <c s="29">
        <f>0+L9+L38+L47</f>
      </c>
      <c s="29">
        <f>0+M9+M38+M47</f>
      </c>
    </row>
    <row r="9" spans="1:13" ht="12.75">
      <c r="A9" t="s">
        <v>47</v>
      </c>
      <c r="C9" s="31" t="s">
        <v>1170</v>
      </c>
      <c r="E9" s="33" t="s">
        <v>1171</v>
      </c>
      <c r="J9" s="32">
        <f>0</f>
      </c>
      <c s="32">
        <f>0</f>
      </c>
      <c s="32">
        <f>0+L10+L14+L18+L22+L26+L30+L34</f>
      </c>
      <c s="32">
        <f>0+M10+M14+M18+M22+M26+M30+M34</f>
      </c>
    </row>
    <row r="10" spans="1:16" ht="12.75">
      <c r="A10" t="s">
        <v>50</v>
      </c>
      <c s="34" t="s">
        <v>48</v>
      </c>
      <c s="34" t="s">
        <v>1172</v>
      </c>
      <c s="35" t="s">
        <v>5</v>
      </c>
      <c s="6" t="s">
        <v>1173</v>
      </c>
      <c s="36" t="s">
        <v>93</v>
      </c>
      <c s="37">
        <v>2</v>
      </c>
      <c s="36">
        <v>0</v>
      </c>
      <c s="36">
        <f>ROUND(G10*H10,6)</f>
      </c>
      <c r="L10" s="38">
        <v>0</v>
      </c>
      <c s="32">
        <f>ROUND(ROUND(L10,2)*ROUND(G10,3),2)</f>
      </c>
      <c s="36" t="s">
        <v>54</v>
      </c>
      <c>
        <f>(M10*21)/100</f>
      </c>
      <c t="s">
        <v>28</v>
      </c>
    </row>
    <row r="11" spans="1:5" ht="12.75">
      <c r="A11" s="35" t="s">
        <v>55</v>
      </c>
      <c r="E11" s="39" t="s">
        <v>1173</v>
      </c>
    </row>
    <row r="12" spans="1:5" ht="12.75">
      <c r="A12" s="35" t="s">
        <v>56</v>
      </c>
      <c r="E12" s="40" t="s">
        <v>1174</v>
      </c>
    </row>
    <row r="13" spans="1:5" ht="12.75">
      <c r="A13" t="s">
        <v>58</v>
      </c>
      <c r="E13" s="39" t="s">
        <v>59</v>
      </c>
    </row>
    <row r="14" spans="1:16" ht="12.75">
      <c r="A14" t="s">
        <v>50</v>
      </c>
      <c s="34" t="s">
        <v>28</v>
      </c>
      <c s="34" t="s">
        <v>1175</v>
      </c>
      <c s="35" t="s">
        <v>5</v>
      </c>
      <c s="6" t="s">
        <v>1176</v>
      </c>
      <c s="36" t="s">
        <v>93</v>
      </c>
      <c s="37">
        <v>2</v>
      </c>
      <c s="36">
        <v>0</v>
      </c>
      <c s="36">
        <f>ROUND(G14*H14,6)</f>
      </c>
      <c r="L14" s="38">
        <v>0</v>
      </c>
      <c s="32">
        <f>ROUND(ROUND(L14,2)*ROUND(G14,3),2)</f>
      </c>
      <c s="36" t="s">
        <v>54</v>
      </c>
      <c>
        <f>(M14*21)/100</f>
      </c>
      <c t="s">
        <v>28</v>
      </c>
    </row>
    <row r="15" spans="1:5" ht="12.75">
      <c r="A15" s="35" t="s">
        <v>55</v>
      </c>
      <c r="E15" s="39" t="s">
        <v>1176</v>
      </c>
    </row>
    <row r="16" spans="1:5" ht="12.75">
      <c r="A16" s="35" t="s">
        <v>56</v>
      </c>
      <c r="E16" s="40" t="s">
        <v>1174</v>
      </c>
    </row>
    <row r="17" spans="1:5" ht="12.75">
      <c r="A17" t="s">
        <v>58</v>
      </c>
      <c r="E17" s="39" t="s">
        <v>59</v>
      </c>
    </row>
    <row r="18" spans="1:16" ht="12.75">
      <c r="A18" t="s">
        <v>50</v>
      </c>
      <c s="34" t="s">
        <v>26</v>
      </c>
      <c s="34" t="s">
        <v>1177</v>
      </c>
      <c s="35" t="s">
        <v>5</v>
      </c>
      <c s="6" t="s">
        <v>1178</v>
      </c>
      <c s="36" t="s">
        <v>93</v>
      </c>
      <c s="37">
        <v>2</v>
      </c>
      <c s="36">
        <v>0</v>
      </c>
      <c s="36">
        <f>ROUND(G18*H18,6)</f>
      </c>
      <c r="L18" s="38">
        <v>0</v>
      </c>
      <c s="32">
        <f>ROUND(ROUND(L18,2)*ROUND(G18,3),2)</f>
      </c>
      <c s="36" t="s">
        <v>54</v>
      </c>
      <c>
        <f>(M18*21)/100</f>
      </c>
      <c t="s">
        <v>28</v>
      </c>
    </row>
    <row r="19" spans="1:5" ht="12.75">
      <c r="A19" s="35" t="s">
        <v>55</v>
      </c>
      <c r="E19" s="39" t="s">
        <v>1178</v>
      </c>
    </row>
    <row r="20" spans="1:5" ht="12.75">
      <c r="A20" s="35" t="s">
        <v>56</v>
      </c>
      <c r="E20" s="40" t="s">
        <v>1174</v>
      </c>
    </row>
    <row r="21" spans="1:5" ht="12.75">
      <c r="A21" t="s">
        <v>58</v>
      </c>
      <c r="E21" s="39" t="s">
        <v>59</v>
      </c>
    </row>
    <row r="22" spans="1:16" ht="12.75">
      <c r="A22" t="s">
        <v>50</v>
      </c>
      <c s="34" t="s">
        <v>67</v>
      </c>
      <c s="34" t="s">
        <v>1179</v>
      </c>
      <c s="35" t="s">
        <v>5</v>
      </c>
      <c s="6" t="s">
        <v>1180</v>
      </c>
      <c s="36" t="s">
        <v>93</v>
      </c>
      <c s="37">
        <v>2</v>
      </c>
      <c s="36">
        <v>0</v>
      </c>
      <c s="36">
        <f>ROUND(G22*H22,6)</f>
      </c>
      <c r="L22" s="38">
        <v>0</v>
      </c>
      <c s="32">
        <f>ROUND(ROUND(L22,2)*ROUND(G22,3),2)</f>
      </c>
      <c s="36" t="s">
        <v>54</v>
      </c>
      <c>
        <f>(M22*21)/100</f>
      </c>
      <c t="s">
        <v>28</v>
      </c>
    </row>
    <row r="23" spans="1:5" ht="12.75">
      <c r="A23" s="35" t="s">
        <v>55</v>
      </c>
      <c r="E23" s="39" t="s">
        <v>1180</v>
      </c>
    </row>
    <row r="24" spans="1:5" ht="12.75">
      <c r="A24" s="35" t="s">
        <v>56</v>
      </c>
      <c r="E24" s="40" t="s">
        <v>1174</v>
      </c>
    </row>
    <row r="25" spans="1:5" ht="12.75">
      <c r="A25" t="s">
        <v>58</v>
      </c>
      <c r="E25" s="39" t="s">
        <v>59</v>
      </c>
    </row>
    <row r="26" spans="1:16" ht="12.75">
      <c r="A26" t="s">
        <v>50</v>
      </c>
      <c s="34" t="s">
        <v>72</v>
      </c>
      <c s="34" t="s">
        <v>1181</v>
      </c>
      <c s="35" t="s">
        <v>5</v>
      </c>
      <c s="6" t="s">
        <v>1182</v>
      </c>
      <c s="36" t="s">
        <v>93</v>
      </c>
      <c s="37">
        <v>5</v>
      </c>
      <c s="36">
        <v>0</v>
      </c>
      <c s="36">
        <f>ROUND(G26*H26,6)</f>
      </c>
      <c r="L26" s="38">
        <v>0</v>
      </c>
      <c s="32">
        <f>ROUND(ROUND(L26,2)*ROUND(G26,3),2)</f>
      </c>
      <c s="36" t="s">
        <v>54</v>
      </c>
      <c>
        <f>(M26*21)/100</f>
      </c>
      <c t="s">
        <v>28</v>
      </c>
    </row>
    <row r="27" spans="1:5" ht="12.75">
      <c r="A27" s="35" t="s">
        <v>55</v>
      </c>
      <c r="E27" s="39" t="s">
        <v>1182</v>
      </c>
    </row>
    <row r="28" spans="1:5" ht="12.75">
      <c r="A28" s="35" t="s">
        <v>56</v>
      </c>
      <c r="E28" s="40" t="s">
        <v>1183</v>
      </c>
    </row>
    <row r="29" spans="1:5" ht="12.75">
      <c r="A29" t="s">
        <v>58</v>
      </c>
      <c r="E29" s="39" t="s">
        <v>59</v>
      </c>
    </row>
    <row r="30" spans="1:16" ht="12.75">
      <c r="A30" t="s">
        <v>50</v>
      </c>
      <c s="34" t="s">
        <v>27</v>
      </c>
      <c s="34" t="s">
        <v>1184</v>
      </c>
      <c s="35" t="s">
        <v>5</v>
      </c>
      <c s="6" t="s">
        <v>1185</v>
      </c>
      <c s="36" t="s">
        <v>93</v>
      </c>
      <c s="37">
        <v>25</v>
      </c>
      <c s="36">
        <v>0</v>
      </c>
      <c s="36">
        <f>ROUND(G30*H30,6)</f>
      </c>
      <c r="L30" s="38">
        <v>0</v>
      </c>
      <c s="32">
        <f>ROUND(ROUND(L30,2)*ROUND(G30,3),2)</f>
      </c>
      <c s="36" t="s">
        <v>54</v>
      </c>
      <c>
        <f>(M30*21)/100</f>
      </c>
      <c t="s">
        <v>28</v>
      </c>
    </row>
    <row r="31" spans="1:5" ht="12.75">
      <c r="A31" s="35" t="s">
        <v>55</v>
      </c>
      <c r="E31" s="39" t="s">
        <v>1185</v>
      </c>
    </row>
    <row r="32" spans="1:5" ht="12.75">
      <c r="A32" s="35" t="s">
        <v>56</v>
      </c>
      <c r="E32" s="40" t="s">
        <v>1186</v>
      </c>
    </row>
    <row r="33" spans="1:5" ht="12.75">
      <c r="A33" t="s">
        <v>58</v>
      </c>
      <c r="E33" s="39" t="s">
        <v>5</v>
      </c>
    </row>
    <row r="34" spans="1:16" ht="25.5">
      <c r="A34" t="s">
        <v>50</v>
      </c>
      <c s="34" t="s">
        <v>78</v>
      </c>
      <c s="34" t="s">
        <v>1187</v>
      </c>
      <c s="35" t="s">
        <v>5</v>
      </c>
      <c s="6" t="s">
        <v>1188</v>
      </c>
      <c s="36" t="s">
        <v>1189</v>
      </c>
      <c s="37">
        <v>42</v>
      </c>
      <c s="36">
        <v>0</v>
      </c>
      <c s="36">
        <f>ROUND(G34*H34,6)</f>
      </c>
      <c r="L34" s="38">
        <v>0</v>
      </c>
      <c s="32">
        <f>ROUND(ROUND(L34,2)*ROUND(G34,3),2)</f>
      </c>
      <c s="36" t="s">
        <v>54</v>
      </c>
      <c>
        <f>(M34*21)/100</f>
      </c>
      <c t="s">
        <v>28</v>
      </c>
    </row>
    <row r="35" spans="1:5" ht="25.5">
      <c r="A35" s="35" t="s">
        <v>55</v>
      </c>
      <c r="E35" s="39" t="s">
        <v>1188</v>
      </c>
    </row>
    <row r="36" spans="1:5" ht="12.75">
      <c r="A36" s="35" t="s">
        <v>56</v>
      </c>
      <c r="E36" s="40" t="s">
        <v>1190</v>
      </c>
    </row>
    <row r="37" spans="1:5" ht="12.75">
      <c r="A37" t="s">
        <v>58</v>
      </c>
      <c r="E37" s="39" t="s">
        <v>59</v>
      </c>
    </row>
    <row r="38" spans="1:13" ht="12.75">
      <c r="A38" t="s">
        <v>47</v>
      </c>
      <c r="C38" s="31" t="s">
        <v>1191</v>
      </c>
      <c r="E38" s="33" t="s">
        <v>1192</v>
      </c>
      <c r="J38" s="32">
        <f>0</f>
      </c>
      <c s="32">
        <f>0</f>
      </c>
      <c s="32">
        <f>0+L39+L43</f>
      </c>
      <c s="32">
        <f>0+M39+M43</f>
      </c>
    </row>
    <row r="39" spans="1:16" ht="12.75">
      <c r="A39" t="s">
        <v>50</v>
      </c>
      <c s="34" t="s">
        <v>82</v>
      </c>
      <c s="34" t="s">
        <v>879</v>
      </c>
      <c s="35" t="s">
        <v>5</v>
      </c>
      <c s="6" t="s">
        <v>880</v>
      </c>
      <c s="36" t="s">
        <v>62</v>
      </c>
      <c s="37">
        <v>2</v>
      </c>
      <c s="36">
        <v>0</v>
      </c>
      <c s="36">
        <f>ROUND(G39*H39,6)</f>
      </c>
      <c r="L39" s="38">
        <v>0</v>
      </c>
      <c s="32">
        <f>ROUND(ROUND(L39,2)*ROUND(G39,3),2)</f>
      </c>
      <c s="36" t="s">
        <v>54</v>
      </c>
      <c>
        <f>(M39*21)/100</f>
      </c>
      <c t="s">
        <v>28</v>
      </c>
    </row>
    <row r="40" spans="1:5" ht="12.75">
      <c r="A40" s="35" t="s">
        <v>55</v>
      </c>
      <c r="E40" s="39" t="s">
        <v>880</v>
      </c>
    </row>
    <row r="41" spans="1:5" ht="12.75">
      <c r="A41" s="35" t="s">
        <v>56</v>
      </c>
      <c r="E41" s="40" t="s">
        <v>1193</v>
      </c>
    </row>
    <row r="42" spans="1:5" ht="12.75">
      <c r="A42" t="s">
        <v>58</v>
      </c>
      <c r="E42" s="39" t="s">
        <v>59</v>
      </c>
    </row>
    <row r="43" spans="1:16" ht="12.75">
      <c r="A43" t="s">
        <v>50</v>
      </c>
      <c s="34" t="s">
        <v>86</v>
      </c>
      <c s="34" t="s">
        <v>73</v>
      </c>
      <c s="35" t="s">
        <v>5</v>
      </c>
      <c s="6" t="s">
        <v>74</v>
      </c>
      <c s="36" t="s">
        <v>62</v>
      </c>
      <c s="37">
        <v>2</v>
      </c>
      <c s="36">
        <v>0</v>
      </c>
      <c s="36">
        <f>ROUND(G43*H43,6)</f>
      </c>
      <c r="L43" s="38">
        <v>0</v>
      </c>
      <c s="32">
        <f>ROUND(ROUND(L43,2)*ROUND(G43,3),2)</f>
      </c>
      <c s="36" t="s">
        <v>54</v>
      </c>
      <c>
        <f>(M43*21)/100</f>
      </c>
      <c t="s">
        <v>28</v>
      </c>
    </row>
    <row r="44" spans="1:5" ht="12.75">
      <c r="A44" s="35" t="s">
        <v>55</v>
      </c>
      <c r="E44" s="39" t="s">
        <v>74</v>
      </c>
    </row>
    <row r="45" spans="1:5" ht="12.75">
      <c r="A45" s="35" t="s">
        <v>56</v>
      </c>
      <c r="E45" s="40" t="s">
        <v>1193</v>
      </c>
    </row>
    <row r="46" spans="1:5" ht="12.75">
      <c r="A46" t="s">
        <v>58</v>
      </c>
      <c r="E46" s="39" t="s">
        <v>59</v>
      </c>
    </row>
    <row r="47" spans="1:13" ht="12.75">
      <c r="A47" t="s">
        <v>47</v>
      </c>
      <c r="C47" s="31" t="s">
        <v>1194</v>
      </c>
      <c r="E47" s="33" t="s">
        <v>1195</v>
      </c>
      <c r="J47" s="32">
        <f>0</f>
      </c>
      <c s="32">
        <f>0</f>
      </c>
      <c s="32">
        <f>0+L48+L52</f>
      </c>
      <c s="32">
        <f>0+M48+M52</f>
      </c>
    </row>
    <row r="48" spans="1:16" ht="12.75">
      <c r="A48" t="s">
        <v>50</v>
      </c>
      <c s="34" t="s">
        <v>90</v>
      </c>
      <c s="34" t="s">
        <v>1196</v>
      </c>
      <c s="35" t="s">
        <v>5</v>
      </c>
      <c s="6" t="s">
        <v>1197</v>
      </c>
      <c s="36" t="s">
        <v>53</v>
      </c>
      <c s="37">
        <v>4</v>
      </c>
      <c s="36">
        <v>0</v>
      </c>
      <c s="36">
        <f>ROUND(G48*H48,6)</f>
      </c>
      <c r="L48" s="38">
        <v>0</v>
      </c>
      <c s="32">
        <f>ROUND(ROUND(L48,2)*ROUND(G48,3),2)</f>
      </c>
      <c s="36" t="s">
        <v>54</v>
      </c>
      <c>
        <f>(M48*21)/100</f>
      </c>
      <c t="s">
        <v>28</v>
      </c>
    </row>
    <row r="49" spans="1:5" ht="12.75">
      <c r="A49" s="35" t="s">
        <v>55</v>
      </c>
      <c r="E49" s="39" t="s">
        <v>1197</v>
      </c>
    </row>
    <row r="50" spans="1:5" ht="12.75">
      <c r="A50" s="35" t="s">
        <v>56</v>
      </c>
      <c r="E50" s="40" t="s">
        <v>1198</v>
      </c>
    </row>
    <row r="51" spans="1:5" ht="12.75">
      <c r="A51" t="s">
        <v>58</v>
      </c>
      <c r="E51" s="39" t="s">
        <v>59</v>
      </c>
    </row>
    <row r="52" spans="1:16" ht="12.75">
      <c r="A52" t="s">
        <v>50</v>
      </c>
      <c s="34" t="s">
        <v>95</v>
      </c>
      <c s="34" t="s">
        <v>1199</v>
      </c>
      <c s="35" t="s">
        <v>5</v>
      </c>
      <c s="6" t="s">
        <v>1200</v>
      </c>
      <c s="36" t="s">
        <v>53</v>
      </c>
      <c s="37">
        <v>4</v>
      </c>
      <c s="36">
        <v>0</v>
      </c>
      <c s="36">
        <f>ROUND(G52*H52,6)</f>
      </c>
      <c r="L52" s="38">
        <v>0</v>
      </c>
      <c s="32">
        <f>ROUND(ROUND(L52,2)*ROUND(G52,3),2)</f>
      </c>
      <c s="36" t="s">
        <v>54</v>
      </c>
      <c>
        <f>(M52*21)/100</f>
      </c>
      <c t="s">
        <v>28</v>
      </c>
    </row>
    <row r="53" spans="1:5" ht="12.75">
      <c r="A53" s="35" t="s">
        <v>55</v>
      </c>
      <c r="E53" s="39" t="s">
        <v>1200</v>
      </c>
    </row>
    <row r="54" spans="1:5" ht="12.75">
      <c r="A54" s="35" t="s">
        <v>56</v>
      </c>
      <c r="E54" s="40" t="s">
        <v>1198</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3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COUNTIFS(L8:L324,"=0",A8:A324,"P")+COUNTIFS(L8:L324,"",A8:A324,"P")+SUM(Q8:Q324)</f>
      </c>
    </row>
    <row r="8" spans="1:13" ht="12.75">
      <c r="A8" t="s">
        <v>45</v>
      </c>
      <c r="C8" s="28" t="s">
        <v>1203</v>
      </c>
      <c r="E8" s="30" t="s">
        <v>1202</v>
      </c>
      <c r="J8" s="29">
        <f>0+J9+J26+J43+J52+J57+J74+J79+J88+J101+J134+J143</f>
      </c>
      <c s="29">
        <f>0+K9+K26+K43+K52+K57+K74+K79+K88+K101+K134+K143</f>
      </c>
      <c s="29">
        <f>0+L9+L26+L43+L52+L57+L74+L79+L88+L101+L134+L143</f>
      </c>
      <c s="29">
        <f>0+M9+M26+M43+M52+M57+M74+M79+M88+M101+M134+M143</f>
      </c>
    </row>
    <row r="9" spans="1:13" ht="12.75">
      <c r="A9" t="s">
        <v>47</v>
      </c>
      <c r="C9" s="31" t="s">
        <v>1204</v>
      </c>
      <c r="E9" s="33" t="s">
        <v>1205</v>
      </c>
      <c r="J9" s="32">
        <f>0</f>
      </c>
      <c s="32">
        <f>0</f>
      </c>
      <c s="32">
        <f>0+L10+L14+L18+L22</f>
      </c>
      <c s="32">
        <f>0+M10+M14+M18+M22</f>
      </c>
    </row>
    <row r="10" spans="1:16" ht="25.5">
      <c r="A10" t="s">
        <v>50</v>
      </c>
      <c s="34" t="s">
        <v>48</v>
      </c>
      <c s="34" t="s">
        <v>986</v>
      </c>
      <c s="35" t="s">
        <v>5</v>
      </c>
      <c s="6" t="s">
        <v>987</v>
      </c>
      <c s="36" t="s">
        <v>853</v>
      </c>
      <c s="37">
        <v>280.84</v>
      </c>
      <c s="36">
        <v>0</v>
      </c>
      <c s="36">
        <f>ROUND(G10*H10,6)</f>
      </c>
      <c r="L10" s="38">
        <v>0</v>
      </c>
      <c s="32">
        <f>ROUND(ROUND(L10,2)*ROUND(G10,3),2)</f>
      </c>
      <c s="36" t="s">
        <v>54</v>
      </c>
      <c>
        <f>(M10*21)/100</f>
      </c>
      <c t="s">
        <v>28</v>
      </c>
    </row>
    <row r="11" spans="1:5" ht="25.5">
      <c r="A11" s="35" t="s">
        <v>55</v>
      </c>
      <c r="E11" s="39" t="s">
        <v>987</v>
      </c>
    </row>
    <row r="12" spans="1:5" ht="25.5">
      <c r="A12" s="35" t="s">
        <v>56</v>
      </c>
      <c r="E12" s="40" t="s">
        <v>1206</v>
      </c>
    </row>
    <row r="13" spans="1:5" ht="89.25">
      <c r="A13" t="s">
        <v>58</v>
      </c>
      <c r="E13" s="39" t="s">
        <v>989</v>
      </c>
    </row>
    <row r="14" spans="1:16" ht="25.5">
      <c r="A14" t="s">
        <v>50</v>
      </c>
      <c s="34" t="s">
        <v>28</v>
      </c>
      <c s="34" t="s">
        <v>990</v>
      </c>
      <c s="35" t="s">
        <v>5</v>
      </c>
      <c s="6" t="s">
        <v>991</v>
      </c>
      <c s="36" t="s">
        <v>853</v>
      </c>
      <c s="37">
        <v>2</v>
      </c>
      <c s="36">
        <v>0</v>
      </c>
      <c s="36">
        <f>ROUND(G14*H14,6)</f>
      </c>
      <c r="L14" s="38">
        <v>0</v>
      </c>
      <c s="32">
        <f>ROUND(ROUND(L14,2)*ROUND(G14,3),2)</f>
      </c>
      <c s="36" t="s">
        <v>54</v>
      </c>
      <c>
        <f>(M14*21)/100</f>
      </c>
      <c t="s">
        <v>28</v>
      </c>
    </row>
    <row r="15" spans="1:5" ht="25.5">
      <c r="A15" s="35" t="s">
        <v>55</v>
      </c>
      <c r="E15" s="39" t="s">
        <v>991</v>
      </c>
    </row>
    <row r="16" spans="1:5" ht="12.75">
      <c r="A16" s="35" t="s">
        <v>56</v>
      </c>
      <c r="E16" s="40" t="s">
        <v>1207</v>
      </c>
    </row>
    <row r="17" spans="1:5" ht="12.75">
      <c r="A17" t="s">
        <v>58</v>
      </c>
      <c r="E17" s="39" t="s">
        <v>59</v>
      </c>
    </row>
    <row r="18" spans="1:16" ht="25.5">
      <c r="A18" t="s">
        <v>50</v>
      </c>
      <c s="34" t="s">
        <v>26</v>
      </c>
      <c s="34" t="s">
        <v>1208</v>
      </c>
      <c s="35" t="s">
        <v>5</v>
      </c>
      <c s="6" t="s">
        <v>1209</v>
      </c>
      <c s="36" t="s">
        <v>853</v>
      </c>
      <c s="37">
        <v>2</v>
      </c>
      <c s="36">
        <v>0</v>
      </c>
      <c s="36">
        <f>ROUND(G18*H18,6)</f>
      </c>
      <c r="L18" s="38">
        <v>0</v>
      </c>
      <c s="32">
        <f>ROUND(ROUND(L18,2)*ROUND(G18,3),2)</f>
      </c>
      <c s="36" t="s">
        <v>54</v>
      </c>
      <c>
        <f>(M18*21)/100</f>
      </c>
      <c t="s">
        <v>28</v>
      </c>
    </row>
    <row r="19" spans="1:5" ht="25.5">
      <c r="A19" s="35" t="s">
        <v>55</v>
      </c>
      <c r="E19" s="39" t="s">
        <v>1209</v>
      </c>
    </row>
    <row r="20" spans="1:5" ht="12.75">
      <c r="A20" s="35" t="s">
        <v>56</v>
      </c>
      <c r="E20" s="40" t="s">
        <v>1135</v>
      </c>
    </row>
    <row r="21" spans="1:5" ht="12.75">
      <c r="A21" t="s">
        <v>58</v>
      </c>
      <c r="E21" s="39" t="s">
        <v>59</v>
      </c>
    </row>
    <row r="22" spans="1:16" ht="25.5">
      <c r="A22" t="s">
        <v>50</v>
      </c>
      <c s="34" t="s">
        <v>67</v>
      </c>
      <c s="34" t="s">
        <v>855</v>
      </c>
      <c s="35" t="s">
        <v>5</v>
      </c>
      <c s="6" t="s">
        <v>856</v>
      </c>
      <c s="36" t="s">
        <v>853</v>
      </c>
      <c s="37">
        <v>1.2</v>
      </c>
      <c s="36">
        <v>0</v>
      </c>
      <c s="36">
        <f>ROUND(G22*H22,6)</f>
      </c>
      <c r="L22" s="38">
        <v>0</v>
      </c>
      <c s="32">
        <f>ROUND(ROUND(L22,2)*ROUND(G22,3),2)</f>
      </c>
      <c s="36" t="s">
        <v>54</v>
      </c>
      <c>
        <f>(M22*21)/100</f>
      </c>
      <c t="s">
        <v>28</v>
      </c>
    </row>
    <row r="23" spans="1:5" ht="25.5">
      <c r="A23" s="35" t="s">
        <v>55</v>
      </c>
      <c r="E23" s="39" t="s">
        <v>856</v>
      </c>
    </row>
    <row r="24" spans="1:5" ht="12.75">
      <c r="A24" s="35" t="s">
        <v>56</v>
      </c>
      <c r="E24" s="40" t="s">
        <v>994</v>
      </c>
    </row>
    <row r="25" spans="1:5" ht="12.75">
      <c r="A25" t="s">
        <v>58</v>
      </c>
      <c r="E25" s="39" t="s">
        <v>59</v>
      </c>
    </row>
    <row r="26" spans="1:13" ht="12.75">
      <c r="A26" t="s">
        <v>47</v>
      </c>
      <c r="C26" s="31" t="s">
        <v>1210</v>
      </c>
      <c r="E26" s="33" t="s">
        <v>850</v>
      </c>
      <c r="J26" s="32">
        <f>0</f>
      </c>
      <c s="32">
        <f>0</f>
      </c>
      <c s="32">
        <f>0+L27+L31+L35+L39</f>
      </c>
      <c s="32">
        <f>0+M27+M31+M35+M39</f>
      </c>
    </row>
    <row r="27" spans="1:16" ht="12.75">
      <c r="A27" t="s">
        <v>50</v>
      </c>
      <c s="34" t="s">
        <v>72</v>
      </c>
      <c s="34" t="s">
        <v>858</v>
      </c>
      <c s="35" t="s">
        <v>5</v>
      </c>
      <c s="6" t="s">
        <v>859</v>
      </c>
      <c s="36" t="s">
        <v>195</v>
      </c>
      <c s="37">
        <v>4.85</v>
      </c>
      <c s="36">
        <v>0</v>
      </c>
      <c s="36">
        <f>ROUND(G27*H27,6)</f>
      </c>
      <c r="L27" s="38">
        <v>0</v>
      </c>
      <c s="32">
        <f>ROUND(ROUND(L27,2)*ROUND(G27,3),2)</f>
      </c>
      <c s="36" t="s">
        <v>54</v>
      </c>
      <c>
        <f>(M27*21)/100</f>
      </c>
      <c t="s">
        <v>28</v>
      </c>
    </row>
    <row r="28" spans="1:5" ht="12.75">
      <c r="A28" s="35" t="s">
        <v>55</v>
      </c>
      <c r="E28" s="39" t="s">
        <v>859</v>
      </c>
    </row>
    <row r="29" spans="1:5" ht="12.75">
      <c r="A29" s="35" t="s">
        <v>56</v>
      </c>
      <c r="E29" s="40" t="s">
        <v>1211</v>
      </c>
    </row>
    <row r="30" spans="1:5" ht="12.75">
      <c r="A30" t="s">
        <v>58</v>
      </c>
      <c r="E30" s="39" t="s">
        <v>59</v>
      </c>
    </row>
    <row r="31" spans="1:16" ht="12.75">
      <c r="A31" t="s">
        <v>50</v>
      </c>
      <c s="34" t="s">
        <v>27</v>
      </c>
      <c s="34" t="s">
        <v>861</v>
      </c>
      <c s="35" t="s">
        <v>5</v>
      </c>
      <c s="6" t="s">
        <v>862</v>
      </c>
      <c s="36" t="s">
        <v>863</v>
      </c>
      <c s="37">
        <v>1</v>
      </c>
      <c s="36">
        <v>0</v>
      </c>
      <c s="36">
        <f>ROUND(G31*H31,6)</f>
      </c>
      <c r="L31" s="38">
        <v>0</v>
      </c>
      <c s="32">
        <f>ROUND(ROUND(L31,2)*ROUND(G31,3),2)</f>
      </c>
      <c s="36" t="s">
        <v>54</v>
      </c>
      <c>
        <f>(M31*21)/100</f>
      </c>
      <c t="s">
        <v>28</v>
      </c>
    </row>
    <row r="32" spans="1:5" ht="12.75">
      <c r="A32" s="35" t="s">
        <v>55</v>
      </c>
      <c r="E32" s="39" t="s">
        <v>862</v>
      </c>
    </row>
    <row r="33" spans="1:5" ht="12.75">
      <c r="A33" s="35" t="s">
        <v>56</v>
      </c>
      <c r="E33" s="40" t="s">
        <v>996</v>
      </c>
    </row>
    <row r="34" spans="1:5" ht="12.75">
      <c r="A34" t="s">
        <v>58</v>
      </c>
      <c r="E34" s="39" t="s">
        <v>59</v>
      </c>
    </row>
    <row r="35" spans="1:16" ht="25.5">
      <c r="A35" t="s">
        <v>50</v>
      </c>
      <c s="34" t="s">
        <v>78</v>
      </c>
      <c s="34" t="s">
        <v>865</v>
      </c>
      <c s="35" t="s">
        <v>5</v>
      </c>
      <c s="6" t="s">
        <v>866</v>
      </c>
      <c s="36" t="s">
        <v>195</v>
      </c>
      <c s="37">
        <v>4.85</v>
      </c>
      <c s="36">
        <v>0</v>
      </c>
      <c s="36">
        <f>ROUND(G35*H35,6)</f>
      </c>
      <c r="L35" s="38">
        <v>0</v>
      </c>
      <c s="32">
        <f>ROUND(ROUND(L35,2)*ROUND(G35,3),2)</f>
      </c>
      <c s="36" t="s">
        <v>54</v>
      </c>
      <c>
        <f>(M35*21)/100</f>
      </c>
      <c t="s">
        <v>28</v>
      </c>
    </row>
    <row r="36" spans="1:5" ht="25.5">
      <c r="A36" s="35" t="s">
        <v>55</v>
      </c>
      <c r="E36" s="39" t="s">
        <v>866</v>
      </c>
    </row>
    <row r="37" spans="1:5" ht="12.75">
      <c r="A37" s="35" t="s">
        <v>56</v>
      </c>
      <c r="E37" s="40" t="s">
        <v>1211</v>
      </c>
    </row>
    <row r="38" spans="1:5" ht="12.75">
      <c r="A38" t="s">
        <v>58</v>
      </c>
      <c r="E38" s="39" t="s">
        <v>59</v>
      </c>
    </row>
    <row r="39" spans="1:16" ht="12.75">
      <c r="A39" t="s">
        <v>50</v>
      </c>
      <c s="34" t="s">
        <v>82</v>
      </c>
      <c s="34" t="s">
        <v>867</v>
      </c>
      <c s="35" t="s">
        <v>5</v>
      </c>
      <c s="6" t="s">
        <v>868</v>
      </c>
      <c s="36" t="s">
        <v>312</v>
      </c>
      <c s="37">
        <v>224</v>
      </c>
      <c s="36">
        <v>0</v>
      </c>
      <c s="36">
        <f>ROUND(G39*H39,6)</f>
      </c>
      <c r="L39" s="38">
        <v>0</v>
      </c>
      <c s="32">
        <f>ROUND(ROUND(L39,2)*ROUND(G39,3),2)</f>
      </c>
      <c s="36" t="s">
        <v>54</v>
      </c>
      <c>
        <f>(M39*21)/100</f>
      </c>
      <c t="s">
        <v>28</v>
      </c>
    </row>
    <row r="40" spans="1:5" ht="12.75">
      <c r="A40" s="35" t="s">
        <v>55</v>
      </c>
      <c r="E40" s="39" t="s">
        <v>868</v>
      </c>
    </row>
    <row r="41" spans="1:5" ht="12.75">
      <c r="A41" s="35" t="s">
        <v>56</v>
      </c>
      <c r="E41" s="40" t="s">
        <v>997</v>
      </c>
    </row>
    <row r="42" spans="1:5" ht="12.75">
      <c r="A42" t="s">
        <v>58</v>
      </c>
      <c r="E42" s="39" t="s">
        <v>59</v>
      </c>
    </row>
    <row r="43" spans="1:13" ht="12.75">
      <c r="A43" t="s">
        <v>47</v>
      </c>
      <c r="C43" s="31" t="s">
        <v>95</v>
      </c>
      <c r="E43" s="33" t="s">
        <v>870</v>
      </c>
      <c r="J43" s="32">
        <f>0</f>
      </c>
      <c s="32">
        <f>0</f>
      </c>
      <c s="32">
        <f>0+L44+L48</f>
      </c>
      <c s="32">
        <f>0+M44+M48</f>
      </c>
    </row>
    <row r="44" spans="1:16" ht="12.75">
      <c r="A44" t="s">
        <v>50</v>
      </c>
      <c s="34" t="s">
        <v>86</v>
      </c>
      <c s="34" t="s">
        <v>998</v>
      </c>
      <c s="35" t="s">
        <v>5</v>
      </c>
      <c s="6" t="s">
        <v>999</v>
      </c>
      <c s="36" t="s">
        <v>53</v>
      </c>
      <c s="37">
        <v>650</v>
      </c>
      <c s="36">
        <v>0</v>
      </c>
      <c s="36">
        <f>ROUND(G44*H44,6)</f>
      </c>
      <c r="L44" s="38">
        <v>0</v>
      </c>
      <c s="32">
        <f>ROUND(ROUND(L44,2)*ROUND(G44,3),2)</f>
      </c>
      <c s="36" t="s">
        <v>54</v>
      </c>
      <c>
        <f>(M44*21)/100</f>
      </c>
      <c t="s">
        <v>28</v>
      </c>
    </row>
    <row r="45" spans="1:5" ht="12.75">
      <c r="A45" s="35" t="s">
        <v>55</v>
      </c>
      <c r="E45" s="39" t="s">
        <v>999</v>
      </c>
    </row>
    <row r="46" spans="1:5" ht="12.75">
      <c r="A46" s="35" t="s">
        <v>56</v>
      </c>
      <c r="E46" s="40" t="s">
        <v>1212</v>
      </c>
    </row>
    <row r="47" spans="1:5" ht="12.75">
      <c r="A47" t="s">
        <v>58</v>
      </c>
      <c r="E47" s="39" t="s">
        <v>59</v>
      </c>
    </row>
    <row r="48" spans="1:16" ht="12.75">
      <c r="A48" t="s">
        <v>50</v>
      </c>
      <c s="34" t="s">
        <v>90</v>
      </c>
      <c s="34" t="s">
        <v>871</v>
      </c>
      <c s="35" t="s">
        <v>5</v>
      </c>
      <c s="6" t="s">
        <v>872</v>
      </c>
      <c s="36" t="s">
        <v>53</v>
      </c>
      <c s="37">
        <v>1404.2</v>
      </c>
      <c s="36">
        <v>0</v>
      </c>
      <c s="36">
        <f>ROUND(G48*H48,6)</f>
      </c>
      <c r="L48" s="38">
        <v>0</v>
      </c>
      <c s="32">
        <f>ROUND(ROUND(L48,2)*ROUND(G48,3),2)</f>
      </c>
      <c s="36" t="s">
        <v>54</v>
      </c>
      <c>
        <f>(M48*21)/100</f>
      </c>
      <c t="s">
        <v>28</v>
      </c>
    </row>
    <row r="49" spans="1:5" ht="12.75">
      <c r="A49" s="35" t="s">
        <v>55</v>
      </c>
      <c r="E49" s="39" t="s">
        <v>872</v>
      </c>
    </row>
    <row r="50" spans="1:5" ht="25.5">
      <c r="A50" s="35" t="s">
        <v>56</v>
      </c>
      <c r="E50" s="40" t="s">
        <v>1213</v>
      </c>
    </row>
    <row r="51" spans="1:5" ht="12.75">
      <c r="A51" t="s">
        <v>58</v>
      </c>
      <c r="E51" s="39" t="s">
        <v>59</v>
      </c>
    </row>
    <row r="52" spans="1:13" ht="12.75">
      <c r="A52" t="s">
        <v>47</v>
      </c>
      <c r="C52" s="31" t="s">
        <v>99</v>
      </c>
      <c r="E52" s="33" t="s">
        <v>874</v>
      </c>
      <c r="J52" s="32">
        <f>0</f>
      </c>
      <c s="32">
        <f>0</f>
      </c>
      <c s="32">
        <f>0+L53</f>
      </c>
      <c s="32">
        <f>0+M53</f>
      </c>
    </row>
    <row r="53" spans="1:16" ht="12.75">
      <c r="A53" t="s">
        <v>50</v>
      </c>
      <c s="34" t="s">
        <v>95</v>
      </c>
      <c s="34" t="s">
        <v>875</v>
      </c>
      <c s="35" t="s">
        <v>5</v>
      </c>
      <c s="6" t="s">
        <v>876</v>
      </c>
      <c s="36" t="s">
        <v>62</v>
      </c>
      <c s="37">
        <v>49</v>
      </c>
      <c s="36">
        <v>0</v>
      </c>
      <c s="36">
        <f>ROUND(G53*H53,6)</f>
      </c>
      <c r="L53" s="38">
        <v>0</v>
      </c>
      <c s="32">
        <f>ROUND(ROUND(L53,2)*ROUND(G53,3),2)</f>
      </c>
      <c s="36" t="s">
        <v>54</v>
      </c>
      <c>
        <f>(M53*21)/100</f>
      </c>
      <c t="s">
        <v>28</v>
      </c>
    </row>
    <row r="54" spans="1:5" ht="12.75">
      <c r="A54" s="35" t="s">
        <v>55</v>
      </c>
      <c r="E54" s="39" t="s">
        <v>876</v>
      </c>
    </row>
    <row r="55" spans="1:5" ht="12.75">
      <c r="A55" s="35" t="s">
        <v>56</v>
      </c>
      <c r="E55" s="40" t="s">
        <v>1214</v>
      </c>
    </row>
    <row r="56" spans="1:5" ht="12.75">
      <c r="A56" t="s">
        <v>58</v>
      </c>
      <c r="E56" s="39" t="s">
        <v>59</v>
      </c>
    </row>
    <row r="57" spans="1:13" ht="12.75">
      <c r="A57" t="s">
        <v>47</v>
      </c>
      <c r="C57" s="31" t="s">
        <v>103</v>
      </c>
      <c r="E57" s="33" t="s">
        <v>878</v>
      </c>
      <c r="J57" s="32">
        <f>0</f>
      </c>
      <c s="32">
        <f>0</f>
      </c>
      <c s="32">
        <f>0+L58+L62+L66+L70</f>
      </c>
      <c s="32">
        <f>0+M58+M62+M66+M70</f>
      </c>
    </row>
    <row r="58" spans="1:16" ht="12.75">
      <c r="A58" t="s">
        <v>50</v>
      </c>
      <c s="34" t="s">
        <v>99</v>
      </c>
      <c s="34" t="s">
        <v>879</v>
      </c>
      <c s="35" t="s">
        <v>5</v>
      </c>
      <c s="6" t="s">
        <v>880</v>
      </c>
      <c s="36" t="s">
        <v>62</v>
      </c>
      <c s="37">
        <v>128</v>
      </c>
      <c s="36">
        <v>0</v>
      </c>
      <c s="36">
        <f>ROUND(G58*H58,6)</f>
      </c>
      <c r="L58" s="38">
        <v>0</v>
      </c>
      <c s="32">
        <f>ROUND(ROUND(L58,2)*ROUND(G58,3),2)</f>
      </c>
      <c s="36" t="s">
        <v>54</v>
      </c>
      <c>
        <f>(M58*21)/100</f>
      </c>
      <c t="s">
        <v>28</v>
      </c>
    </row>
    <row r="59" spans="1:5" ht="12.75">
      <c r="A59" s="35" t="s">
        <v>55</v>
      </c>
      <c r="E59" s="39" t="s">
        <v>880</v>
      </c>
    </row>
    <row r="60" spans="1:5" ht="12.75">
      <c r="A60" s="35" t="s">
        <v>56</v>
      </c>
      <c r="E60" s="40" t="s">
        <v>1215</v>
      </c>
    </row>
    <row r="61" spans="1:5" ht="12.75">
      <c r="A61" t="s">
        <v>58</v>
      </c>
      <c r="E61" s="39" t="s">
        <v>59</v>
      </c>
    </row>
    <row r="62" spans="1:16" ht="12.75">
      <c r="A62" t="s">
        <v>50</v>
      </c>
      <c s="34" t="s">
        <v>103</v>
      </c>
      <c s="34" t="s">
        <v>1004</v>
      </c>
      <c s="35" t="s">
        <v>5</v>
      </c>
      <c s="6" t="s">
        <v>1005</v>
      </c>
      <c s="36" t="s">
        <v>1006</v>
      </c>
      <c s="37">
        <v>640</v>
      </c>
      <c s="36">
        <v>0</v>
      </c>
      <c s="36">
        <f>ROUND(G62*H62,6)</f>
      </c>
      <c r="L62" s="38">
        <v>0</v>
      </c>
      <c s="32">
        <f>ROUND(ROUND(L62,2)*ROUND(G62,3),2)</f>
      </c>
      <c s="36" t="s">
        <v>54</v>
      </c>
      <c>
        <f>(M62*21)/100</f>
      </c>
      <c t="s">
        <v>28</v>
      </c>
    </row>
    <row r="63" spans="1:5" ht="12.75">
      <c r="A63" s="35" t="s">
        <v>55</v>
      </c>
      <c r="E63" s="39" t="s">
        <v>1005</v>
      </c>
    </row>
    <row r="64" spans="1:5" ht="12.75">
      <c r="A64" s="35" t="s">
        <v>56</v>
      </c>
      <c r="E64" s="40" t="s">
        <v>1216</v>
      </c>
    </row>
    <row r="65" spans="1:5" ht="12.75">
      <c r="A65" t="s">
        <v>58</v>
      </c>
      <c r="E65" s="39" t="s">
        <v>59</v>
      </c>
    </row>
    <row r="66" spans="1:16" ht="12.75">
      <c r="A66" t="s">
        <v>50</v>
      </c>
      <c s="34" t="s">
        <v>106</v>
      </c>
      <c s="34" t="s">
        <v>60</v>
      </c>
      <c s="35" t="s">
        <v>5</v>
      </c>
      <c s="6" t="s">
        <v>61</v>
      </c>
      <c s="36" t="s">
        <v>62</v>
      </c>
      <c s="37">
        <v>1123.36</v>
      </c>
      <c s="36">
        <v>0</v>
      </c>
      <c s="36">
        <f>ROUND(G66*H66,6)</f>
      </c>
      <c r="L66" s="38">
        <v>0</v>
      </c>
      <c s="32">
        <f>ROUND(ROUND(L66,2)*ROUND(G66,3),2)</f>
      </c>
      <c s="36" t="s">
        <v>54</v>
      </c>
      <c>
        <f>(M66*21)/100</f>
      </c>
      <c t="s">
        <v>28</v>
      </c>
    </row>
    <row r="67" spans="1:5" ht="12.75">
      <c r="A67" s="35" t="s">
        <v>55</v>
      </c>
      <c r="E67" s="39" t="s">
        <v>61</v>
      </c>
    </row>
    <row r="68" spans="1:5" ht="25.5">
      <c r="A68" s="35" t="s">
        <v>56</v>
      </c>
      <c r="E68" s="40" t="s">
        <v>1217</v>
      </c>
    </row>
    <row r="69" spans="1:5" ht="12.75">
      <c r="A69" t="s">
        <v>58</v>
      </c>
      <c r="E69" s="39" t="s">
        <v>59</v>
      </c>
    </row>
    <row r="70" spans="1:16" ht="12.75">
      <c r="A70" t="s">
        <v>50</v>
      </c>
      <c s="34" t="s">
        <v>110</v>
      </c>
      <c s="34" t="s">
        <v>1009</v>
      </c>
      <c s="35" t="s">
        <v>5</v>
      </c>
      <c s="6" t="s">
        <v>1010</v>
      </c>
      <c s="36" t="s">
        <v>62</v>
      </c>
      <c s="37">
        <v>5616.8</v>
      </c>
      <c s="36">
        <v>0</v>
      </c>
      <c s="36">
        <f>ROUND(G70*H70,6)</f>
      </c>
      <c r="L70" s="38">
        <v>0</v>
      </c>
      <c s="32">
        <f>ROUND(ROUND(L70,2)*ROUND(G70,3),2)</f>
      </c>
      <c s="36" t="s">
        <v>54</v>
      </c>
      <c>
        <f>(M70*21)/100</f>
      </c>
      <c t="s">
        <v>28</v>
      </c>
    </row>
    <row r="71" spans="1:5" ht="12.75">
      <c r="A71" s="35" t="s">
        <v>55</v>
      </c>
      <c r="E71" s="39" t="s">
        <v>1010</v>
      </c>
    </row>
    <row r="72" spans="1:5" ht="12.75">
      <c r="A72" s="35" t="s">
        <v>56</v>
      </c>
      <c r="E72" s="40" t="s">
        <v>1218</v>
      </c>
    </row>
    <row r="73" spans="1:5" ht="12.75">
      <c r="A73" t="s">
        <v>58</v>
      </c>
      <c r="E73" s="39" t="s">
        <v>59</v>
      </c>
    </row>
    <row r="74" spans="1:13" ht="12.75">
      <c r="A74" t="s">
        <v>47</v>
      </c>
      <c r="C74" s="31" t="s">
        <v>106</v>
      </c>
      <c r="E74" s="33" t="s">
        <v>883</v>
      </c>
      <c r="J74" s="32">
        <f>0</f>
      </c>
      <c s="32">
        <f>0</f>
      </c>
      <c s="32">
        <f>0+L75</f>
      </c>
      <c s="32">
        <f>0+M75</f>
      </c>
    </row>
    <row r="75" spans="1:16" ht="12.75">
      <c r="A75" t="s">
        <v>50</v>
      </c>
      <c s="34" t="s">
        <v>114</v>
      </c>
      <c s="34" t="s">
        <v>68</v>
      </c>
      <c s="35" t="s">
        <v>5</v>
      </c>
      <c s="6" t="s">
        <v>69</v>
      </c>
      <c s="36" t="s">
        <v>70</v>
      </c>
      <c s="37">
        <v>245</v>
      </c>
      <c s="36">
        <v>0</v>
      </c>
      <c s="36">
        <f>ROUND(G75*H75,6)</f>
      </c>
      <c r="L75" s="38">
        <v>0</v>
      </c>
      <c s="32">
        <f>ROUND(ROUND(L75,2)*ROUND(G75,3),2)</f>
      </c>
      <c s="36" t="s">
        <v>54</v>
      </c>
      <c>
        <f>(M75*21)/100</f>
      </c>
      <c t="s">
        <v>28</v>
      </c>
    </row>
    <row r="76" spans="1:5" ht="12.75">
      <c r="A76" s="35" t="s">
        <v>55</v>
      </c>
      <c r="E76" s="39" t="s">
        <v>69</v>
      </c>
    </row>
    <row r="77" spans="1:5" ht="25.5">
      <c r="A77" s="35" t="s">
        <v>56</v>
      </c>
      <c r="E77" s="40" t="s">
        <v>1219</v>
      </c>
    </row>
    <row r="78" spans="1:5" ht="12.75">
      <c r="A78" t="s">
        <v>58</v>
      </c>
      <c r="E78" s="39" t="s">
        <v>59</v>
      </c>
    </row>
    <row r="79" spans="1:13" ht="12.75">
      <c r="A79" t="s">
        <v>47</v>
      </c>
      <c r="C79" s="31" t="s">
        <v>118</v>
      </c>
      <c r="E79" s="33" t="s">
        <v>885</v>
      </c>
      <c r="J79" s="32">
        <f>0</f>
      </c>
      <c s="32">
        <f>0</f>
      </c>
      <c s="32">
        <f>0+L80+L84</f>
      </c>
      <c s="32">
        <f>0+M80+M84</f>
      </c>
    </row>
    <row r="80" spans="1:16" ht="12.75">
      <c r="A80" t="s">
        <v>50</v>
      </c>
      <c s="34" t="s">
        <v>118</v>
      </c>
      <c s="34" t="s">
        <v>73</v>
      </c>
      <c s="35" t="s">
        <v>5</v>
      </c>
      <c s="6" t="s">
        <v>74</v>
      </c>
      <c s="36" t="s">
        <v>62</v>
      </c>
      <c s="37">
        <v>1251.36</v>
      </c>
      <c s="36">
        <v>0</v>
      </c>
      <c s="36">
        <f>ROUND(G80*H80,6)</f>
      </c>
      <c r="L80" s="38">
        <v>0</v>
      </c>
      <c s="32">
        <f>ROUND(ROUND(L80,2)*ROUND(G80,3),2)</f>
      </c>
      <c s="36" t="s">
        <v>54</v>
      </c>
      <c>
        <f>(M80*21)/100</f>
      </c>
      <c t="s">
        <v>28</v>
      </c>
    </row>
    <row r="81" spans="1:5" ht="12.75">
      <c r="A81" s="35" t="s">
        <v>55</v>
      </c>
      <c r="E81" s="39" t="s">
        <v>74</v>
      </c>
    </row>
    <row r="82" spans="1:5" ht="12.75">
      <c r="A82" s="35" t="s">
        <v>56</v>
      </c>
      <c r="E82" s="40" t="s">
        <v>1220</v>
      </c>
    </row>
    <row r="83" spans="1:5" ht="12.75">
      <c r="A83" t="s">
        <v>58</v>
      </c>
      <c r="E83" s="39" t="s">
        <v>59</v>
      </c>
    </row>
    <row r="84" spans="1:16" ht="12.75">
      <c r="A84" t="s">
        <v>50</v>
      </c>
      <c s="34" t="s">
        <v>122</v>
      </c>
      <c s="34" t="s">
        <v>1014</v>
      </c>
      <c s="35" t="s">
        <v>5</v>
      </c>
      <c s="6" t="s">
        <v>1015</v>
      </c>
      <c s="36" t="s">
        <v>62</v>
      </c>
      <c s="37">
        <v>100</v>
      </c>
      <c s="36">
        <v>0</v>
      </c>
      <c s="36">
        <f>ROUND(G84*H84,6)</f>
      </c>
      <c r="L84" s="38">
        <v>0</v>
      </c>
      <c s="32">
        <f>ROUND(ROUND(L84,2)*ROUND(G84,3),2)</f>
      </c>
      <c s="36" t="s">
        <v>54</v>
      </c>
      <c>
        <f>(M84*21)/100</f>
      </c>
      <c t="s">
        <v>28</v>
      </c>
    </row>
    <row r="85" spans="1:5" ht="12.75">
      <c r="A85" s="35" t="s">
        <v>55</v>
      </c>
      <c r="E85" s="39" t="s">
        <v>1015</v>
      </c>
    </row>
    <row r="86" spans="1:5" ht="12.75">
      <c r="A86" s="35" t="s">
        <v>56</v>
      </c>
      <c r="E86" s="40" t="s">
        <v>1221</v>
      </c>
    </row>
    <row r="87" spans="1:5" ht="12.75">
      <c r="A87" t="s">
        <v>58</v>
      </c>
      <c r="E87" s="39" t="s">
        <v>59</v>
      </c>
    </row>
    <row r="88" spans="1:13" ht="12.75">
      <c r="A88" t="s">
        <v>47</v>
      </c>
      <c r="C88" s="31" t="s">
        <v>122</v>
      </c>
      <c r="E88" s="33" t="s">
        <v>887</v>
      </c>
      <c r="J88" s="32">
        <f>0</f>
      </c>
      <c s="32">
        <f>0</f>
      </c>
      <c s="32">
        <f>0+L89+L93+L97</f>
      </c>
      <c s="32">
        <f>0+M89+M93+M97</f>
      </c>
    </row>
    <row r="89" spans="1:16" ht="12.75">
      <c r="A89" t="s">
        <v>50</v>
      </c>
      <c s="34" t="s">
        <v>127</v>
      </c>
      <c s="34" t="s">
        <v>888</v>
      </c>
      <c s="35" t="s">
        <v>5</v>
      </c>
      <c s="6" t="s">
        <v>889</v>
      </c>
      <c s="36" t="s">
        <v>53</v>
      </c>
      <c s="37">
        <v>1404.22</v>
      </c>
      <c s="36">
        <v>0</v>
      </c>
      <c s="36">
        <f>ROUND(G89*H89,6)</f>
      </c>
      <c r="L89" s="38">
        <v>0</v>
      </c>
      <c s="32">
        <f>ROUND(ROUND(L89,2)*ROUND(G89,3),2)</f>
      </c>
      <c s="36" t="s">
        <v>54</v>
      </c>
      <c>
        <f>(M89*21)/100</f>
      </c>
      <c t="s">
        <v>28</v>
      </c>
    </row>
    <row r="90" spans="1:5" ht="12.75">
      <c r="A90" s="35" t="s">
        <v>55</v>
      </c>
      <c r="E90" s="39" t="s">
        <v>889</v>
      </c>
    </row>
    <row r="91" spans="1:5" ht="25.5">
      <c r="A91" s="35" t="s">
        <v>56</v>
      </c>
      <c r="E91" s="40" t="s">
        <v>1222</v>
      </c>
    </row>
    <row r="92" spans="1:5" ht="12.75">
      <c r="A92" t="s">
        <v>58</v>
      </c>
      <c r="E92" s="39" t="s">
        <v>59</v>
      </c>
    </row>
    <row r="93" spans="1:16" ht="12.75">
      <c r="A93" t="s">
        <v>50</v>
      </c>
      <c s="34" t="s">
        <v>131</v>
      </c>
      <c s="34" t="s">
        <v>891</v>
      </c>
      <c s="35" t="s">
        <v>5</v>
      </c>
      <c s="6" t="s">
        <v>892</v>
      </c>
      <c s="36" t="s">
        <v>53</v>
      </c>
      <c s="37">
        <v>1404.22</v>
      </c>
      <c s="36">
        <v>0</v>
      </c>
      <c s="36">
        <f>ROUND(G93*H93,6)</f>
      </c>
      <c r="L93" s="38">
        <v>0</v>
      </c>
      <c s="32">
        <f>ROUND(ROUND(L93,2)*ROUND(G93,3),2)</f>
      </c>
      <c s="36" t="s">
        <v>54</v>
      </c>
      <c>
        <f>(M93*21)/100</f>
      </c>
      <c t="s">
        <v>28</v>
      </c>
    </row>
    <row r="94" spans="1:5" ht="12.75">
      <c r="A94" s="35" t="s">
        <v>55</v>
      </c>
      <c r="E94" s="39" t="s">
        <v>892</v>
      </c>
    </row>
    <row r="95" spans="1:5" ht="12.75">
      <c r="A95" s="35" t="s">
        <v>56</v>
      </c>
      <c r="E95" s="40" t="s">
        <v>1223</v>
      </c>
    </row>
    <row r="96" spans="1:5" ht="12.75">
      <c r="A96" t="s">
        <v>58</v>
      </c>
      <c r="E96" s="39" t="s">
        <v>59</v>
      </c>
    </row>
    <row r="97" spans="1:16" ht="12.75">
      <c r="A97" t="s">
        <v>50</v>
      </c>
      <c s="34" t="s">
        <v>135</v>
      </c>
      <c s="34" t="s">
        <v>894</v>
      </c>
      <c s="35" t="s">
        <v>5</v>
      </c>
      <c s="6" t="s">
        <v>895</v>
      </c>
      <c s="36" t="s">
        <v>53</v>
      </c>
      <c s="37">
        <v>120</v>
      </c>
      <c s="36">
        <v>0</v>
      </c>
      <c s="36">
        <f>ROUND(G97*H97,6)</f>
      </c>
      <c r="L97" s="38">
        <v>0</v>
      </c>
      <c s="32">
        <f>ROUND(ROUND(L97,2)*ROUND(G97,3),2)</f>
      </c>
      <c s="36" t="s">
        <v>54</v>
      </c>
      <c>
        <f>(M97*21)/100</f>
      </c>
      <c t="s">
        <v>28</v>
      </c>
    </row>
    <row r="98" spans="1:5" ht="12.75">
      <c r="A98" s="35" t="s">
        <v>55</v>
      </c>
      <c r="E98" s="39" t="s">
        <v>895</v>
      </c>
    </row>
    <row r="99" spans="1:5" ht="12.75">
      <c r="A99" s="35" t="s">
        <v>56</v>
      </c>
      <c r="E99" s="40" t="s">
        <v>1018</v>
      </c>
    </row>
    <row r="100" spans="1:5" ht="12.75">
      <c r="A100" t="s">
        <v>58</v>
      </c>
      <c r="E100" s="39" t="s">
        <v>59</v>
      </c>
    </row>
    <row r="101" spans="1:13" ht="12.75">
      <c r="A101" t="s">
        <v>47</v>
      </c>
      <c r="C101" s="31" t="s">
        <v>306</v>
      </c>
      <c r="E101" s="33" t="s">
        <v>897</v>
      </c>
      <c r="J101" s="32">
        <f>0</f>
      </c>
      <c s="32">
        <f>0</f>
      </c>
      <c s="32">
        <f>0+L102+L106+L110+L114+L118+L122+L126+L130</f>
      </c>
      <c s="32">
        <f>0+M102+M106+M110+M114+M118+M122+M126+M130</f>
      </c>
    </row>
    <row r="102" spans="1:16" ht="25.5">
      <c r="A102" t="s">
        <v>50</v>
      </c>
      <c s="34" t="s">
        <v>139</v>
      </c>
      <c s="34" t="s">
        <v>898</v>
      </c>
      <c s="35" t="s">
        <v>5</v>
      </c>
      <c s="6" t="s">
        <v>899</v>
      </c>
      <c s="36" t="s">
        <v>93</v>
      </c>
      <c s="37">
        <v>40</v>
      </c>
      <c s="36">
        <v>0</v>
      </c>
      <c s="36">
        <f>ROUND(G102*H102,6)</f>
      </c>
      <c r="L102" s="38">
        <v>0</v>
      </c>
      <c s="32">
        <f>ROUND(ROUND(L102,2)*ROUND(G102,3),2)</f>
      </c>
      <c s="36" t="s">
        <v>54</v>
      </c>
      <c>
        <f>(M102*21)/100</f>
      </c>
      <c t="s">
        <v>28</v>
      </c>
    </row>
    <row r="103" spans="1:5" ht="25.5">
      <c r="A103" s="35" t="s">
        <v>55</v>
      </c>
      <c r="E103" s="39" t="s">
        <v>899</v>
      </c>
    </row>
    <row r="104" spans="1:5" ht="12.75">
      <c r="A104" s="35" t="s">
        <v>56</v>
      </c>
      <c r="E104" s="40" t="s">
        <v>1020</v>
      </c>
    </row>
    <row r="105" spans="1:5" ht="12.75">
      <c r="A105" t="s">
        <v>58</v>
      </c>
      <c r="E105" s="39" t="s">
        <v>59</v>
      </c>
    </row>
    <row r="106" spans="1:16" ht="12.75">
      <c r="A106" t="s">
        <v>50</v>
      </c>
      <c s="34" t="s">
        <v>142</v>
      </c>
      <c s="34" t="s">
        <v>901</v>
      </c>
      <c s="35" t="s">
        <v>5</v>
      </c>
      <c s="6" t="s">
        <v>902</v>
      </c>
      <c s="36" t="s">
        <v>93</v>
      </c>
      <c s="37">
        <v>30</v>
      </c>
      <c s="36">
        <v>0</v>
      </c>
      <c s="36">
        <f>ROUND(G106*H106,6)</f>
      </c>
      <c r="L106" s="38">
        <v>0</v>
      </c>
      <c s="32">
        <f>ROUND(ROUND(L106,2)*ROUND(G106,3),2)</f>
      </c>
      <c s="36" t="s">
        <v>54</v>
      </c>
      <c>
        <f>(M106*21)/100</f>
      </c>
      <c t="s">
        <v>28</v>
      </c>
    </row>
    <row r="107" spans="1:5" ht="12.75">
      <c r="A107" s="35" t="s">
        <v>55</v>
      </c>
      <c r="E107" s="39" t="s">
        <v>902</v>
      </c>
    </row>
    <row r="108" spans="1:5" ht="12.75">
      <c r="A108" s="35" t="s">
        <v>56</v>
      </c>
      <c r="E108" s="40" t="s">
        <v>1224</v>
      </c>
    </row>
    <row r="109" spans="1:5" ht="12.75">
      <c r="A109" t="s">
        <v>58</v>
      </c>
      <c r="E109" s="39" t="s">
        <v>59</v>
      </c>
    </row>
    <row r="110" spans="1:16" ht="12.75">
      <c r="A110" t="s">
        <v>50</v>
      </c>
      <c s="34" t="s">
        <v>146</v>
      </c>
      <c s="34" t="s">
        <v>904</v>
      </c>
      <c s="35" t="s">
        <v>5</v>
      </c>
      <c s="6" t="s">
        <v>905</v>
      </c>
      <c s="36" t="s">
        <v>93</v>
      </c>
      <c s="37">
        <v>100</v>
      </c>
      <c s="36">
        <v>0</v>
      </c>
      <c s="36">
        <f>ROUND(G110*H110,6)</f>
      </c>
      <c r="L110" s="38">
        <v>0</v>
      </c>
      <c s="32">
        <f>ROUND(ROUND(L110,2)*ROUND(G110,3),2)</f>
      </c>
      <c s="36" t="s">
        <v>54</v>
      </c>
      <c>
        <f>(M110*21)/100</f>
      </c>
      <c t="s">
        <v>28</v>
      </c>
    </row>
    <row r="111" spans="1:5" ht="12.75">
      <c r="A111" s="35" t="s">
        <v>55</v>
      </c>
      <c r="E111" s="39" t="s">
        <v>905</v>
      </c>
    </row>
    <row r="112" spans="1:5" ht="12.75">
      <c r="A112" s="35" t="s">
        <v>56</v>
      </c>
      <c r="E112" s="40" t="s">
        <v>1221</v>
      </c>
    </row>
    <row r="113" spans="1:5" ht="12.75">
      <c r="A113" t="s">
        <v>58</v>
      </c>
      <c r="E113" s="39" t="s">
        <v>59</v>
      </c>
    </row>
    <row r="114" spans="1:16" ht="12.75">
      <c r="A114" t="s">
        <v>50</v>
      </c>
      <c s="34" t="s">
        <v>149</v>
      </c>
      <c s="34" t="s">
        <v>75</v>
      </c>
      <c s="35" t="s">
        <v>5</v>
      </c>
      <c s="6" t="s">
        <v>76</v>
      </c>
      <c s="36" t="s">
        <v>70</v>
      </c>
      <c s="37">
        <v>3067</v>
      </c>
      <c s="36">
        <v>0</v>
      </c>
      <c s="36">
        <f>ROUND(G114*H114,6)</f>
      </c>
      <c r="L114" s="38">
        <v>0</v>
      </c>
      <c s="32">
        <f>ROUND(ROUND(L114,2)*ROUND(G114,3),2)</f>
      </c>
      <c s="36" t="s">
        <v>54</v>
      </c>
      <c>
        <f>(M114*21)/100</f>
      </c>
      <c t="s">
        <v>28</v>
      </c>
    </row>
    <row r="115" spans="1:5" ht="12.75">
      <c r="A115" s="35" t="s">
        <v>55</v>
      </c>
      <c r="E115" s="39" t="s">
        <v>76</v>
      </c>
    </row>
    <row r="116" spans="1:5" ht="12.75">
      <c r="A116" s="35" t="s">
        <v>56</v>
      </c>
      <c r="E116" s="40" t="s">
        <v>1225</v>
      </c>
    </row>
    <row r="117" spans="1:5" ht="12.75">
      <c r="A117" t="s">
        <v>58</v>
      </c>
      <c r="E117" s="39" t="s">
        <v>59</v>
      </c>
    </row>
    <row r="118" spans="1:16" ht="12.75">
      <c r="A118" t="s">
        <v>50</v>
      </c>
      <c s="34" t="s">
        <v>153</v>
      </c>
      <c s="34" t="s">
        <v>83</v>
      </c>
      <c s="35" t="s">
        <v>5</v>
      </c>
      <c s="6" t="s">
        <v>84</v>
      </c>
      <c s="36" t="s">
        <v>70</v>
      </c>
      <c s="37">
        <v>245</v>
      </c>
      <c s="36">
        <v>0</v>
      </c>
      <c s="36">
        <f>ROUND(G118*H118,6)</f>
      </c>
      <c r="L118" s="38">
        <v>0</v>
      </c>
      <c s="32">
        <f>ROUND(ROUND(L118,2)*ROUND(G118,3),2)</f>
      </c>
      <c s="36" t="s">
        <v>54</v>
      </c>
      <c>
        <f>(M118*21)/100</f>
      </c>
      <c t="s">
        <v>28</v>
      </c>
    </row>
    <row r="119" spans="1:5" ht="12.75">
      <c r="A119" s="35" t="s">
        <v>55</v>
      </c>
      <c r="E119" s="39" t="s">
        <v>84</v>
      </c>
    </row>
    <row r="120" spans="1:5" ht="25.5">
      <c r="A120" s="35" t="s">
        <v>56</v>
      </c>
      <c r="E120" s="40" t="s">
        <v>1219</v>
      </c>
    </row>
    <row r="121" spans="1:5" ht="12.75">
      <c r="A121" t="s">
        <v>58</v>
      </c>
      <c r="E121" s="39" t="s">
        <v>59</v>
      </c>
    </row>
    <row r="122" spans="1:16" ht="12.75">
      <c r="A122" t="s">
        <v>50</v>
      </c>
      <c s="34" t="s">
        <v>156</v>
      </c>
      <c s="34" t="s">
        <v>363</v>
      </c>
      <c s="35" t="s">
        <v>5</v>
      </c>
      <c s="6" t="s">
        <v>364</v>
      </c>
      <c s="36" t="s">
        <v>70</v>
      </c>
      <c s="37">
        <v>3067</v>
      </c>
      <c s="36">
        <v>0</v>
      </c>
      <c s="36">
        <f>ROUND(G122*H122,6)</f>
      </c>
      <c r="L122" s="38">
        <v>0</v>
      </c>
      <c s="32">
        <f>ROUND(ROUND(L122,2)*ROUND(G122,3),2)</f>
      </c>
      <c s="36" t="s">
        <v>54</v>
      </c>
      <c>
        <f>(M122*21)/100</f>
      </c>
      <c t="s">
        <v>28</v>
      </c>
    </row>
    <row r="123" spans="1:5" ht="12.75">
      <c r="A123" s="35" t="s">
        <v>55</v>
      </c>
      <c r="E123" s="39" t="s">
        <v>364</v>
      </c>
    </row>
    <row r="124" spans="1:5" ht="12.75">
      <c r="A124" s="35" t="s">
        <v>56</v>
      </c>
      <c r="E124" s="40" t="s">
        <v>1225</v>
      </c>
    </row>
    <row r="125" spans="1:5" ht="12.75">
      <c r="A125" t="s">
        <v>58</v>
      </c>
      <c r="E125" s="39" t="s">
        <v>59</v>
      </c>
    </row>
    <row r="126" spans="1:16" ht="25.5">
      <c r="A126" t="s">
        <v>50</v>
      </c>
      <c s="34" t="s">
        <v>159</v>
      </c>
      <c s="34" t="s">
        <v>100</v>
      </c>
      <c s="35" t="s">
        <v>5</v>
      </c>
      <c s="6" t="s">
        <v>101</v>
      </c>
      <c s="36" t="s">
        <v>93</v>
      </c>
      <c s="37">
        <v>40</v>
      </c>
      <c s="36">
        <v>0</v>
      </c>
      <c s="36">
        <f>ROUND(G126*H126,6)</f>
      </c>
      <c r="L126" s="38">
        <v>0</v>
      </c>
      <c s="32">
        <f>ROUND(ROUND(L126,2)*ROUND(G126,3),2)</f>
      </c>
      <c s="36" t="s">
        <v>54</v>
      </c>
      <c>
        <f>(M126*21)/100</f>
      </c>
      <c t="s">
        <v>28</v>
      </c>
    </row>
    <row r="127" spans="1:5" ht="25.5">
      <c r="A127" s="35" t="s">
        <v>55</v>
      </c>
      <c r="E127" s="39" t="s">
        <v>101</v>
      </c>
    </row>
    <row r="128" spans="1:5" ht="12.75">
      <c r="A128" s="35" t="s">
        <v>56</v>
      </c>
      <c r="E128" s="40" t="s">
        <v>1020</v>
      </c>
    </row>
    <row r="129" spans="1:5" ht="12.75">
      <c r="A129" t="s">
        <v>58</v>
      </c>
      <c r="E129" s="39" t="s">
        <v>59</v>
      </c>
    </row>
    <row r="130" spans="1:16" ht="25.5">
      <c r="A130" t="s">
        <v>50</v>
      </c>
      <c s="34" t="s">
        <v>162</v>
      </c>
      <c s="34" t="s">
        <v>914</v>
      </c>
      <c s="35" t="s">
        <v>5</v>
      </c>
      <c s="6" t="s">
        <v>915</v>
      </c>
      <c s="36" t="s">
        <v>93</v>
      </c>
      <c s="37">
        <v>20</v>
      </c>
      <c s="36">
        <v>0</v>
      </c>
      <c s="36">
        <f>ROUND(G130*H130,6)</f>
      </c>
      <c r="L130" s="38">
        <v>0</v>
      </c>
      <c s="32">
        <f>ROUND(ROUND(L130,2)*ROUND(G130,3),2)</f>
      </c>
      <c s="36" t="s">
        <v>54</v>
      </c>
      <c>
        <f>(M130*21)/100</f>
      </c>
      <c t="s">
        <v>28</v>
      </c>
    </row>
    <row r="131" spans="1:5" ht="25.5">
      <c r="A131" s="35" t="s">
        <v>55</v>
      </c>
      <c r="E131" s="39" t="s">
        <v>915</v>
      </c>
    </row>
    <row r="132" spans="1:5" ht="12.75">
      <c r="A132" s="35" t="s">
        <v>56</v>
      </c>
      <c r="E132" s="40" t="s">
        <v>1023</v>
      </c>
    </row>
    <row r="133" spans="1:5" ht="12.75">
      <c r="A133" t="s">
        <v>58</v>
      </c>
      <c r="E133" s="39" t="s">
        <v>59</v>
      </c>
    </row>
    <row r="134" spans="1:13" ht="12.75">
      <c r="A134" t="s">
        <v>47</v>
      </c>
      <c r="C134" s="31" t="s">
        <v>322</v>
      </c>
      <c r="E134" s="33" t="s">
        <v>917</v>
      </c>
      <c r="J134" s="32">
        <f>0</f>
      </c>
      <c s="32">
        <f>0</f>
      </c>
      <c s="32">
        <f>0+L135+L139</f>
      </c>
      <c s="32">
        <f>0+M135+M139</f>
      </c>
    </row>
    <row r="135" spans="1:16" ht="12.75">
      <c r="A135" t="s">
        <v>50</v>
      </c>
      <c s="34" t="s">
        <v>166</v>
      </c>
      <c s="34" t="s">
        <v>919</v>
      </c>
      <c s="35" t="s">
        <v>5</v>
      </c>
      <c s="6" t="s">
        <v>920</v>
      </c>
      <c s="36" t="s">
        <v>93</v>
      </c>
      <c s="37">
        <v>1</v>
      </c>
      <c s="36">
        <v>0</v>
      </c>
      <c s="36">
        <f>ROUND(G135*H135,6)</f>
      </c>
      <c r="L135" s="38">
        <v>0</v>
      </c>
      <c s="32">
        <f>ROUND(ROUND(L135,2)*ROUND(G135,3),2)</f>
      </c>
      <c s="36" t="s">
        <v>54</v>
      </c>
      <c>
        <f>(M135*21)/100</f>
      </c>
      <c t="s">
        <v>28</v>
      </c>
    </row>
    <row r="136" spans="1:5" ht="12.75">
      <c r="A136" s="35" t="s">
        <v>55</v>
      </c>
      <c r="E136" s="39" t="s">
        <v>920</v>
      </c>
    </row>
    <row r="137" spans="1:5" ht="12.75">
      <c r="A137" s="35" t="s">
        <v>56</v>
      </c>
      <c r="E137" s="40" t="s">
        <v>996</v>
      </c>
    </row>
    <row r="138" spans="1:5" ht="12.75">
      <c r="A138" t="s">
        <v>58</v>
      </c>
      <c r="E138" s="39" t="s">
        <v>59</v>
      </c>
    </row>
    <row r="139" spans="1:16" ht="12.75">
      <c r="A139" t="s">
        <v>50</v>
      </c>
      <c s="34" t="s">
        <v>170</v>
      </c>
      <c s="34" t="s">
        <v>922</v>
      </c>
      <c s="35" t="s">
        <v>5</v>
      </c>
      <c s="6" t="s">
        <v>923</v>
      </c>
      <c s="36" t="s">
        <v>93</v>
      </c>
      <c s="37">
        <v>1</v>
      </c>
      <c s="36">
        <v>0</v>
      </c>
      <c s="36">
        <f>ROUND(G139*H139,6)</f>
      </c>
      <c r="L139" s="38">
        <v>0</v>
      </c>
      <c s="32">
        <f>ROUND(ROUND(L139,2)*ROUND(G139,3),2)</f>
      </c>
      <c s="36" t="s">
        <v>54</v>
      </c>
      <c>
        <f>(M139*21)/100</f>
      </c>
      <c t="s">
        <v>28</v>
      </c>
    </row>
    <row r="140" spans="1:5" ht="12.75">
      <c r="A140" s="35" t="s">
        <v>55</v>
      </c>
      <c r="E140" s="39" t="s">
        <v>923</v>
      </c>
    </row>
    <row r="141" spans="1:5" ht="12.75">
      <c r="A141" s="35" t="s">
        <v>56</v>
      </c>
      <c r="E141" s="40" t="s">
        <v>996</v>
      </c>
    </row>
    <row r="142" spans="1:5" ht="12.75">
      <c r="A142" t="s">
        <v>58</v>
      </c>
      <c r="E142" s="39" t="s">
        <v>59</v>
      </c>
    </row>
    <row r="143" spans="1:13" ht="12.75">
      <c r="A143" t="s">
        <v>47</v>
      </c>
      <c r="C143" s="31" t="s">
        <v>326</v>
      </c>
      <c r="E143" s="33" t="s">
        <v>924</v>
      </c>
      <c r="J143" s="32">
        <f>0</f>
      </c>
      <c s="32">
        <f>0</f>
      </c>
      <c s="32">
        <f>0+L144+L148+L152+L156+L160+L164+L168+L172+L176+L180+L184+L188+L192+L196+L200+L204+L208+L212+L216+L220+L224+L228+L232+L236+L240+L244+L248+L252+L256+L260+L264+L268+L272+L276+L280+L284+L288+L292+L296+L300+L304+L308+L312+L316+L320+L324</f>
      </c>
      <c s="32">
        <f>0+M144+M148+M152+M156+M160+M164+M168+M172+M176+M180+M184+M188+M192+M196+M200+M204+M208+M212+M216+M220+M224+M228+M232+M236+M240+M244+M248+M252+M256+M260+M264+M268+M272+M276+M280+M284+M288+M292+M296+M300+M304+M308+M312+M316+M320+M324</f>
      </c>
    </row>
    <row r="144" spans="1:16" ht="12.75">
      <c r="A144" t="s">
        <v>50</v>
      </c>
      <c s="34" t="s">
        <v>173</v>
      </c>
      <c s="34" t="s">
        <v>1038</v>
      </c>
      <c s="35" t="s">
        <v>5</v>
      </c>
      <c s="6" t="s">
        <v>1039</v>
      </c>
      <c s="36" t="s">
        <v>337</v>
      </c>
      <c s="37">
        <v>1106.88</v>
      </c>
      <c s="36">
        <v>0</v>
      </c>
      <c s="36">
        <f>ROUND(G144*H144,6)</f>
      </c>
      <c r="L144" s="38">
        <v>0</v>
      </c>
      <c s="32">
        <f>ROUND(ROUND(L144,2)*ROUND(G144,3),2)</f>
      </c>
      <c s="36" t="s">
        <v>54</v>
      </c>
      <c>
        <f>(M144*21)/100</f>
      </c>
      <c t="s">
        <v>28</v>
      </c>
    </row>
    <row r="145" spans="1:5" ht="12.75">
      <c r="A145" s="35" t="s">
        <v>55</v>
      </c>
      <c r="E145" s="39" t="s">
        <v>1039</v>
      </c>
    </row>
    <row r="146" spans="1:5" ht="12.75">
      <c r="A146" s="35" t="s">
        <v>56</v>
      </c>
      <c r="E146" s="40" t="s">
        <v>1226</v>
      </c>
    </row>
    <row r="147" spans="1:5" ht="12.75">
      <c r="A147" t="s">
        <v>58</v>
      </c>
      <c r="E147" s="39" t="s">
        <v>59</v>
      </c>
    </row>
    <row r="148" spans="1:16" ht="12.75">
      <c r="A148" t="s">
        <v>50</v>
      </c>
      <c s="34" t="s">
        <v>177</v>
      </c>
      <c s="34" t="s">
        <v>1041</v>
      </c>
      <c s="35" t="s">
        <v>5</v>
      </c>
      <c s="6" t="s">
        <v>1042</v>
      </c>
      <c s="36" t="s">
        <v>70</v>
      </c>
      <c s="37">
        <v>11530</v>
      </c>
      <c s="36">
        <v>0</v>
      </c>
      <c s="36">
        <f>ROUND(G148*H148,6)</f>
      </c>
      <c r="L148" s="38">
        <v>0</v>
      </c>
      <c s="32">
        <f>ROUND(ROUND(L148,2)*ROUND(G148,3),2)</f>
      </c>
      <c s="36" t="s">
        <v>54</v>
      </c>
      <c>
        <f>(M148*21)/100</f>
      </c>
      <c t="s">
        <v>28</v>
      </c>
    </row>
    <row r="149" spans="1:5" ht="12.75">
      <c r="A149" s="35" t="s">
        <v>55</v>
      </c>
      <c r="E149" s="39" t="s">
        <v>1042</v>
      </c>
    </row>
    <row r="150" spans="1:5" ht="12.75">
      <c r="A150" s="35" t="s">
        <v>56</v>
      </c>
      <c r="E150" s="40" t="s">
        <v>1227</v>
      </c>
    </row>
    <row r="151" spans="1:5" ht="12.75">
      <c r="A151" t="s">
        <v>58</v>
      </c>
      <c r="E151" s="39" t="s">
        <v>59</v>
      </c>
    </row>
    <row r="152" spans="1:16" ht="12.75">
      <c r="A152" t="s">
        <v>50</v>
      </c>
      <c s="34" t="s">
        <v>181</v>
      </c>
      <c s="34" t="s">
        <v>1044</v>
      </c>
      <c s="35" t="s">
        <v>5</v>
      </c>
      <c s="6" t="s">
        <v>1045</v>
      </c>
      <c s="36" t="s">
        <v>70</v>
      </c>
      <c s="37">
        <v>4800</v>
      </c>
      <c s="36">
        <v>0</v>
      </c>
      <c s="36">
        <f>ROUND(G152*H152,6)</f>
      </c>
      <c r="L152" s="38">
        <v>0</v>
      </c>
      <c s="32">
        <f>ROUND(ROUND(L152,2)*ROUND(G152,3),2)</f>
      </c>
      <c s="36" t="s">
        <v>54</v>
      </c>
      <c>
        <f>(M152*21)/100</f>
      </c>
      <c t="s">
        <v>28</v>
      </c>
    </row>
    <row r="153" spans="1:5" ht="12.75">
      <c r="A153" s="35" t="s">
        <v>55</v>
      </c>
      <c r="E153" s="39" t="s">
        <v>1045</v>
      </c>
    </row>
    <row r="154" spans="1:5" ht="12.75">
      <c r="A154" s="35" t="s">
        <v>56</v>
      </c>
      <c r="E154" s="40" t="s">
        <v>1228</v>
      </c>
    </row>
    <row r="155" spans="1:5" ht="12.75">
      <c r="A155" t="s">
        <v>58</v>
      </c>
      <c r="E155" s="39" t="s">
        <v>59</v>
      </c>
    </row>
    <row r="156" spans="1:16" ht="12.75">
      <c r="A156" t="s">
        <v>50</v>
      </c>
      <c s="34" t="s">
        <v>184</v>
      </c>
      <c s="34" t="s">
        <v>1050</v>
      </c>
      <c s="35" t="s">
        <v>5</v>
      </c>
      <c s="6" t="s">
        <v>1051</v>
      </c>
      <c s="36" t="s">
        <v>93</v>
      </c>
      <c s="37">
        <v>2</v>
      </c>
      <c s="36">
        <v>0</v>
      </c>
      <c s="36">
        <f>ROUND(G156*H156,6)</f>
      </c>
      <c r="L156" s="38">
        <v>0</v>
      </c>
      <c s="32">
        <f>ROUND(ROUND(L156,2)*ROUND(G156,3),2)</f>
      </c>
      <c s="36" t="s">
        <v>54</v>
      </c>
      <c>
        <f>(M156*21)/100</f>
      </c>
      <c t="s">
        <v>28</v>
      </c>
    </row>
    <row r="157" spans="1:5" ht="12.75">
      <c r="A157" s="35" t="s">
        <v>55</v>
      </c>
      <c r="E157" s="39" t="s">
        <v>1051</v>
      </c>
    </row>
    <row r="158" spans="1:5" ht="12.75">
      <c r="A158" s="35" t="s">
        <v>56</v>
      </c>
      <c r="E158" s="40" t="s">
        <v>1086</v>
      </c>
    </row>
    <row r="159" spans="1:5" ht="12.75">
      <c r="A159" t="s">
        <v>58</v>
      </c>
      <c r="E159" s="39" t="s">
        <v>59</v>
      </c>
    </row>
    <row r="160" spans="1:16" ht="12.75">
      <c r="A160" t="s">
        <v>50</v>
      </c>
      <c s="34" t="s">
        <v>188</v>
      </c>
      <c s="34" t="s">
        <v>1053</v>
      </c>
      <c s="35" t="s">
        <v>5</v>
      </c>
      <c s="6" t="s">
        <v>1054</v>
      </c>
      <c s="36" t="s">
        <v>93</v>
      </c>
      <c s="37">
        <v>2</v>
      </c>
      <c s="36">
        <v>0</v>
      </c>
      <c s="36">
        <f>ROUND(G160*H160,6)</f>
      </c>
      <c r="L160" s="38">
        <v>0</v>
      </c>
      <c s="32">
        <f>ROUND(ROUND(L160,2)*ROUND(G160,3),2)</f>
      </c>
      <c s="36" t="s">
        <v>54</v>
      </c>
      <c>
        <f>(M160*21)/100</f>
      </c>
      <c t="s">
        <v>28</v>
      </c>
    </row>
    <row r="161" spans="1:5" ht="12.75">
      <c r="A161" s="35" t="s">
        <v>55</v>
      </c>
      <c r="E161" s="39" t="s">
        <v>1054</v>
      </c>
    </row>
    <row r="162" spans="1:5" ht="12.75">
      <c r="A162" s="35" t="s">
        <v>56</v>
      </c>
      <c r="E162" s="40" t="s">
        <v>1086</v>
      </c>
    </row>
    <row r="163" spans="1:5" ht="12.75">
      <c r="A163" t="s">
        <v>58</v>
      </c>
      <c r="E163" s="39" t="s">
        <v>59</v>
      </c>
    </row>
    <row r="164" spans="1:16" ht="12.75">
      <c r="A164" t="s">
        <v>50</v>
      </c>
      <c s="34" t="s">
        <v>192</v>
      </c>
      <c s="34" t="s">
        <v>340</v>
      </c>
      <c s="35" t="s">
        <v>5</v>
      </c>
      <c s="6" t="s">
        <v>341</v>
      </c>
      <c s="36" t="s">
        <v>70</v>
      </c>
      <c s="37">
        <v>6330</v>
      </c>
      <c s="36">
        <v>0</v>
      </c>
      <c s="36">
        <f>ROUND(G164*H164,6)</f>
      </c>
      <c r="L164" s="38">
        <v>0</v>
      </c>
      <c s="32">
        <f>ROUND(ROUND(L164,2)*ROUND(G164,3),2)</f>
      </c>
      <c s="36" t="s">
        <v>54</v>
      </c>
      <c>
        <f>(M164*21)/100</f>
      </c>
      <c t="s">
        <v>28</v>
      </c>
    </row>
    <row r="165" spans="1:5" ht="12.75">
      <c r="A165" s="35" t="s">
        <v>55</v>
      </c>
      <c r="E165" s="39" t="s">
        <v>341</v>
      </c>
    </row>
    <row r="166" spans="1:5" ht="12.75">
      <c r="A166" s="35" t="s">
        <v>56</v>
      </c>
      <c r="E166" s="40" t="s">
        <v>1229</v>
      </c>
    </row>
    <row r="167" spans="1:5" ht="12.75">
      <c r="A167" t="s">
        <v>58</v>
      </c>
      <c r="E167" s="39" t="s">
        <v>59</v>
      </c>
    </row>
    <row r="168" spans="1:16" ht="12.75">
      <c r="A168" t="s">
        <v>50</v>
      </c>
      <c s="34" t="s">
        <v>197</v>
      </c>
      <c s="34" t="s">
        <v>1056</v>
      </c>
      <c s="35" t="s">
        <v>5</v>
      </c>
      <c s="6" t="s">
        <v>1057</v>
      </c>
      <c s="36" t="s">
        <v>70</v>
      </c>
      <c s="37">
        <v>6330</v>
      </c>
      <c s="36">
        <v>0</v>
      </c>
      <c s="36">
        <f>ROUND(G168*H168,6)</f>
      </c>
      <c r="L168" s="38">
        <v>0</v>
      </c>
      <c s="32">
        <f>ROUND(ROUND(L168,2)*ROUND(G168,3),2)</f>
      </c>
      <c s="36" t="s">
        <v>54</v>
      </c>
      <c>
        <f>(M168*21)/100</f>
      </c>
      <c t="s">
        <v>28</v>
      </c>
    </row>
    <row r="169" spans="1:5" ht="12.75">
      <c r="A169" s="35" t="s">
        <v>55</v>
      </c>
      <c r="E169" s="39" t="s">
        <v>1057</v>
      </c>
    </row>
    <row r="170" spans="1:5" ht="12.75">
      <c r="A170" s="35" t="s">
        <v>56</v>
      </c>
      <c r="E170" s="40" t="s">
        <v>1229</v>
      </c>
    </row>
    <row r="171" spans="1:5" ht="12.75">
      <c r="A171" t="s">
        <v>58</v>
      </c>
      <c r="E171" s="39" t="s">
        <v>59</v>
      </c>
    </row>
    <row r="172" spans="1:16" ht="12.75">
      <c r="A172" t="s">
        <v>50</v>
      </c>
      <c s="34" t="s">
        <v>201</v>
      </c>
      <c s="34" t="s">
        <v>1061</v>
      </c>
      <c s="35" t="s">
        <v>5</v>
      </c>
      <c s="6" t="s">
        <v>1062</v>
      </c>
      <c s="36" t="s">
        <v>70</v>
      </c>
      <c s="37">
        <v>100</v>
      </c>
      <c s="36">
        <v>0</v>
      </c>
      <c s="36">
        <f>ROUND(G172*H172,6)</f>
      </c>
      <c r="L172" s="38">
        <v>0</v>
      </c>
      <c s="32">
        <f>ROUND(ROUND(L172,2)*ROUND(G172,3),2)</f>
      </c>
      <c s="36" t="s">
        <v>54</v>
      </c>
      <c>
        <f>(M172*21)/100</f>
      </c>
      <c t="s">
        <v>28</v>
      </c>
    </row>
    <row r="173" spans="1:5" ht="12.75">
      <c r="A173" s="35" t="s">
        <v>55</v>
      </c>
      <c r="E173" s="39" t="s">
        <v>1062</v>
      </c>
    </row>
    <row r="174" spans="1:5" ht="12.75">
      <c r="A174" s="35" t="s">
        <v>56</v>
      </c>
      <c r="E174" s="40" t="s">
        <v>1230</v>
      </c>
    </row>
    <row r="175" spans="1:5" ht="12.75">
      <c r="A175" t="s">
        <v>58</v>
      </c>
      <c r="E175" s="39" t="s">
        <v>59</v>
      </c>
    </row>
    <row r="176" spans="1:16" ht="12.75">
      <c r="A176" t="s">
        <v>50</v>
      </c>
      <c s="34" t="s">
        <v>206</v>
      </c>
      <c s="34" t="s">
        <v>1064</v>
      </c>
      <c s="35" t="s">
        <v>5</v>
      </c>
      <c s="6" t="s">
        <v>1065</v>
      </c>
      <c s="36" t="s">
        <v>93</v>
      </c>
      <c s="37">
        <v>6</v>
      </c>
      <c s="36">
        <v>0</v>
      </c>
      <c s="36">
        <f>ROUND(G176*H176,6)</f>
      </c>
      <c r="L176" s="38">
        <v>0</v>
      </c>
      <c s="32">
        <f>ROUND(ROUND(L176,2)*ROUND(G176,3),2)</f>
      </c>
      <c s="36" t="s">
        <v>54</v>
      </c>
      <c>
        <f>(M176*21)/100</f>
      </c>
      <c t="s">
        <v>28</v>
      </c>
    </row>
    <row r="177" spans="1:5" ht="12.75">
      <c r="A177" s="35" t="s">
        <v>55</v>
      </c>
      <c r="E177" s="39" t="s">
        <v>1065</v>
      </c>
    </row>
    <row r="178" spans="1:5" ht="25.5">
      <c r="A178" s="35" t="s">
        <v>56</v>
      </c>
      <c r="E178" s="40" t="s">
        <v>1231</v>
      </c>
    </row>
    <row r="179" spans="1:5" ht="12.75">
      <c r="A179" t="s">
        <v>58</v>
      </c>
      <c r="E179" s="39" t="s">
        <v>59</v>
      </c>
    </row>
    <row r="180" spans="1:16" ht="12.75">
      <c r="A180" t="s">
        <v>50</v>
      </c>
      <c s="34" t="s">
        <v>210</v>
      </c>
      <c s="34" t="s">
        <v>1067</v>
      </c>
      <c s="35" t="s">
        <v>5</v>
      </c>
      <c s="6" t="s">
        <v>1068</v>
      </c>
      <c s="36" t="s">
        <v>70</v>
      </c>
      <c s="37">
        <v>6330</v>
      </c>
      <c s="36">
        <v>0</v>
      </c>
      <c s="36">
        <f>ROUND(G180*H180,6)</f>
      </c>
      <c r="L180" s="38">
        <v>0</v>
      </c>
      <c s="32">
        <f>ROUND(ROUND(L180,2)*ROUND(G180,3),2)</f>
      </c>
      <c s="36" t="s">
        <v>54</v>
      </c>
      <c>
        <f>(M180*21)/100</f>
      </c>
      <c t="s">
        <v>28</v>
      </c>
    </row>
    <row r="181" spans="1:5" ht="12.75">
      <c r="A181" s="35" t="s">
        <v>55</v>
      </c>
      <c r="E181" s="39" t="s">
        <v>1068</v>
      </c>
    </row>
    <row r="182" spans="1:5" ht="12.75">
      <c r="A182" s="35" t="s">
        <v>56</v>
      </c>
      <c r="E182" s="40" t="s">
        <v>1229</v>
      </c>
    </row>
    <row r="183" spans="1:5" ht="12.75">
      <c r="A183" t="s">
        <v>58</v>
      </c>
      <c r="E183" s="39" t="s">
        <v>59</v>
      </c>
    </row>
    <row r="184" spans="1:16" ht="12.75">
      <c r="A184" t="s">
        <v>50</v>
      </c>
      <c s="34" t="s">
        <v>213</v>
      </c>
      <c s="34" t="s">
        <v>1069</v>
      </c>
      <c s="35" t="s">
        <v>5</v>
      </c>
      <c s="6" t="s">
        <v>1070</v>
      </c>
      <c s="36" t="s">
        <v>93</v>
      </c>
      <c s="37">
        <v>55</v>
      </c>
      <c s="36">
        <v>0</v>
      </c>
      <c s="36">
        <f>ROUND(G184*H184,6)</f>
      </c>
      <c r="L184" s="38">
        <v>0</v>
      </c>
      <c s="32">
        <f>ROUND(ROUND(L184,2)*ROUND(G184,3),2)</f>
      </c>
      <c s="36" t="s">
        <v>54</v>
      </c>
      <c>
        <f>(M184*21)/100</f>
      </c>
      <c t="s">
        <v>28</v>
      </c>
    </row>
    <row r="185" spans="1:5" ht="12.75">
      <c r="A185" s="35" t="s">
        <v>55</v>
      </c>
      <c r="E185" s="39" t="s">
        <v>1070</v>
      </c>
    </row>
    <row r="186" spans="1:5" ht="25.5">
      <c r="A186" s="35" t="s">
        <v>56</v>
      </c>
      <c r="E186" s="40" t="s">
        <v>1232</v>
      </c>
    </row>
    <row r="187" spans="1:5" ht="12.75">
      <c r="A187" t="s">
        <v>58</v>
      </c>
      <c r="E187" s="39" t="s">
        <v>59</v>
      </c>
    </row>
    <row r="188" spans="1:16" ht="12.75">
      <c r="A188" t="s">
        <v>50</v>
      </c>
      <c s="34" t="s">
        <v>217</v>
      </c>
      <c s="34" t="s">
        <v>1072</v>
      </c>
      <c s="35" t="s">
        <v>5</v>
      </c>
      <c s="6" t="s">
        <v>1073</v>
      </c>
      <c s="36" t="s">
        <v>93</v>
      </c>
      <c s="37">
        <v>55</v>
      </c>
      <c s="36">
        <v>0</v>
      </c>
      <c s="36">
        <f>ROUND(G188*H188,6)</f>
      </c>
      <c r="L188" s="38">
        <v>0</v>
      </c>
      <c s="32">
        <f>ROUND(ROUND(L188,2)*ROUND(G188,3),2)</f>
      </c>
      <c s="36" t="s">
        <v>54</v>
      </c>
      <c>
        <f>(M188*21)/100</f>
      </c>
      <c t="s">
        <v>28</v>
      </c>
    </row>
    <row r="189" spans="1:5" ht="12.75">
      <c r="A189" s="35" t="s">
        <v>55</v>
      </c>
      <c r="E189" s="39" t="s">
        <v>1073</v>
      </c>
    </row>
    <row r="190" spans="1:5" ht="12.75">
      <c r="A190" s="35" t="s">
        <v>56</v>
      </c>
      <c r="E190" s="40" t="s">
        <v>1233</v>
      </c>
    </row>
    <row r="191" spans="1:5" ht="12.75">
      <c r="A191" t="s">
        <v>58</v>
      </c>
      <c r="E191" s="39" t="s">
        <v>59</v>
      </c>
    </row>
    <row r="192" spans="1:16" ht="12.75">
      <c r="A192" t="s">
        <v>50</v>
      </c>
      <c s="34" t="s">
        <v>220</v>
      </c>
      <c s="34" t="s">
        <v>344</v>
      </c>
      <c s="35" t="s">
        <v>5</v>
      </c>
      <c s="6" t="s">
        <v>345</v>
      </c>
      <c s="36" t="s">
        <v>93</v>
      </c>
      <c s="37">
        <v>2</v>
      </c>
      <c s="36">
        <v>0</v>
      </c>
      <c s="36">
        <f>ROUND(G192*H192,6)</f>
      </c>
      <c r="L192" s="38">
        <v>0</v>
      </c>
      <c s="32">
        <f>ROUND(ROUND(L192,2)*ROUND(G192,3),2)</f>
      </c>
      <c s="36" t="s">
        <v>54</v>
      </c>
      <c>
        <f>(M192*21)/100</f>
      </c>
      <c t="s">
        <v>28</v>
      </c>
    </row>
    <row r="193" spans="1:5" ht="12.75">
      <c r="A193" s="35" t="s">
        <v>55</v>
      </c>
      <c r="E193" s="39" t="s">
        <v>345</v>
      </c>
    </row>
    <row r="194" spans="1:5" ht="12.75">
      <c r="A194" s="35" t="s">
        <v>56</v>
      </c>
      <c r="E194" s="40" t="s">
        <v>1086</v>
      </c>
    </row>
    <row r="195" spans="1:5" ht="12.75">
      <c r="A195" t="s">
        <v>58</v>
      </c>
      <c r="E195" s="39" t="s">
        <v>59</v>
      </c>
    </row>
    <row r="196" spans="1:16" ht="12.75">
      <c r="A196" t="s">
        <v>50</v>
      </c>
      <c s="34" t="s">
        <v>223</v>
      </c>
      <c s="34" t="s">
        <v>1076</v>
      </c>
      <c s="35" t="s">
        <v>5</v>
      </c>
      <c s="6" t="s">
        <v>1077</v>
      </c>
      <c s="36" t="s">
        <v>93</v>
      </c>
      <c s="37">
        <v>2</v>
      </c>
      <c s="36">
        <v>0</v>
      </c>
      <c s="36">
        <f>ROUND(G196*H196,6)</f>
      </c>
      <c r="L196" s="38">
        <v>0</v>
      </c>
      <c s="32">
        <f>ROUND(ROUND(L196,2)*ROUND(G196,3),2)</f>
      </c>
      <c s="36" t="s">
        <v>54</v>
      </c>
      <c>
        <f>(M196*21)/100</f>
      </c>
      <c t="s">
        <v>28</v>
      </c>
    </row>
    <row r="197" spans="1:5" ht="12.75">
      <c r="A197" s="35" t="s">
        <v>55</v>
      </c>
      <c r="E197" s="39" t="s">
        <v>1077</v>
      </c>
    </row>
    <row r="198" spans="1:5" ht="12.75">
      <c r="A198" s="35" t="s">
        <v>56</v>
      </c>
      <c r="E198" s="40" t="s">
        <v>1086</v>
      </c>
    </row>
    <row r="199" spans="1:5" ht="12.75">
      <c r="A199" t="s">
        <v>58</v>
      </c>
      <c r="E199" s="39" t="s">
        <v>59</v>
      </c>
    </row>
    <row r="200" spans="1:16" ht="12.75">
      <c r="A200" t="s">
        <v>50</v>
      </c>
      <c s="34" t="s">
        <v>227</v>
      </c>
      <c s="34" t="s">
        <v>1078</v>
      </c>
      <c s="35" t="s">
        <v>5</v>
      </c>
      <c s="6" t="s">
        <v>1079</v>
      </c>
      <c s="36" t="s">
        <v>93</v>
      </c>
      <c s="37">
        <v>2</v>
      </c>
      <c s="36">
        <v>0</v>
      </c>
      <c s="36">
        <f>ROUND(G200*H200,6)</f>
      </c>
      <c r="L200" s="38">
        <v>0</v>
      </c>
      <c s="32">
        <f>ROUND(ROUND(L200,2)*ROUND(G200,3),2)</f>
      </c>
      <c s="36" t="s">
        <v>54</v>
      </c>
      <c>
        <f>(M200*21)/100</f>
      </c>
      <c t="s">
        <v>28</v>
      </c>
    </row>
    <row r="201" spans="1:5" ht="12.75">
      <c r="A201" s="35" t="s">
        <v>55</v>
      </c>
      <c r="E201" s="39" t="s">
        <v>1079</v>
      </c>
    </row>
    <row r="202" spans="1:5" ht="12.75">
      <c r="A202" s="35" t="s">
        <v>56</v>
      </c>
      <c r="E202" s="40" t="s">
        <v>1086</v>
      </c>
    </row>
    <row r="203" spans="1:5" ht="12.75">
      <c r="A203" t="s">
        <v>58</v>
      </c>
      <c r="E203" s="39" t="s">
        <v>59</v>
      </c>
    </row>
    <row r="204" spans="1:16" ht="12.75">
      <c r="A204" t="s">
        <v>50</v>
      </c>
      <c s="34" t="s">
        <v>231</v>
      </c>
      <c s="34" t="s">
        <v>1080</v>
      </c>
      <c s="35" t="s">
        <v>5</v>
      </c>
      <c s="6" t="s">
        <v>1081</v>
      </c>
      <c s="36" t="s">
        <v>93</v>
      </c>
      <c s="37">
        <v>11</v>
      </c>
      <c s="36">
        <v>0</v>
      </c>
      <c s="36">
        <f>ROUND(G204*H204,6)</f>
      </c>
      <c r="L204" s="38">
        <v>0</v>
      </c>
      <c s="32">
        <f>ROUND(ROUND(L204,2)*ROUND(G204,3),2)</f>
      </c>
      <c s="36" t="s">
        <v>54</v>
      </c>
      <c>
        <f>(M204*21)/100</f>
      </c>
      <c t="s">
        <v>28</v>
      </c>
    </row>
    <row r="205" spans="1:5" ht="12.75">
      <c r="A205" s="35" t="s">
        <v>55</v>
      </c>
      <c r="E205" s="39" t="s">
        <v>1081</v>
      </c>
    </row>
    <row r="206" spans="1:5" ht="12.75">
      <c r="A206" s="35" t="s">
        <v>56</v>
      </c>
      <c r="E206" s="40" t="s">
        <v>1234</v>
      </c>
    </row>
    <row r="207" spans="1:5" ht="12.75">
      <c r="A207" t="s">
        <v>58</v>
      </c>
      <c r="E207" s="39" t="s">
        <v>59</v>
      </c>
    </row>
    <row r="208" spans="1:16" ht="12.75">
      <c r="A208" t="s">
        <v>50</v>
      </c>
      <c s="34" t="s">
        <v>234</v>
      </c>
      <c s="34" t="s">
        <v>1083</v>
      </c>
      <c s="35" t="s">
        <v>5</v>
      </c>
      <c s="6" t="s">
        <v>1084</v>
      </c>
      <c s="36" t="s">
        <v>93</v>
      </c>
      <c s="37">
        <v>11</v>
      </c>
      <c s="36">
        <v>0</v>
      </c>
      <c s="36">
        <f>ROUND(G208*H208,6)</f>
      </c>
      <c r="L208" s="38">
        <v>0</v>
      </c>
      <c s="32">
        <f>ROUND(ROUND(L208,2)*ROUND(G208,3),2)</f>
      </c>
      <c s="36" t="s">
        <v>54</v>
      </c>
      <c>
        <f>(M208*21)/100</f>
      </c>
      <c t="s">
        <v>28</v>
      </c>
    </row>
    <row r="209" spans="1:5" ht="12.75">
      <c r="A209" s="35" t="s">
        <v>55</v>
      </c>
      <c r="E209" s="39" t="s">
        <v>1084</v>
      </c>
    </row>
    <row r="210" spans="1:5" ht="12.75">
      <c r="A210" s="35" t="s">
        <v>56</v>
      </c>
      <c r="E210" s="40" t="s">
        <v>1235</v>
      </c>
    </row>
    <row r="211" spans="1:5" ht="12.75">
      <c r="A211" t="s">
        <v>58</v>
      </c>
      <c r="E211" s="39" t="s">
        <v>59</v>
      </c>
    </row>
    <row r="212" spans="1:16" ht="12.75">
      <c r="A212" t="s">
        <v>50</v>
      </c>
      <c s="34" t="s">
        <v>237</v>
      </c>
      <c s="34" t="s">
        <v>1089</v>
      </c>
      <c s="35" t="s">
        <v>5</v>
      </c>
      <c s="6" t="s">
        <v>1090</v>
      </c>
      <c s="36" t="s">
        <v>93</v>
      </c>
      <c s="37">
        <v>2</v>
      </c>
      <c s="36">
        <v>0</v>
      </c>
      <c s="36">
        <f>ROUND(G212*H212,6)</f>
      </c>
      <c r="L212" s="38">
        <v>0</v>
      </c>
      <c s="32">
        <f>ROUND(ROUND(L212,2)*ROUND(G212,3),2)</f>
      </c>
      <c s="36" t="s">
        <v>54</v>
      </c>
      <c>
        <f>(M212*21)/100</f>
      </c>
      <c t="s">
        <v>28</v>
      </c>
    </row>
    <row r="213" spans="1:5" ht="12.75">
      <c r="A213" s="35" t="s">
        <v>55</v>
      </c>
      <c r="E213" s="39" t="s">
        <v>1090</v>
      </c>
    </row>
    <row r="214" spans="1:5" ht="12.75">
      <c r="A214" s="35" t="s">
        <v>56</v>
      </c>
      <c r="E214" s="40" t="s">
        <v>1086</v>
      </c>
    </row>
    <row r="215" spans="1:5" ht="12.75">
      <c r="A215" t="s">
        <v>58</v>
      </c>
      <c r="E215" s="39" t="s">
        <v>59</v>
      </c>
    </row>
    <row r="216" spans="1:16" ht="12.75">
      <c r="A216" t="s">
        <v>50</v>
      </c>
      <c s="34" t="s">
        <v>240</v>
      </c>
      <c s="34" t="s">
        <v>1091</v>
      </c>
      <c s="35" t="s">
        <v>5</v>
      </c>
      <c s="6" t="s">
        <v>1092</v>
      </c>
      <c s="36" t="s">
        <v>93</v>
      </c>
      <c s="37">
        <v>2</v>
      </c>
      <c s="36">
        <v>0</v>
      </c>
      <c s="36">
        <f>ROUND(G216*H216,6)</f>
      </c>
      <c r="L216" s="38">
        <v>0</v>
      </c>
      <c s="32">
        <f>ROUND(ROUND(L216,2)*ROUND(G216,3),2)</f>
      </c>
      <c s="36" t="s">
        <v>54</v>
      </c>
      <c>
        <f>(M216*21)/100</f>
      </c>
      <c t="s">
        <v>28</v>
      </c>
    </row>
    <row r="217" spans="1:5" ht="12.75">
      <c r="A217" s="35" t="s">
        <v>55</v>
      </c>
      <c r="E217" s="39" t="s">
        <v>1092</v>
      </c>
    </row>
    <row r="218" spans="1:5" ht="12.75">
      <c r="A218" s="35" t="s">
        <v>56</v>
      </c>
      <c r="E218" s="40" t="s">
        <v>1086</v>
      </c>
    </row>
    <row r="219" spans="1:5" ht="12.75">
      <c r="A219" t="s">
        <v>58</v>
      </c>
      <c r="E219" s="39" t="s">
        <v>59</v>
      </c>
    </row>
    <row r="220" spans="1:16" ht="12.75">
      <c r="A220" t="s">
        <v>50</v>
      </c>
      <c s="34" t="s">
        <v>243</v>
      </c>
      <c s="34" t="s">
        <v>1236</v>
      </c>
      <c s="35" t="s">
        <v>5</v>
      </c>
      <c s="6" t="s">
        <v>1237</v>
      </c>
      <c s="36" t="s">
        <v>93</v>
      </c>
      <c s="37">
        <v>2</v>
      </c>
      <c s="36">
        <v>0</v>
      </c>
      <c s="36">
        <f>ROUND(G220*H220,6)</f>
      </c>
      <c r="L220" s="38">
        <v>0</v>
      </c>
      <c s="32">
        <f>ROUND(ROUND(L220,2)*ROUND(G220,3),2)</f>
      </c>
      <c s="36" t="s">
        <v>54</v>
      </c>
      <c>
        <f>(M220*21)/100</f>
      </c>
      <c t="s">
        <v>28</v>
      </c>
    </row>
    <row r="221" spans="1:5" ht="12.75">
      <c r="A221" s="35" t="s">
        <v>55</v>
      </c>
      <c r="E221" s="39" t="s">
        <v>1237</v>
      </c>
    </row>
    <row r="222" spans="1:5" ht="12.75">
      <c r="A222" s="35" t="s">
        <v>56</v>
      </c>
      <c r="E222" s="40" t="s">
        <v>1238</v>
      </c>
    </row>
    <row r="223" spans="1:5" ht="12.75">
      <c r="A223" t="s">
        <v>58</v>
      </c>
      <c r="E223" s="39" t="s">
        <v>59</v>
      </c>
    </row>
    <row r="224" spans="1:16" ht="12.75">
      <c r="A224" t="s">
        <v>50</v>
      </c>
      <c s="34" t="s">
        <v>247</v>
      </c>
      <c s="34" t="s">
        <v>1097</v>
      </c>
      <c s="35" t="s">
        <v>5</v>
      </c>
      <c s="6" t="s">
        <v>1098</v>
      </c>
      <c s="36" t="s">
        <v>93</v>
      </c>
      <c s="37">
        <v>2</v>
      </c>
      <c s="36">
        <v>0</v>
      </c>
      <c s="36">
        <f>ROUND(G224*H224,6)</f>
      </c>
      <c r="L224" s="38">
        <v>0</v>
      </c>
      <c s="32">
        <f>ROUND(ROUND(L224,2)*ROUND(G224,3),2)</f>
      </c>
      <c s="36" t="s">
        <v>54</v>
      </c>
      <c>
        <f>(M224*21)/100</f>
      </c>
      <c t="s">
        <v>28</v>
      </c>
    </row>
    <row r="225" spans="1:5" ht="12.75">
      <c r="A225" s="35" t="s">
        <v>55</v>
      </c>
      <c r="E225" s="39" t="s">
        <v>1098</v>
      </c>
    </row>
    <row r="226" spans="1:5" ht="12.75">
      <c r="A226" s="35" t="s">
        <v>56</v>
      </c>
      <c r="E226" s="40" t="s">
        <v>1086</v>
      </c>
    </row>
    <row r="227" spans="1:5" ht="12.75">
      <c r="A227" t="s">
        <v>58</v>
      </c>
      <c r="E227" s="39" t="s">
        <v>59</v>
      </c>
    </row>
    <row r="228" spans="1:16" ht="12.75">
      <c r="A228" t="s">
        <v>50</v>
      </c>
      <c s="34" t="s">
        <v>250</v>
      </c>
      <c s="34" t="s">
        <v>1100</v>
      </c>
      <c s="35" t="s">
        <v>5</v>
      </c>
      <c s="6" t="s">
        <v>1101</v>
      </c>
      <c s="36" t="s">
        <v>93</v>
      </c>
      <c s="37">
        <v>1</v>
      </c>
      <c s="36">
        <v>0</v>
      </c>
      <c s="36">
        <f>ROUND(G228*H228,6)</f>
      </c>
      <c r="L228" s="38">
        <v>0</v>
      </c>
      <c s="32">
        <f>ROUND(ROUND(L228,2)*ROUND(G228,3),2)</f>
      </c>
      <c s="36" t="s">
        <v>54</v>
      </c>
      <c>
        <f>(M228*21)/100</f>
      </c>
      <c t="s">
        <v>28</v>
      </c>
    </row>
    <row r="229" spans="1:5" ht="12.75">
      <c r="A229" s="35" t="s">
        <v>55</v>
      </c>
      <c r="E229" s="39" t="s">
        <v>1101</v>
      </c>
    </row>
    <row r="230" spans="1:5" ht="12.75">
      <c r="A230" s="35" t="s">
        <v>56</v>
      </c>
      <c r="E230" s="40" t="s">
        <v>1239</v>
      </c>
    </row>
    <row r="231" spans="1:5" ht="12.75">
      <c r="A231" t="s">
        <v>58</v>
      </c>
      <c r="E231" s="39" t="s">
        <v>59</v>
      </c>
    </row>
    <row r="232" spans="1:16" ht="12.75">
      <c r="A232" t="s">
        <v>50</v>
      </c>
      <c s="34" t="s">
        <v>253</v>
      </c>
      <c s="34" t="s">
        <v>1240</v>
      </c>
      <c s="35" t="s">
        <v>5</v>
      </c>
      <c s="6" t="s">
        <v>1241</v>
      </c>
      <c s="36" t="s">
        <v>93</v>
      </c>
      <c s="37">
        <v>1</v>
      </c>
      <c s="36">
        <v>0</v>
      </c>
      <c s="36">
        <f>ROUND(G232*H232,6)</f>
      </c>
      <c r="L232" s="38">
        <v>0</v>
      </c>
      <c s="32">
        <f>ROUND(ROUND(L232,2)*ROUND(G232,3),2)</f>
      </c>
      <c s="36" t="s">
        <v>54</v>
      </c>
      <c>
        <f>(M232*21)/100</f>
      </c>
      <c t="s">
        <v>28</v>
      </c>
    </row>
    <row r="233" spans="1:5" ht="12.75">
      <c r="A233" s="35" t="s">
        <v>55</v>
      </c>
      <c r="E233" s="39" t="s">
        <v>1241</v>
      </c>
    </row>
    <row r="234" spans="1:5" ht="12.75">
      <c r="A234" s="35" t="s">
        <v>56</v>
      </c>
      <c r="E234" s="40" t="s">
        <v>996</v>
      </c>
    </row>
    <row r="235" spans="1:5" ht="12.75">
      <c r="A235" t="s">
        <v>58</v>
      </c>
      <c r="E235" s="39" t="s">
        <v>59</v>
      </c>
    </row>
    <row r="236" spans="1:16" ht="12.75">
      <c r="A236" t="s">
        <v>50</v>
      </c>
      <c s="34" t="s">
        <v>256</v>
      </c>
      <c s="34" t="s">
        <v>1242</v>
      </c>
      <c s="35" t="s">
        <v>5</v>
      </c>
      <c s="6" t="s">
        <v>1243</v>
      </c>
      <c s="36" t="s">
        <v>93</v>
      </c>
      <c s="37">
        <v>1</v>
      </c>
      <c s="36">
        <v>0</v>
      </c>
      <c s="36">
        <f>ROUND(G236*H236,6)</f>
      </c>
      <c r="L236" s="38">
        <v>0</v>
      </c>
      <c s="32">
        <f>ROUND(ROUND(L236,2)*ROUND(G236,3),2)</f>
      </c>
      <c s="36" t="s">
        <v>54</v>
      </c>
      <c>
        <f>(M236*21)/100</f>
      </c>
      <c t="s">
        <v>28</v>
      </c>
    </row>
    <row r="237" spans="1:5" ht="12.75">
      <c r="A237" s="35" t="s">
        <v>55</v>
      </c>
      <c r="E237" s="39" t="s">
        <v>1243</v>
      </c>
    </row>
    <row r="238" spans="1:5" ht="12.75">
      <c r="A238" s="35" t="s">
        <v>56</v>
      </c>
      <c r="E238" s="40" t="s">
        <v>996</v>
      </c>
    </row>
    <row r="239" spans="1:5" ht="12.75">
      <c r="A239" t="s">
        <v>58</v>
      </c>
      <c r="E239" s="39" t="s">
        <v>59</v>
      </c>
    </row>
    <row r="240" spans="1:16" ht="12.75">
      <c r="A240" t="s">
        <v>50</v>
      </c>
      <c s="34" t="s">
        <v>259</v>
      </c>
      <c s="34" t="s">
        <v>1103</v>
      </c>
      <c s="35" t="s">
        <v>5</v>
      </c>
      <c s="6" t="s">
        <v>1104</v>
      </c>
      <c s="36" t="s">
        <v>93</v>
      </c>
      <c s="37">
        <v>2</v>
      </c>
      <c s="36">
        <v>0</v>
      </c>
      <c s="36">
        <f>ROUND(G240*H240,6)</f>
      </c>
      <c r="L240" s="38">
        <v>0</v>
      </c>
      <c s="32">
        <f>ROUND(ROUND(L240,2)*ROUND(G240,3),2)</f>
      </c>
      <c s="36" t="s">
        <v>54</v>
      </c>
      <c>
        <f>(M240*21)/100</f>
      </c>
      <c t="s">
        <v>28</v>
      </c>
    </row>
    <row r="241" spans="1:5" ht="12.75">
      <c r="A241" s="35" t="s">
        <v>55</v>
      </c>
      <c r="E241" s="39" t="s">
        <v>1104</v>
      </c>
    </row>
    <row r="242" spans="1:5" ht="12.75">
      <c r="A242" s="35" t="s">
        <v>56</v>
      </c>
      <c r="E242" s="40" t="s">
        <v>1135</v>
      </c>
    </row>
    <row r="243" spans="1:5" ht="12.75">
      <c r="A243" t="s">
        <v>58</v>
      </c>
      <c r="E243" s="39" t="s">
        <v>59</v>
      </c>
    </row>
    <row r="244" spans="1:16" ht="12.75">
      <c r="A244" t="s">
        <v>50</v>
      </c>
      <c s="34" t="s">
        <v>262</v>
      </c>
      <c s="34" t="s">
        <v>1106</v>
      </c>
      <c s="35" t="s">
        <v>5</v>
      </c>
      <c s="6" t="s">
        <v>1107</v>
      </c>
      <c s="36" t="s">
        <v>93</v>
      </c>
      <c s="37">
        <v>2</v>
      </c>
      <c s="36">
        <v>0</v>
      </c>
      <c s="36">
        <f>ROUND(G244*H244,6)</f>
      </c>
      <c r="L244" s="38">
        <v>0</v>
      </c>
      <c s="32">
        <f>ROUND(ROUND(L244,2)*ROUND(G244,3),2)</f>
      </c>
      <c s="36" t="s">
        <v>54</v>
      </c>
      <c>
        <f>(M244*21)/100</f>
      </c>
      <c t="s">
        <v>28</v>
      </c>
    </row>
    <row r="245" spans="1:5" ht="12.75">
      <c r="A245" s="35" t="s">
        <v>55</v>
      </c>
      <c r="E245" s="39" t="s">
        <v>1107</v>
      </c>
    </row>
    <row r="246" spans="1:5" ht="12.75">
      <c r="A246" s="35" t="s">
        <v>56</v>
      </c>
      <c r="E246" s="40" t="s">
        <v>1086</v>
      </c>
    </row>
    <row r="247" spans="1:5" ht="12.75">
      <c r="A247" t="s">
        <v>58</v>
      </c>
      <c r="E247" s="39" t="s">
        <v>59</v>
      </c>
    </row>
    <row r="248" spans="1:16" ht="12.75">
      <c r="A248" t="s">
        <v>50</v>
      </c>
      <c s="34" t="s">
        <v>265</v>
      </c>
      <c s="34" t="s">
        <v>1108</v>
      </c>
      <c s="35" t="s">
        <v>5</v>
      </c>
      <c s="6" t="s">
        <v>1109</v>
      </c>
      <c s="36" t="s">
        <v>93</v>
      </c>
      <c s="37">
        <v>2</v>
      </c>
      <c s="36">
        <v>0</v>
      </c>
      <c s="36">
        <f>ROUND(G248*H248,6)</f>
      </c>
      <c r="L248" s="38">
        <v>0</v>
      </c>
      <c s="32">
        <f>ROUND(ROUND(L248,2)*ROUND(G248,3),2)</f>
      </c>
      <c s="36" t="s">
        <v>54</v>
      </c>
      <c>
        <f>(M248*21)/100</f>
      </c>
      <c t="s">
        <v>28</v>
      </c>
    </row>
    <row r="249" spans="1:5" ht="12.75">
      <c r="A249" s="35" t="s">
        <v>55</v>
      </c>
      <c r="E249" s="39" t="s">
        <v>1109</v>
      </c>
    </row>
    <row r="250" spans="1:5" ht="12.75">
      <c r="A250" s="35" t="s">
        <v>56</v>
      </c>
      <c r="E250" s="40" t="s">
        <v>1244</v>
      </c>
    </row>
    <row r="251" spans="1:5" ht="12.75">
      <c r="A251" t="s">
        <v>58</v>
      </c>
      <c r="E251" s="39" t="s">
        <v>59</v>
      </c>
    </row>
    <row r="252" spans="1:16" ht="12.75">
      <c r="A252" t="s">
        <v>50</v>
      </c>
      <c s="34" t="s">
        <v>268</v>
      </c>
      <c s="34" t="s">
        <v>1110</v>
      </c>
      <c s="35" t="s">
        <v>5</v>
      </c>
      <c s="6" t="s">
        <v>1111</v>
      </c>
      <c s="36" t="s">
        <v>93</v>
      </c>
      <c s="37">
        <v>28</v>
      </c>
      <c s="36">
        <v>0</v>
      </c>
      <c s="36">
        <f>ROUND(G252*H252,6)</f>
      </c>
      <c r="L252" s="38">
        <v>0</v>
      </c>
      <c s="32">
        <f>ROUND(ROUND(L252,2)*ROUND(G252,3),2)</f>
      </c>
      <c s="36" t="s">
        <v>54</v>
      </c>
      <c>
        <f>(M252*21)/100</f>
      </c>
      <c t="s">
        <v>28</v>
      </c>
    </row>
    <row r="253" spans="1:5" ht="12.75">
      <c r="A253" s="35" t="s">
        <v>55</v>
      </c>
      <c r="E253" s="39" t="s">
        <v>1111</v>
      </c>
    </row>
    <row r="254" spans="1:5" ht="12.75">
      <c r="A254" s="35" t="s">
        <v>56</v>
      </c>
      <c r="E254" s="40" t="s">
        <v>1245</v>
      </c>
    </row>
    <row r="255" spans="1:5" ht="12.75">
      <c r="A255" t="s">
        <v>58</v>
      </c>
      <c r="E255" s="39" t="s">
        <v>59</v>
      </c>
    </row>
    <row r="256" spans="1:16" ht="12.75">
      <c r="A256" t="s">
        <v>50</v>
      </c>
      <c s="34" t="s">
        <v>272</v>
      </c>
      <c s="34" t="s">
        <v>1113</v>
      </c>
      <c s="35" t="s">
        <v>5</v>
      </c>
      <c s="6" t="s">
        <v>1114</v>
      </c>
      <c s="36" t="s">
        <v>93</v>
      </c>
      <c s="37">
        <v>28</v>
      </c>
      <c s="36">
        <v>0</v>
      </c>
      <c s="36">
        <f>ROUND(G256*H256,6)</f>
      </c>
      <c r="L256" s="38">
        <v>0</v>
      </c>
      <c s="32">
        <f>ROUND(ROUND(L256,2)*ROUND(G256,3),2)</f>
      </c>
      <c s="36" t="s">
        <v>54</v>
      </c>
      <c>
        <f>(M256*21)/100</f>
      </c>
      <c t="s">
        <v>28</v>
      </c>
    </row>
    <row r="257" spans="1:5" ht="12.75">
      <c r="A257" s="35" t="s">
        <v>55</v>
      </c>
      <c r="E257" s="39" t="s">
        <v>1114</v>
      </c>
    </row>
    <row r="258" spans="1:5" ht="12.75">
      <c r="A258" s="35" t="s">
        <v>56</v>
      </c>
      <c r="E258" s="40" t="s">
        <v>1246</v>
      </c>
    </row>
    <row r="259" spans="1:5" ht="12.75">
      <c r="A259" t="s">
        <v>58</v>
      </c>
      <c r="E259" s="39" t="s">
        <v>59</v>
      </c>
    </row>
    <row r="260" spans="1:16" ht="12.75">
      <c r="A260" t="s">
        <v>50</v>
      </c>
      <c s="34" t="s">
        <v>276</v>
      </c>
      <c s="34" t="s">
        <v>1115</v>
      </c>
      <c s="35" t="s">
        <v>5</v>
      </c>
      <c s="6" t="s">
        <v>1116</v>
      </c>
      <c s="36" t="s">
        <v>93</v>
      </c>
      <c s="37">
        <v>8</v>
      </c>
      <c s="36">
        <v>0</v>
      </c>
      <c s="36">
        <f>ROUND(G260*H260,6)</f>
      </c>
      <c r="L260" s="38">
        <v>0</v>
      </c>
      <c s="32">
        <f>ROUND(ROUND(L260,2)*ROUND(G260,3),2)</f>
      </c>
      <c s="36" t="s">
        <v>54</v>
      </c>
      <c>
        <f>(M260*21)/100</f>
      </c>
      <c t="s">
        <v>28</v>
      </c>
    </row>
    <row r="261" spans="1:5" ht="12.75">
      <c r="A261" s="35" t="s">
        <v>55</v>
      </c>
      <c r="E261" s="39" t="s">
        <v>1116</v>
      </c>
    </row>
    <row r="262" spans="1:5" ht="12.75">
      <c r="A262" s="35" t="s">
        <v>56</v>
      </c>
      <c r="E262" s="40" t="s">
        <v>1247</v>
      </c>
    </row>
    <row r="263" spans="1:5" ht="12.75">
      <c r="A263" t="s">
        <v>58</v>
      </c>
      <c r="E263" s="39" t="s">
        <v>59</v>
      </c>
    </row>
    <row r="264" spans="1:16" ht="12.75">
      <c r="A264" t="s">
        <v>50</v>
      </c>
      <c s="34" t="s">
        <v>280</v>
      </c>
      <c s="34" t="s">
        <v>1118</v>
      </c>
      <c s="35" t="s">
        <v>5</v>
      </c>
      <c s="6" t="s">
        <v>1119</v>
      </c>
      <c s="36" t="s">
        <v>93</v>
      </c>
      <c s="37">
        <v>4</v>
      </c>
      <c s="36">
        <v>0</v>
      </c>
      <c s="36">
        <f>ROUND(G264*H264,6)</f>
      </c>
      <c r="L264" s="38">
        <v>0</v>
      </c>
      <c s="32">
        <f>ROUND(ROUND(L264,2)*ROUND(G264,3),2)</f>
      </c>
      <c s="36" t="s">
        <v>54</v>
      </c>
      <c>
        <f>(M264*21)/100</f>
      </c>
      <c t="s">
        <v>28</v>
      </c>
    </row>
    <row r="265" spans="1:5" ht="12.75">
      <c r="A265" s="35" t="s">
        <v>55</v>
      </c>
      <c r="E265" s="39" t="s">
        <v>1119</v>
      </c>
    </row>
    <row r="266" spans="1:5" ht="12.75">
      <c r="A266" s="35" t="s">
        <v>56</v>
      </c>
      <c r="E266" s="40" t="s">
        <v>1248</v>
      </c>
    </row>
    <row r="267" spans="1:5" ht="12.75">
      <c r="A267" t="s">
        <v>58</v>
      </c>
      <c r="E267" s="39" t="s">
        <v>59</v>
      </c>
    </row>
    <row r="268" spans="1:16" ht="12.75">
      <c r="A268" t="s">
        <v>50</v>
      </c>
      <c s="34" t="s">
        <v>284</v>
      </c>
      <c s="34" t="s">
        <v>1121</v>
      </c>
      <c s="35" t="s">
        <v>5</v>
      </c>
      <c s="6" t="s">
        <v>1122</v>
      </c>
      <c s="36" t="s">
        <v>93</v>
      </c>
      <c s="37">
        <v>4</v>
      </c>
      <c s="36">
        <v>0</v>
      </c>
      <c s="36">
        <f>ROUND(G268*H268,6)</f>
      </c>
      <c r="L268" s="38">
        <v>0</v>
      </c>
      <c s="32">
        <f>ROUND(ROUND(L268,2)*ROUND(G268,3),2)</f>
      </c>
      <c s="36" t="s">
        <v>54</v>
      </c>
      <c>
        <f>(M268*21)/100</f>
      </c>
      <c t="s">
        <v>28</v>
      </c>
    </row>
    <row r="269" spans="1:5" ht="12.75">
      <c r="A269" s="35" t="s">
        <v>55</v>
      </c>
      <c r="E269" s="39" t="s">
        <v>1122</v>
      </c>
    </row>
    <row r="270" spans="1:5" ht="12.75">
      <c r="A270" s="35" t="s">
        <v>56</v>
      </c>
      <c r="E270" s="40" t="s">
        <v>1248</v>
      </c>
    </row>
    <row r="271" spans="1:5" ht="12.75">
      <c r="A271" t="s">
        <v>58</v>
      </c>
      <c r="E271" s="39" t="s">
        <v>59</v>
      </c>
    </row>
    <row r="272" spans="1:16" ht="12.75">
      <c r="A272" t="s">
        <v>50</v>
      </c>
      <c s="34" t="s">
        <v>287</v>
      </c>
      <c s="34" t="s">
        <v>1125</v>
      </c>
      <c s="35" t="s">
        <v>5</v>
      </c>
      <c s="6" t="s">
        <v>1126</v>
      </c>
      <c s="36" t="s">
        <v>93</v>
      </c>
      <c s="37">
        <v>4</v>
      </c>
      <c s="36">
        <v>0</v>
      </c>
      <c s="36">
        <f>ROUND(G272*H272,6)</f>
      </c>
      <c r="L272" s="38">
        <v>0</v>
      </c>
      <c s="32">
        <f>ROUND(ROUND(L272,2)*ROUND(G272,3),2)</f>
      </c>
      <c s="36" t="s">
        <v>54</v>
      </c>
      <c>
        <f>(M272*21)/100</f>
      </c>
      <c t="s">
        <v>28</v>
      </c>
    </row>
    <row r="273" spans="1:5" ht="12.75">
      <c r="A273" s="35" t="s">
        <v>55</v>
      </c>
      <c r="E273" s="39" t="s">
        <v>1126</v>
      </c>
    </row>
    <row r="274" spans="1:5" ht="12.75">
      <c r="A274" s="35" t="s">
        <v>56</v>
      </c>
      <c r="E274" s="40" t="s">
        <v>1248</v>
      </c>
    </row>
    <row r="275" spans="1:5" ht="12.75">
      <c r="A275" t="s">
        <v>58</v>
      </c>
      <c r="E275" s="39" t="s">
        <v>59</v>
      </c>
    </row>
    <row r="276" spans="1:16" ht="12.75">
      <c r="A276" t="s">
        <v>50</v>
      </c>
      <c s="34" t="s">
        <v>290</v>
      </c>
      <c s="34" t="s">
        <v>1128</v>
      </c>
      <c s="35" t="s">
        <v>5</v>
      </c>
      <c s="6" t="s">
        <v>1129</v>
      </c>
      <c s="36" t="s">
        <v>93</v>
      </c>
      <c s="37">
        <v>4</v>
      </c>
      <c s="36">
        <v>0</v>
      </c>
      <c s="36">
        <f>ROUND(G276*H276,6)</f>
      </c>
      <c r="L276" s="38">
        <v>0</v>
      </c>
      <c s="32">
        <f>ROUND(ROUND(L276,2)*ROUND(G276,3),2)</f>
      </c>
      <c s="36" t="s">
        <v>54</v>
      </c>
      <c>
        <f>(M276*21)/100</f>
      </c>
      <c t="s">
        <v>28</v>
      </c>
    </row>
    <row r="277" spans="1:5" ht="12.75">
      <c r="A277" s="35" t="s">
        <v>55</v>
      </c>
      <c r="E277" s="39" t="s">
        <v>1129</v>
      </c>
    </row>
    <row r="278" spans="1:5" ht="12.75">
      <c r="A278" s="35" t="s">
        <v>56</v>
      </c>
      <c r="E278" s="40" t="s">
        <v>1248</v>
      </c>
    </row>
    <row r="279" spans="1:5" ht="12.75">
      <c r="A279" t="s">
        <v>58</v>
      </c>
      <c r="E279" s="39" t="s">
        <v>59</v>
      </c>
    </row>
    <row r="280" spans="1:16" ht="12.75">
      <c r="A280" t="s">
        <v>50</v>
      </c>
      <c s="34" t="s">
        <v>293</v>
      </c>
      <c s="34" t="s">
        <v>1130</v>
      </c>
      <c s="35" t="s">
        <v>5</v>
      </c>
      <c s="6" t="s">
        <v>1131</v>
      </c>
      <c s="36" t="s">
        <v>93</v>
      </c>
      <c s="37">
        <v>192</v>
      </c>
      <c s="36">
        <v>0</v>
      </c>
      <c s="36">
        <f>ROUND(G280*H280,6)</f>
      </c>
      <c r="L280" s="38">
        <v>0</v>
      </c>
      <c s="32">
        <f>ROUND(ROUND(L280,2)*ROUND(G280,3),2)</f>
      </c>
      <c s="36" t="s">
        <v>54</v>
      </c>
      <c>
        <f>(M280*21)/100</f>
      </c>
      <c t="s">
        <v>28</v>
      </c>
    </row>
    <row r="281" spans="1:5" ht="12.75">
      <c r="A281" s="35" t="s">
        <v>55</v>
      </c>
      <c r="E281" s="39" t="s">
        <v>1131</v>
      </c>
    </row>
    <row r="282" spans="1:5" ht="12.75">
      <c r="A282" s="35" t="s">
        <v>56</v>
      </c>
      <c r="E282" s="40" t="s">
        <v>1249</v>
      </c>
    </row>
    <row r="283" spans="1:5" ht="12.75">
      <c r="A283" t="s">
        <v>58</v>
      </c>
      <c r="E283" s="39" t="s">
        <v>59</v>
      </c>
    </row>
    <row r="284" spans="1:16" ht="12.75">
      <c r="A284" t="s">
        <v>50</v>
      </c>
      <c s="34" t="s">
        <v>296</v>
      </c>
      <c s="34" t="s">
        <v>1133</v>
      </c>
      <c s="35" t="s">
        <v>5</v>
      </c>
      <c s="6" t="s">
        <v>1134</v>
      </c>
      <c s="36" t="s">
        <v>93</v>
      </c>
      <c s="37">
        <v>192</v>
      </c>
      <c s="36">
        <v>0</v>
      </c>
      <c s="36">
        <f>ROUND(G284*H284,6)</f>
      </c>
      <c r="L284" s="38">
        <v>0</v>
      </c>
      <c s="32">
        <f>ROUND(ROUND(L284,2)*ROUND(G284,3),2)</f>
      </c>
      <c s="36" t="s">
        <v>54</v>
      </c>
      <c>
        <f>(M284*21)/100</f>
      </c>
      <c t="s">
        <v>28</v>
      </c>
    </row>
    <row r="285" spans="1:5" ht="12.75">
      <c r="A285" s="35" t="s">
        <v>55</v>
      </c>
      <c r="E285" s="39" t="s">
        <v>1134</v>
      </c>
    </row>
    <row r="286" spans="1:5" ht="12.75">
      <c r="A286" s="35" t="s">
        <v>56</v>
      </c>
      <c r="E286" s="40" t="s">
        <v>1250</v>
      </c>
    </row>
    <row r="287" spans="1:5" ht="12.75">
      <c r="A287" t="s">
        <v>58</v>
      </c>
      <c r="E287" s="39" t="s">
        <v>59</v>
      </c>
    </row>
    <row r="288" spans="1:16" ht="12.75">
      <c r="A288" t="s">
        <v>50</v>
      </c>
      <c s="34" t="s">
        <v>299</v>
      </c>
      <c s="34" t="s">
        <v>1142</v>
      </c>
      <c s="35" t="s">
        <v>5</v>
      </c>
      <c s="6" t="s">
        <v>1143</v>
      </c>
      <c s="36" t="s">
        <v>93</v>
      </c>
      <c s="37">
        <v>4</v>
      </c>
      <c s="36">
        <v>0</v>
      </c>
      <c s="36">
        <f>ROUND(G288*H288,6)</f>
      </c>
      <c r="L288" s="38">
        <v>0</v>
      </c>
      <c s="32">
        <f>ROUND(ROUND(L288,2)*ROUND(G288,3),2)</f>
      </c>
      <c s="36" t="s">
        <v>54</v>
      </c>
      <c>
        <f>(M288*21)/100</f>
      </c>
      <c t="s">
        <v>28</v>
      </c>
    </row>
    <row r="289" spans="1:5" ht="12.75">
      <c r="A289" s="35" t="s">
        <v>55</v>
      </c>
      <c r="E289" s="39" t="s">
        <v>1143</v>
      </c>
    </row>
    <row r="290" spans="1:5" ht="12.75">
      <c r="A290" s="35" t="s">
        <v>56</v>
      </c>
      <c r="E290" s="40" t="s">
        <v>1251</v>
      </c>
    </row>
    <row r="291" spans="1:5" ht="12.75">
      <c r="A291" t="s">
        <v>58</v>
      </c>
      <c r="E291" s="39" t="s">
        <v>59</v>
      </c>
    </row>
    <row r="292" spans="1:16" ht="12.75">
      <c r="A292" t="s">
        <v>50</v>
      </c>
      <c s="34" t="s">
        <v>303</v>
      </c>
      <c s="34" t="s">
        <v>1144</v>
      </c>
      <c s="35" t="s">
        <v>5</v>
      </c>
      <c s="6" t="s">
        <v>1145</v>
      </c>
      <c s="36" t="s">
        <v>93</v>
      </c>
      <c s="37">
        <v>2</v>
      </c>
      <c s="36">
        <v>0</v>
      </c>
      <c s="36">
        <f>ROUND(G292*H292,6)</f>
      </c>
      <c r="L292" s="38">
        <v>0</v>
      </c>
      <c s="32">
        <f>ROUND(ROUND(L292,2)*ROUND(G292,3),2)</f>
      </c>
      <c s="36" t="s">
        <v>54</v>
      </c>
      <c>
        <f>(M292*21)/100</f>
      </c>
      <c t="s">
        <v>28</v>
      </c>
    </row>
    <row r="293" spans="1:5" ht="12.75">
      <c r="A293" s="35" t="s">
        <v>55</v>
      </c>
      <c r="E293" s="39" t="s">
        <v>1145</v>
      </c>
    </row>
    <row r="294" spans="1:5" ht="12.75">
      <c r="A294" s="35" t="s">
        <v>56</v>
      </c>
      <c r="E294" s="40" t="s">
        <v>1135</v>
      </c>
    </row>
    <row r="295" spans="1:5" ht="12.75">
      <c r="A295" t="s">
        <v>58</v>
      </c>
      <c r="E295" s="39" t="s">
        <v>59</v>
      </c>
    </row>
    <row r="296" spans="1:16" ht="12.75">
      <c r="A296" t="s">
        <v>50</v>
      </c>
      <c s="34" t="s">
        <v>306</v>
      </c>
      <c s="34" t="s">
        <v>1147</v>
      </c>
      <c s="35" t="s">
        <v>5</v>
      </c>
      <c s="6" t="s">
        <v>1148</v>
      </c>
      <c s="36" t="s">
        <v>93</v>
      </c>
      <c s="37">
        <v>4</v>
      </c>
      <c s="36">
        <v>0</v>
      </c>
      <c s="36">
        <f>ROUND(G296*H296,6)</f>
      </c>
      <c r="L296" s="38">
        <v>0</v>
      </c>
      <c s="32">
        <f>ROUND(ROUND(L296,2)*ROUND(G296,3),2)</f>
      </c>
      <c s="36" t="s">
        <v>54</v>
      </c>
      <c>
        <f>(M296*21)/100</f>
      </c>
      <c t="s">
        <v>28</v>
      </c>
    </row>
    <row r="297" spans="1:5" ht="12.75">
      <c r="A297" s="35" t="s">
        <v>55</v>
      </c>
      <c r="E297" s="39" t="s">
        <v>1148</v>
      </c>
    </row>
    <row r="298" spans="1:5" ht="12.75">
      <c r="A298" s="35" t="s">
        <v>56</v>
      </c>
      <c r="E298" s="40" t="s">
        <v>1093</v>
      </c>
    </row>
    <row r="299" spans="1:5" ht="12.75">
      <c r="A299" t="s">
        <v>58</v>
      </c>
      <c r="E299" s="39" t="s">
        <v>59</v>
      </c>
    </row>
    <row r="300" spans="1:16" ht="12.75">
      <c r="A300" t="s">
        <v>50</v>
      </c>
      <c s="34" t="s">
        <v>309</v>
      </c>
      <c s="34" t="s">
        <v>1150</v>
      </c>
      <c s="35" t="s">
        <v>5</v>
      </c>
      <c s="6" t="s">
        <v>1151</v>
      </c>
      <c s="36" t="s">
        <v>93</v>
      </c>
      <c s="37">
        <v>4</v>
      </c>
      <c s="36">
        <v>0</v>
      </c>
      <c s="36">
        <f>ROUND(G300*H300,6)</f>
      </c>
      <c r="L300" s="38">
        <v>0</v>
      </c>
      <c s="32">
        <f>ROUND(ROUND(L300,2)*ROUND(G300,3),2)</f>
      </c>
      <c s="36" t="s">
        <v>54</v>
      </c>
      <c>
        <f>(M300*21)/100</f>
      </c>
      <c t="s">
        <v>28</v>
      </c>
    </row>
    <row r="301" spans="1:5" ht="12.75">
      <c r="A301" s="35" t="s">
        <v>55</v>
      </c>
      <c r="E301" s="39" t="s">
        <v>1151</v>
      </c>
    </row>
    <row r="302" spans="1:5" ht="12.75">
      <c r="A302" s="35" t="s">
        <v>56</v>
      </c>
      <c r="E302" s="40" t="s">
        <v>1093</v>
      </c>
    </row>
    <row r="303" spans="1:5" ht="12.75">
      <c r="A303" t="s">
        <v>58</v>
      </c>
      <c r="E303" s="39" t="s">
        <v>59</v>
      </c>
    </row>
    <row r="304" spans="1:16" ht="12.75">
      <c r="A304" t="s">
        <v>50</v>
      </c>
      <c s="34" t="s">
        <v>314</v>
      </c>
      <c s="34" t="s">
        <v>1152</v>
      </c>
      <c s="35" t="s">
        <v>5</v>
      </c>
      <c s="6" t="s">
        <v>1153</v>
      </c>
      <c s="36" t="s">
        <v>1154</v>
      </c>
      <c s="37">
        <v>96</v>
      </c>
      <c s="36">
        <v>0</v>
      </c>
      <c s="36">
        <f>ROUND(G304*H304,6)</f>
      </c>
      <c r="L304" s="38">
        <v>0</v>
      </c>
      <c s="32">
        <f>ROUND(ROUND(L304,2)*ROUND(G304,3),2)</f>
      </c>
      <c s="36" t="s">
        <v>54</v>
      </c>
      <c>
        <f>(M304*21)/100</f>
      </c>
      <c t="s">
        <v>28</v>
      </c>
    </row>
    <row r="305" spans="1:5" ht="12.75">
      <c r="A305" s="35" t="s">
        <v>55</v>
      </c>
      <c r="E305" s="39" t="s">
        <v>1153</v>
      </c>
    </row>
    <row r="306" spans="1:5" ht="12.75">
      <c r="A306" s="35" t="s">
        <v>56</v>
      </c>
      <c r="E306" s="40" t="s">
        <v>1252</v>
      </c>
    </row>
    <row r="307" spans="1:5" ht="12.75">
      <c r="A307" t="s">
        <v>58</v>
      </c>
      <c r="E307" s="39" t="s">
        <v>59</v>
      </c>
    </row>
    <row r="308" spans="1:16" ht="12.75">
      <c r="A308" t="s">
        <v>50</v>
      </c>
      <c s="34" t="s">
        <v>318</v>
      </c>
      <c s="34" t="s">
        <v>1156</v>
      </c>
      <c s="35" t="s">
        <v>5</v>
      </c>
      <c s="6" t="s">
        <v>1157</v>
      </c>
      <c s="36" t="s">
        <v>1154</v>
      </c>
      <c s="37">
        <v>576</v>
      </c>
      <c s="36">
        <v>0</v>
      </c>
      <c s="36">
        <f>ROUND(G308*H308,6)</f>
      </c>
      <c r="L308" s="38">
        <v>0</v>
      </c>
      <c s="32">
        <f>ROUND(ROUND(L308,2)*ROUND(G308,3),2)</f>
      </c>
      <c s="36" t="s">
        <v>54</v>
      </c>
      <c>
        <f>(M308*21)/100</f>
      </c>
      <c t="s">
        <v>28</v>
      </c>
    </row>
    <row r="309" spans="1:5" ht="12.75">
      <c r="A309" s="35" t="s">
        <v>55</v>
      </c>
      <c r="E309" s="39" t="s">
        <v>1157</v>
      </c>
    </row>
    <row r="310" spans="1:5" ht="12.75">
      <c r="A310" s="35" t="s">
        <v>56</v>
      </c>
      <c r="E310" s="40" t="s">
        <v>1253</v>
      </c>
    </row>
    <row r="311" spans="1:5" ht="12.75">
      <c r="A311" t="s">
        <v>58</v>
      </c>
      <c r="E311" s="39" t="s">
        <v>59</v>
      </c>
    </row>
    <row r="312" spans="1:16" ht="12.75">
      <c r="A312" t="s">
        <v>50</v>
      </c>
      <c s="34" t="s">
        <v>322</v>
      </c>
      <c s="34" t="s">
        <v>1161</v>
      </c>
      <c s="35" t="s">
        <v>5</v>
      </c>
      <c s="6" t="s">
        <v>1162</v>
      </c>
      <c s="36" t="s">
        <v>93</v>
      </c>
      <c s="37">
        <v>4</v>
      </c>
      <c s="36">
        <v>0</v>
      </c>
      <c s="36">
        <f>ROUND(G312*H312,6)</f>
      </c>
      <c r="L312" s="38">
        <v>0</v>
      </c>
      <c s="32">
        <f>ROUND(ROUND(L312,2)*ROUND(G312,3),2)</f>
      </c>
      <c s="36" t="s">
        <v>54</v>
      </c>
      <c>
        <f>(M312*21)/100</f>
      </c>
      <c t="s">
        <v>28</v>
      </c>
    </row>
    <row r="313" spans="1:5" ht="12.75">
      <c r="A313" s="35" t="s">
        <v>55</v>
      </c>
      <c r="E313" s="39" t="s">
        <v>1162</v>
      </c>
    </row>
    <row r="314" spans="1:5" ht="12.75">
      <c r="A314" s="35" t="s">
        <v>56</v>
      </c>
      <c r="E314" s="40" t="s">
        <v>1248</v>
      </c>
    </row>
    <row r="315" spans="1:5" ht="12.75">
      <c r="A315" t="s">
        <v>58</v>
      </c>
      <c r="E315" s="39" t="s">
        <v>59</v>
      </c>
    </row>
    <row r="316" spans="1:16" ht="12.75">
      <c r="A316" t="s">
        <v>50</v>
      </c>
      <c s="34" t="s">
        <v>326</v>
      </c>
      <c s="34" t="s">
        <v>1163</v>
      </c>
      <c s="35" t="s">
        <v>5</v>
      </c>
      <c s="6" t="s">
        <v>1164</v>
      </c>
      <c s="36" t="s">
        <v>93</v>
      </c>
      <c s="37">
        <v>4</v>
      </c>
      <c s="36">
        <v>0</v>
      </c>
      <c s="36">
        <f>ROUND(G316*H316,6)</f>
      </c>
      <c r="L316" s="38">
        <v>0</v>
      </c>
      <c s="32">
        <f>ROUND(ROUND(L316,2)*ROUND(G316,3),2)</f>
      </c>
      <c s="36" t="s">
        <v>54</v>
      </c>
      <c>
        <f>(M316*21)/100</f>
      </c>
      <c t="s">
        <v>28</v>
      </c>
    </row>
    <row r="317" spans="1:5" ht="12.75">
      <c r="A317" s="35" t="s">
        <v>55</v>
      </c>
      <c r="E317" s="39" t="s">
        <v>1164</v>
      </c>
    </row>
    <row r="318" spans="1:5" ht="12.75">
      <c r="A318" s="35" t="s">
        <v>56</v>
      </c>
      <c r="E318" s="40" t="s">
        <v>1248</v>
      </c>
    </row>
    <row r="319" spans="1:5" ht="12.75">
      <c r="A319" t="s">
        <v>58</v>
      </c>
      <c r="E319" s="39" t="s">
        <v>59</v>
      </c>
    </row>
    <row r="320" spans="1:16" ht="12.75">
      <c r="A320" t="s">
        <v>50</v>
      </c>
      <c s="34" t="s">
        <v>330</v>
      </c>
      <c s="34" t="s">
        <v>1159</v>
      </c>
      <c s="35" t="s">
        <v>5</v>
      </c>
      <c s="6" t="s">
        <v>1160</v>
      </c>
      <c s="36" t="s">
        <v>93</v>
      </c>
      <c s="37">
        <v>1</v>
      </c>
      <c s="36">
        <v>0</v>
      </c>
      <c s="36">
        <f>ROUND(G320*H320,6)</f>
      </c>
      <c r="L320" s="38">
        <v>0</v>
      </c>
      <c s="32">
        <f>ROUND(ROUND(L320,2)*ROUND(G320,3),2)</f>
      </c>
      <c s="36" t="s">
        <v>54</v>
      </c>
      <c>
        <f>(M320*21)/100</f>
      </c>
      <c t="s">
        <v>28</v>
      </c>
    </row>
    <row r="321" spans="1:5" ht="12.75">
      <c r="A321" s="35" t="s">
        <v>55</v>
      </c>
      <c r="E321" s="39" t="s">
        <v>1160</v>
      </c>
    </row>
    <row r="322" spans="1:5" ht="12.75">
      <c r="A322" s="35" t="s">
        <v>56</v>
      </c>
      <c r="E322" s="40" t="s">
        <v>996</v>
      </c>
    </row>
    <row r="323" spans="1:5" ht="12.75">
      <c r="A323" t="s">
        <v>58</v>
      </c>
      <c r="E323" s="39" t="s">
        <v>59</v>
      </c>
    </row>
    <row r="324" spans="1:16" ht="12.75">
      <c r="A324" t="s">
        <v>50</v>
      </c>
      <c s="34" t="s">
        <v>334</v>
      </c>
      <c s="34" t="s">
        <v>1165</v>
      </c>
      <c s="35" t="s">
        <v>5</v>
      </c>
      <c s="6" t="s">
        <v>1166</v>
      </c>
      <c s="36" t="s">
        <v>93</v>
      </c>
      <c s="37">
        <v>1</v>
      </c>
      <c s="36">
        <v>0</v>
      </c>
      <c s="36">
        <f>ROUND(G324*H324,6)</f>
      </c>
      <c r="L324" s="38">
        <v>0</v>
      </c>
      <c s="32">
        <f>ROUND(ROUND(L324,2)*ROUND(G324,3),2)</f>
      </c>
      <c s="36" t="s">
        <v>54</v>
      </c>
      <c>
        <f>(M324*21)/100</f>
      </c>
      <c t="s">
        <v>28</v>
      </c>
    </row>
    <row r="325" spans="1:5" ht="12.75">
      <c r="A325" s="35" t="s">
        <v>55</v>
      </c>
      <c r="E325" s="39" t="s">
        <v>1166</v>
      </c>
    </row>
    <row r="326" spans="1:5" ht="12.75">
      <c r="A326" s="35" t="s">
        <v>56</v>
      </c>
      <c r="E326" s="40" t="s">
        <v>996</v>
      </c>
    </row>
    <row r="327" spans="1:5" ht="12.75">
      <c r="A327" t="s">
        <v>58</v>
      </c>
      <c r="E32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COUNTIFS(L8:L185,"=0",A8:A185,"P")+COUNTIFS(L8:L185,"",A8:A185,"P")+SUM(Q8:Q185)</f>
      </c>
    </row>
    <row r="8" spans="1:13" ht="12.75">
      <c r="A8" t="s">
        <v>45</v>
      </c>
      <c r="C8" s="28" t="s">
        <v>1256</v>
      </c>
      <c r="E8" s="30" t="s">
        <v>1255</v>
      </c>
      <c r="J8" s="29">
        <f>0+J9+J66+J167+J180</f>
      </c>
      <c s="29">
        <f>0+K9+K66+K167+K180</f>
      </c>
      <c s="29">
        <f>0+L9+L66+L167+L180</f>
      </c>
      <c s="29">
        <f>0+M9+M66+M167+M180</f>
      </c>
    </row>
    <row r="9" spans="1:13" ht="12.75">
      <c r="A9" t="s">
        <v>47</v>
      </c>
      <c r="C9" s="31" t="s">
        <v>1257</v>
      </c>
      <c r="E9" s="33" t="s">
        <v>1258</v>
      </c>
      <c r="J9" s="32">
        <f>0</f>
      </c>
      <c s="32">
        <f>0</f>
      </c>
      <c s="32">
        <f>0+L10+L14+L18+L22+L26+L30+L34+L38+L42+L46+L50+L54+L58+L62</f>
      </c>
      <c s="32">
        <f>0+M10+M14+M18+M22+M26+M30+M34+M38+M42+M46+M50+M54+M58+M62</f>
      </c>
    </row>
    <row r="10" spans="1:16" ht="12.75">
      <c r="A10" t="s">
        <v>50</v>
      </c>
      <c s="34" t="s">
        <v>48</v>
      </c>
      <c s="34" t="s">
        <v>1259</v>
      </c>
      <c s="35" t="s">
        <v>5</v>
      </c>
      <c s="6" t="s">
        <v>1260</v>
      </c>
      <c s="36" t="s">
        <v>93</v>
      </c>
      <c s="37">
        <v>4</v>
      </c>
      <c s="36">
        <v>0</v>
      </c>
      <c s="36">
        <f>ROUND(G10*H10,6)</f>
      </c>
      <c r="L10" s="38">
        <v>0</v>
      </c>
      <c s="32">
        <f>ROUND(ROUND(L10,2)*ROUND(G10,3),2)</f>
      </c>
      <c s="36" t="s">
        <v>54</v>
      </c>
      <c>
        <f>(M10*21)/100</f>
      </c>
      <c t="s">
        <v>28</v>
      </c>
    </row>
    <row r="11" spans="1:5" ht="12.75">
      <c r="A11" s="35" t="s">
        <v>55</v>
      </c>
      <c r="E11" s="39" t="s">
        <v>1260</v>
      </c>
    </row>
    <row r="12" spans="1:5" ht="12.75">
      <c r="A12" s="35" t="s">
        <v>56</v>
      </c>
      <c r="E12" s="40" t="s">
        <v>1261</v>
      </c>
    </row>
    <row r="13" spans="1:5" ht="12.75">
      <c r="A13" t="s">
        <v>58</v>
      </c>
      <c r="E13" s="39" t="s">
        <v>59</v>
      </c>
    </row>
    <row r="14" spans="1:16" ht="12.75">
      <c r="A14" t="s">
        <v>50</v>
      </c>
      <c s="34" t="s">
        <v>28</v>
      </c>
      <c s="34" t="s">
        <v>1262</v>
      </c>
      <c s="35" t="s">
        <v>5</v>
      </c>
      <c s="6" t="s">
        <v>1263</v>
      </c>
      <c s="36" t="s">
        <v>93</v>
      </c>
      <c s="37">
        <v>4</v>
      </c>
      <c s="36">
        <v>0</v>
      </c>
      <c s="36">
        <f>ROUND(G14*H14,6)</f>
      </c>
      <c r="L14" s="38">
        <v>0</v>
      </c>
      <c s="32">
        <f>ROUND(ROUND(L14,2)*ROUND(G14,3),2)</f>
      </c>
      <c s="36" t="s">
        <v>54</v>
      </c>
      <c>
        <f>(M14*21)/100</f>
      </c>
      <c t="s">
        <v>28</v>
      </c>
    </row>
    <row r="15" spans="1:5" ht="12.75">
      <c r="A15" s="35" t="s">
        <v>55</v>
      </c>
      <c r="E15" s="39" t="s">
        <v>1263</v>
      </c>
    </row>
    <row r="16" spans="1:5" ht="12.75">
      <c r="A16" s="35" t="s">
        <v>56</v>
      </c>
      <c r="E16" s="40" t="s">
        <v>1261</v>
      </c>
    </row>
    <row r="17" spans="1:5" ht="12.75">
      <c r="A17" t="s">
        <v>58</v>
      </c>
      <c r="E17" s="39" t="s">
        <v>59</v>
      </c>
    </row>
    <row r="18" spans="1:16" ht="12.75">
      <c r="A18" t="s">
        <v>50</v>
      </c>
      <c s="34" t="s">
        <v>26</v>
      </c>
      <c s="34" t="s">
        <v>1264</v>
      </c>
      <c s="35" t="s">
        <v>5</v>
      </c>
      <c s="6" t="s">
        <v>1265</v>
      </c>
      <c s="36" t="s">
        <v>93</v>
      </c>
      <c s="37">
        <v>5</v>
      </c>
      <c s="36">
        <v>0</v>
      </c>
      <c s="36">
        <f>ROUND(G18*H18,6)</f>
      </c>
      <c r="L18" s="38">
        <v>0</v>
      </c>
      <c s="32">
        <f>ROUND(ROUND(L18,2)*ROUND(G18,3),2)</f>
      </c>
      <c s="36" t="s">
        <v>54</v>
      </c>
      <c>
        <f>(M18*21)/100</f>
      </c>
      <c t="s">
        <v>28</v>
      </c>
    </row>
    <row r="19" spans="1:5" ht="12.75">
      <c r="A19" s="35" t="s">
        <v>55</v>
      </c>
      <c r="E19" s="39" t="s">
        <v>1265</v>
      </c>
    </row>
    <row r="20" spans="1:5" ht="12.75">
      <c r="A20" s="35" t="s">
        <v>56</v>
      </c>
      <c r="E20" s="40" t="s">
        <v>1266</v>
      </c>
    </row>
    <row r="21" spans="1:5" ht="12.75">
      <c r="A21" t="s">
        <v>58</v>
      </c>
      <c r="E21" s="39" t="s">
        <v>59</v>
      </c>
    </row>
    <row r="22" spans="1:16" ht="12.75">
      <c r="A22" t="s">
        <v>50</v>
      </c>
      <c s="34" t="s">
        <v>67</v>
      </c>
      <c s="34" t="s">
        <v>1267</v>
      </c>
      <c s="35" t="s">
        <v>5</v>
      </c>
      <c s="6" t="s">
        <v>1268</v>
      </c>
      <c s="36" t="s">
        <v>93</v>
      </c>
      <c s="37">
        <v>1</v>
      </c>
      <c s="36">
        <v>0</v>
      </c>
      <c s="36">
        <f>ROUND(G22*H22,6)</f>
      </c>
      <c r="L22" s="38">
        <v>0</v>
      </c>
      <c s="32">
        <f>ROUND(ROUND(L22,2)*ROUND(G22,3),2)</f>
      </c>
      <c s="36" t="s">
        <v>54</v>
      </c>
      <c>
        <f>(M22*21)/100</f>
      </c>
      <c t="s">
        <v>28</v>
      </c>
    </row>
    <row r="23" spans="1:5" ht="12.75">
      <c r="A23" s="35" t="s">
        <v>55</v>
      </c>
      <c r="E23" s="39" t="s">
        <v>1268</v>
      </c>
    </row>
    <row r="24" spans="1:5" ht="12.75">
      <c r="A24" s="35" t="s">
        <v>56</v>
      </c>
      <c r="E24" s="40" t="s">
        <v>1269</v>
      </c>
    </row>
    <row r="25" spans="1:5" ht="12.75">
      <c r="A25" t="s">
        <v>58</v>
      </c>
      <c r="E25" s="39" t="s">
        <v>59</v>
      </c>
    </row>
    <row r="26" spans="1:16" ht="12.75">
      <c r="A26" t="s">
        <v>50</v>
      </c>
      <c s="34" t="s">
        <v>72</v>
      </c>
      <c s="34" t="s">
        <v>1270</v>
      </c>
      <c s="35" t="s">
        <v>5</v>
      </c>
      <c s="6" t="s">
        <v>1271</v>
      </c>
      <c s="36" t="s">
        <v>93</v>
      </c>
      <c s="37">
        <v>5</v>
      </c>
      <c s="36">
        <v>0</v>
      </c>
      <c s="36">
        <f>ROUND(G26*H26,6)</f>
      </c>
      <c r="L26" s="38">
        <v>0</v>
      </c>
      <c s="32">
        <f>ROUND(ROUND(L26,2)*ROUND(G26,3),2)</f>
      </c>
      <c s="36" t="s">
        <v>54</v>
      </c>
      <c>
        <f>(M26*21)/100</f>
      </c>
      <c t="s">
        <v>28</v>
      </c>
    </row>
    <row r="27" spans="1:5" ht="12.75">
      <c r="A27" s="35" t="s">
        <v>55</v>
      </c>
      <c r="E27" s="39" t="s">
        <v>1271</v>
      </c>
    </row>
    <row r="28" spans="1:5" ht="12.75">
      <c r="A28" s="35" t="s">
        <v>56</v>
      </c>
      <c r="E28" s="40" t="s">
        <v>1266</v>
      </c>
    </row>
    <row r="29" spans="1:5" ht="12.75">
      <c r="A29" t="s">
        <v>58</v>
      </c>
      <c r="E29" s="39" t="s">
        <v>59</v>
      </c>
    </row>
    <row r="30" spans="1:16" ht="12.75">
      <c r="A30" t="s">
        <v>50</v>
      </c>
      <c s="34" t="s">
        <v>27</v>
      </c>
      <c s="34" t="s">
        <v>1272</v>
      </c>
      <c s="35" t="s">
        <v>5</v>
      </c>
      <c s="6" t="s">
        <v>1273</v>
      </c>
      <c s="36" t="s">
        <v>93</v>
      </c>
      <c s="37">
        <v>1</v>
      </c>
      <c s="36">
        <v>0</v>
      </c>
      <c s="36">
        <f>ROUND(G30*H30,6)</f>
      </c>
      <c r="L30" s="38">
        <v>0</v>
      </c>
      <c s="32">
        <f>ROUND(ROUND(L30,2)*ROUND(G30,3),2)</f>
      </c>
      <c s="36" t="s">
        <v>54</v>
      </c>
      <c>
        <f>(M30*21)/100</f>
      </c>
      <c t="s">
        <v>28</v>
      </c>
    </row>
    <row r="31" spans="1:5" ht="12.75">
      <c r="A31" s="35" t="s">
        <v>55</v>
      </c>
      <c r="E31" s="39" t="s">
        <v>1273</v>
      </c>
    </row>
    <row r="32" spans="1:5" ht="12.75">
      <c r="A32" s="35" t="s">
        <v>56</v>
      </c>
      <c r="E32" s="40" t="s">
        <v>1269</v>
      </c>
    </row>
    <row r="33" spans="1:5" ht="12.75">
      <c r="A33" t="s">
        <v>58</v>
      </c>
      <c r="E33" s="39" t="s">
        <v>59</v>
      </c>
    </row>
    <row r="34" spans="1:16" ht="12.75">
      <c r="A34" t="s">
        <v>50</v>
      </c>
      <c s="34" t="s">
        <v>78</v>
      </c>
      <c s="34" t="s">
        <v>1274</v>
      </c>
      <c s="35" t="s">
        <v>5</v>
      </c>
      <c s="6" t="s">
        <v>1275</v>
      </c>
      <c s="36" t="s">
        <v>93</v>
      </c>
      <c s="37">
        <v>1</v>
      </c>
      <c s="36">
        <v>0</v>
      </c>
      <c s="36">
        <f>ROUND(G34*H34,6)</f>
      </c>
      <c r="L34" s="38">
        <v>0</v>
      </c>
      <c s="32">
        <f>ROUND(ROUND(L34,2)*ROUND(G34,3),2)</f>
      </c>
      <c s="36" t="s">
        <v>54</v>
      </c>
      <c>
        <f>(M34*21)/100</f>
      </c>
      <c t="s">
        <v>28</v>
      </c>
    </row>
    <row r="35" spans="1:5" ht="12.75">
      <c r="A35" s="35" t="s">
        <v>55</v>
      </c>
      <c r="E35" s="39" t="s">
        <v>1275</v>
      </c>
    </row>
    <row r="36" spans="1:5" ht="12.75">
      <c r="A36" s="35" t="s">
        <v>56</v>
      </c>
      <c r="E36" s="40" t="s">
        <v>1269</v>
      </c>
    </row>
    <row r="37" spans="1:5" ht="12.75">
      <c r="A37" t="s">
        <v>58</v>
      </c>
      <c r="E37" s="39" t="s">
        <v>59</v>
      </c>
    </row>
    <row r="38" spans="1:16" ht="12.75">
      <c r="A38" t="s">
        <v>50</v>
      </c>
      <c s="34" t="s">
        <v>82</v>
      </c>
      <c s="34" t="s">
        <v>1276</v>
      </c>
      <c s="35" t="s">
        <v>5</v>
      </c>
      <c s="6" t="s">
        <v>1277</v>
      </c>
      <c s="36" t="s">
        <v>93</v>
      </c>
      <c s="37">
        <v>1</v>
      </c>
      <c s="36">
        <v>0</v>
      </c>
      <c s="36">
        <f>ROUND(G38*H38,6)</f>
      </c>
      <c r="L38" s="38">
        <v>0</v>
      </c>
      <c s="32">
        <f>ROUND(ROUND(L38,2)*ROUND(G38,3),2)</f>
      </c>
      <c s="36" t="s">
        <v>54</v>
      </c>
      <c>
        <f>(M38*21)/100</f>
      </c>
      <c t="s">
        <v>28</v>
      </c>
    </row>
    <row r="39" spans="1:5" ht="12.75">
      <c r="A39" s="35" t="s">
        <v>55</v>
      </c>
      <c r="E39" s="39" t="s">
        <v>1277</v>
      </c>
    </row>
    <row r="40" spans="1:5" ht="12.75">
      <c r="A40" s="35" t="s">
        <v>56</v>
      </c>
      <c r="E40" s="40" t="s">
        <v>1269</v>
      </c>
    </row>
    <row r="41" spans="1:5" ht="12.75">
      <c r="A41" t="s">
        <v>58</v>
      </c>
      <c r="E41" s="39" t="s">
        <v>59</v>
      </c>
    </row>
    <row r="42" spans="1:16" ht="12.75">
      <c r="A42" t="s">
        <v>50</v>
      </c>
      <c s="34" t="s">
        <v>86</v>
      </c>
      <c s="34" t="s">
        <v>1278</v>
      </c>
      <c s="35" t="s">
        <v>5</v>
      </c>
      <c s="6" t="s">
        <v>1279</v>
      </c>
      <c s="36" t="s">
        <v>93</v>
      </c>
      <c s="37">
        <v>1</v>
      </c>
      <c s="36">
        <v>0</v>
      </c>
      <c s="36">
        <f>ROUND(G42*H42,6)</f>
      </c>
      <c r="L42" s="38">
        <v>0</v>
      </c>
      <c s="32">
        <f>ROUND(ROUND(L42,2)*ROUND(G42,3),2)</f>
      </c>
      <c s="36" t="s">
        <v>54</v>
      </c>
      <c>
        <f>(M42*21)/100</f>
      </c>
      <c t="s">
        <v>28</v>
      </c>
    </row>
    <row r="43" spans="1:5" ht="12.75">
      <c r="A43" s="35" t="s">
        <v>55</v>
      </c>
      <c r="E43" s="39" t="s">
        <v>1279</v>
      </c>
    </row>
    <row r="44" spans="1:5" ht="12.75">
      <c r="A44" s="35" t="s">
        <v>56</v>
      </c>
      <c r="E44" s="40" t="s">
        <v>1269</v>
      </c>
    </row>
    <row r="45" spans="1:5" ht="12.75">
      <c r="A45" t="s">
        <v>58</v>
      </c>
      <c r="E45" s="39" t="s">
        <v>59</v>
      </c>
    </row>
    <row r="46" spans="1:16" ht="12.75">
      <c r="A46" t="s">
        <v>50</v>
      </c>
      <c s="34" t="s">
        <v>90</v>
      </c>
      <c s="34" t="s">
        <v>1280</v>
      </c>
      <c s="35" t="s">
        <v>5</v>
      </c>
      <c s="6" t="s">
        <v>1281</v>
      </c>
      <c s="36" t="s">
        <v>93</v>
      </c>
      <c s="37">
        <v>1</v>
      </c>
      <c s="36">
        <v>0</v>
      </c>
      <c s="36">
        <f>ROUND(G46*H46,6)</f>
      </c>
      <c r="L46" s="38">
        <v>0</v>
      </c>
      <c s="32">
        <f>ROUND(ROUND(L46,2)*ROUND(G46,3),2)</f>
      </c>
      <c s="36" t="s">
        <v>54</v>
      </c>
      <c>
        <f>(M46*21)/100</f>
      </c>
      <c t="s">
        <v>28</v>
      </c>
    </row>
    <row r="47" spans="1:5" ht="12.75">
      <c r="A47" s="35" t="s">
        <v>55</v>
      </c>
      <c r="E47" s="39" t="s">
        <v>1281</v>
      </c>
    </row>
    <row r="48" spans="1:5" ht="12.75">
      <c r="A48" s="35" t="s">
        <v>56</v>
      </c>
      <c r="E48" s="40" t="s">
        <v>1269</v>
      </c>
    </row>
    <row r="49" spans="1:5" ht="12.75">
      <c r="A49" t="s">
        <v>58</v>
      </c>
      <c r="E49" s="39" t="s">
        <v>59</v>
      </c>
    </row>
    <row r="50" spans="1:16" ht="12.75">
      <c r="A50" t="s">
        <v>50</v>
      </c>
      <c s="34" t="s">
        <v>95</v>
      </c>
      <c s="34" t="s">
        <v>1282</v>
      </c>
      <c s="35" t="s">
        <v>5</v>
      </c>
      <c s="6" t="s">
        <v>1283</v>
      </c>
      <c s="36" t="s">
        <v>93</v>
      </c>
      <c s="37">
        <v>1</v>
      </c>
      <c s="36">
        <v>0</v>
      </c>
      <c s="36">
        <f>ROUND(G50*H50,6)</f>
      </c>
      <c r="L50" s="38">
        <v>0</v>
      </c>
      <c s="32">
        <f>ROUND(ROUND(L50,2)*ROUND(G50,3),2)</f>
      </c>
      <c s="36" t="s">
        <v>54</v>
      </c>
      <c>
        <f>(M50*21)/100</f>
      </c>
      <c t="s">
        <v>28</v>
      </c>
    </row>
    <row r="51" spans="1:5" ht="12.75">
      <c r="A51" s="35" t="s">
        <v>55</v>
      </c>
      <c r="E51" s="39" t="s">
        <v>1283</v>
      </c>
    </row>
    <row r="52" spans="1:5" ht="12.75">
      <c r="A52" s="35" t="s">
        <v>56</v>
      </c>
      <c r="E52" s="40" t="s">
        <v>1269</v>
      </c>
    </row>
    <row r="53" spans="1:5" ht="12.75">
      <c r="A53" t="s">
        <v>58</v>
      </c>
      <c r="E53" s="39" t="s">
        <v>59</v>
      </c>
    </row>
    <row r="54" spans="1:16" ht="12.75">
      <c r="A54" t="s">
        <v>50</v>
      </c>
      <c s="34" t="s">
        <v>99</v>
      </c>
      <c s="34" t="s">
        <v>1284</v>
      </c>
      <c s="35" t="s">
        <v>5</v>
      </c>
      <c s="6" t="s">
        <v>1285</v>
      </c>
      <c s="36" t="s">
        <v>93</v>
      </c>
      <c s="37">
        <v>2</v>
      </c>
      <c s="36">
        <v>0</v>
      </c>
      <c s="36">
        <f>ROUND(G54*H54,6)</f>
      </c>
      <c r="L54" s="38">
        <v>0</v>
      </c>
      <c s="32">
        <f>ROUND(ROUND(L54,2)*ROUND(G54,3),2)</f>
      </c>
      <c s="36" t="s">
        <v>54</v>
      </c>
      <c>
        <f>(M54*21)/100</f>
      </c>
      <c t="s">
        <v>28</v>
      </c>
    </row>
    <row r="55" spans="1:5" ht="12.75">
      <c r="A55" s="35" t="s">
        <v>55</v>
      </c>
      <c r="E55" s="39" t="s">
        <v>1285</v>
      </c>
    </row>
    <row r="56" spans="1:5" ht="12.75">
      <c r="A56" s="35" t="s">
        <v>56</v>
      </c>
      <c r="E56" s="40" t="s">
        <v>1286</v>
      </c>
    </row>
    <row r="57" spans="1:5" ht="12.75">
      <c r="A57" t="s">
        <v>58</v>
      </c>
      <c r="E57" s="39" t="s">
        <v>59</v>
      </c>
    </row>
    <row r="58" spans="1:16" ht="12.75">
      <c r="A58" t="s">
        <v>50</v>
      </c>
      <c s="34" t="s">
        <v>103</v>
      </c>
      <c s="34" t="s">
        <v>1287</v>
      </c>
      <c s="35" t="s">
        <v>5</v>
      </c>
      <c s="6" t="s">
        <v>1288</v>
      </c>
      <c s="36" t="s">
        <v>93</v>
      </c>
      <c s="37">
        <v>1</v>
      </c>
      <c s="36">
        <v>0</v>
      </c>
      <c s="36">
        <f>ROUND(G58*H58,6)</f>
      </c>
      <c r="L58" s="38">
        <v>0</v>
      </c>
      <c s="32">
        <f>ROUND(ROUND(L58,2)*ROUND(G58,3),2)</f>
      </c>
      <c s="36" t="s">
        <v>54</v>
      </c>
      <c>
        <f>(M58*21)/100</f>
      </c>
      <c t="s">
        <v>28</v>
      </c>
    </row>
    <row r="59" spans="1:5" ht="12.75">
      <c r="A59" s="35" t="s">
        <v>55</v>
      </c>
      <c r="E59" s="39" t="s">
        <v>1288</v>
      </c>
    </row>
    <row r="60" spans="1:5" ht="12.75">
      <c r="A60" s="35" t="s">
        <v>56</v>
      </c>
      <c r="E60" s="40" t="s">
        <v>1269</v>
      </c>
    </row>
    <row r="61" spans="1:5" ht="12.75">
      <c r="A61" t="s">
        <v>58</v>
      </c>
      <c r="E61" s="39" t="s">
        <v>59</v>
      </c>
    </row>
    <row r="62" spans="1:16" ht="12.75">
      <c r="A62" t="s">
        <v>50</v>
      </c>
      <c s="34" t="s">
        <v>106</v>
      </c>
      <c s="34" t="s">
        <v>1289</v>
      </c>
      <c s="35" t="s">
        <v>5</v>
      </c>
      <c s="6" t="s">
        <v>1290</v>
      </c>
      <c s="36" t="s">
        <v>70</v>
      </c>
      <c s="37">
        <v>50</v>
      </c>
      <c s="36">
        <v>0</v>
      </c>
      <c s="36">
        <f>ROUND(G62*H62,6)</f>
      </c>
      <c r="L62" s="38">
        <v>0</v>
      </c>
      <c s="32">
        <f>ROUND(ROUND(L62,2)*ROUND(G62,3),2)</f>
      </c>
      <c s="36" t="s">
        <v>54</v>
      </c>
      <c>
        <f>(M62*21)/100</f>
      </c>
      <c t="s">
        <v>28</v>
      </c>
    </row>
    <row r="63" spans="1:5" ht="12.75">
      <c r="A63" s="35" t="s">
        <v>55</v>
      </c>
      <c r="E63" s="39" t="s">
        <v>1290</v>
      </c>
    </row>
    <row r="64" spans="1:5" ht="12.75">
      <c r="A64" s="35" t="s">
        <v>56</v>
      </c>
      <c r="E64" s="40" t="s">
        <v>1291</v>
      </c>
    </row>
    <row r="65" spans="1:5" ht="12.75">
      <c r="A65" t="s">
        <v>58</v>
      </c>
      <c r="E65" s="39" t="s">
        <v>59</v>
      </c>
    </row>
    <row r="66" spans="1:13" ht="12.75">
      <c r="A66" t="s">
        <v>47</v>
      </c>
      <c r="C66" s="31" t="s">
        <v>1292</v>
      </c>
      <c r="E66" s="33" t="s">
        <v>1293</v>
      </c>
      <c r="J66" s="32">
        <f>0</f>
      </c>
      <c s="32">
        <f>0</f>
      </c>
      <c s="32">
        <f>0+L67+L71+L75+L79+L83+L87+L91+L95+L99+L103+L107+L111+L115+L119+L123+L127+L131+L135+L139+L143+L147+L151+L155+L159+L163</f>
      </c>
      <c s="32">
        <f>0+M67+M71+M75+M79+M83+M87+M91+M95+M99+M103+M107+M111+M115+M119+M123+M127+M131+M135+M139+M143+M147+M151+M155+M159+M163</f>
      </c>
    </row>
    <row r="67" spans="1:16" ht="12.75">
      <c r="A67" t="s">
        <v>50</v>
      </c>
      <c s="34" t="s">
        <v>110</v>
      </c>
      <c s="34" t="s">
        <v>1294</v>
      </c>
      <c s="35" t="s">
        <v>5</v>
      </c>
      <c s="6" t="s">
        <v>1295</v>
      </c>
      <c s="36" t="s">
        <v>93</v>
      </c>
      <c s="37">
        <v>1</v>
      </c>
      <c s="36">
        <v>0</v>
      </c>
      <c s="36">
        <f>ROUND(G67*H67,6)</f>
      </c>
      <c r="L67" s="38">
        <v>0</v>
      </c>
      <c s="32">
        <f>ROUND(ROUND(L67,2)*ROUND(G67,3),2)</f>
      </c>
      <c s="36" t="s">
        <v>54</v>
      </c>
      <c>
        <f>(M67*21)/100</f>
      </c>
      <c t="s">
        <v>28</v>
      </c>
    </row>
    <row r="68" spans="1:5" ht="12.75">
      <c r="A68" s="35" t="s">
        <v>55</v>
      </c>
      <c r="E68" s="39" t="s">
        <v>1295</v>
      </c>
    </row>
    <row r="69" spans="1:5" ht="12.75">
      <c r="A69" s="35" t="s">
        <v>56</v>
      </c>
      <c r="E69" s="40" t="s">
        <v>1269</v>
      </c>
    </row>
    <row r="70" spans="1:5" ht="12.75">
      <c r="A70" t="s">
        <v>58</v>
      </c>
      <c r="E70" s="39" t="s">
        <v>59</v>
      </c>
    </row>
    <row r="71" spans="1:16" ht="12.75">
      <c r="A71" t="s">
        <v>50</v>
      </c>
      <c s="34" t="s">
        <v>114</v>
      </c>
      <c s="34" t="s">
        <v>1296</v>
      </c>
      <c s="35" t="s">
        <v>5</v>
      </c>
      <c s="6" t="s">
        <v>1297</v>
      </c>
      <c s="36" t="s">
        <v>93</v>
      </c>
      <c s="37">
        <v>1</v>
      </c>
      <c s="36">
        <v>0</v>
      </c>
      <c s="36">
        <f>ROUND(G71*H71,6)</f>
      </c>
      <c r="L71" s="38">
        <v>0</v>
      </c>
      <c s="32">
        <f>ROUND(ROUND(L71,2)*ROUND(G71,3),2)</f>
      </c>
      <c s="36" t="s">
        <v>54</v>
      </c>
      <c>
        <f>(M71*21)/100</f>
      </c>
      <c t="s">
        <v>28</v>
      </c>
    </row>
    <row r="72" spans="1:5" ht="12.75">
      <c r="A72" s="35" t="s">
        <v>55</v>
      </c>
      <c r="E72" s="39" t="s">
        <v>1297</v>
      </c>
    </row>
    <row r="73" spans="1:5" ht="12.75">
      <c r="A73" s="35" t="s">
        <v>56</v>
      </c>
      <c r="E73" s="40" t="s">
        <v>1269</v>
      </c>
    </row>
    <row r="74" spans="1:5" ht="12.75">
      <c r="A74" t="s">
        <v>58</v>
      </c>
      <c r="E74" s="39" t="s">
        <v>59</v>
      </c>
    </row>
    <row r="75" spans="1:16" ht="25.5">
      <c r="A75" t="s">
        <v>50</v>
      </c>
      <c s="34" t="s">
        <v>118</v>
      </c>
      <c s="34" t="s">
        <v>1298</v>
      </c>
      <c s="35" t="s">
        <v>5</v>
      </c>
      <c s="6" t="s">
        <v>1299</v>
      </c>
      <c s="36" t="s">
        <v>93</v>
      </c>
      <c s="37">
        <v>2</v>
      </c>
      <c s="36">
        <v>0</v>
      </c>
      <c s="36">
        <f>ROUND(G75*H75,6)</f>
      </c>
      <c r="L75" s="38">
        <v>0</v>
      </c>
      <c s="32">
        <f>ROUND(ROUND(L75,2)*ROUND(G75,3),2)</f>
      </c>
      <c s="36" t="s">
        <v>54</v>
      </c>
      <c>
        <f>(M75*21)/100</f>
      </c>
      <c t="s">
        <v>28</v>
      </c>
    </row>
    <row r="76" spans="1:5" ht="25.5">
      <c r="A76" s="35" t="s">
        <v>55</v>
      </c>
      <c r="E76" s="39" t="s">
        <v>1299</v>
      </c>
    </row>
    <row r="77" spans="1:5" ht="12.75">
      <c r="A77" s="35" t="s">
        <v>56</v>
      </c>
      <c r="E77" s="40" t="s">
        <v>1286</v>
      </c>
    </row>
    <row r="78" spans="1:5" ht="12.75">
      <c r="A78" t="s">
        <v>58</v>
      </c>
      <c r="E78" s="39" t="s">
        <v>59</v>
      </c>
    </row>
    <row r="79" spans="1:16" ht="12.75">
      <c r="A79" t="s">
        <v>50</v>
      </c>
      <c s="34" t="s">
        <v>122</v>
      </c>
      <c s="34" t="s">
        <v>1300</v>
      </c>
      <c s="35" t="s">
        <v>5</v>
      </c>
      <c s="6" t="s">
        <v>1301</v>
      </c>
      <c s="36" t="s">
        <v>93</v>
      </c>
      <c s="37">
        <v>2</v>
      </c>
      <c s="36">
        <v>0</v>
      </c>
      <c s="36">
        <f>ROUND(G79*H79,6)</f>
      </c>
      <c r="L79" s="38">
        <v>0</v>
      </c>
      <c s="32">
        <f>ROUND(ROUND(L79,2)*ROUND(G79,3),2)</f>
      </c>
      <c s="36" t="s">
        <v>54</v>
      </c>
      <c>
        <f>(M79*21)/100</f>
      </c>
      <c t="s">
        <v>28</v>
      </c>
    </row>
    <row r="80" spans="1:5" ht="12.75">
      <c r="A80" s="35" t="s">
        <v>55</v>
      </c>
      <c r="E80" s="39" t="s">
        <v>1301</v>
      </c>
    </row>
    <row r="81" spans="1:5" ht="12.75">
      <c r="A81" s="35" t="s">
        <v>56</v>
      </c>
      <c r="E81" s="40" t="s">
        <v>1302</v>
      </c>
    </row>
    <row r="82" spans="1:5" ht="12.75">
      <c r="A82" t="s">
        <v>58</v>
      </c>
      <c r="E82" s="39" t="s">
        <v>59</v>
      </c>
    </row>
    <row r="83" spans="1:16" ht="12.75">
      <c r="A83" t="s">
        <v>50</v>
      </c>
      <c s="34" t="s">
        <v>127</v>
      </c>
      <c s="34" t="s">
        <v>1303</v>
      </c>
      <c s="35" t="s">
        <v>5</v>
      </c>
      <c s="6" t="s">
        <v>1304</v>
      </c>
      <c s="36" t="s">
        <v>93</v>
      </c>
      <c s="37">
        <v>4</v>
      </c>
      <c s="36">
        <v>0</v>
      </c>
      <c s="36">
        <f>ROUND(G83*H83,6)</f>
      </c>
      <c r="L83" s="38">
        <v>0</v>
      </c>
      <c s="32">
        <f>ROUND(ROUND(L83,2)*ROUND(G83,3),2)</f>
      </c>
      <c s="36" t="s">
        <v>54</v>
      </c>
      <c>
        <f>(M83*21)/100</f>
      </c>
      <c t="s">
        <v>28</v>
      </c>
    </row>
    <row r="84" spans="1:5" ht="12.75">
      <c r="A84" s="35" t="s">
        <v>55</v>
      </c>
      <c r="E84" s="39" t="s">
        <v>1304</v>
      </c>
    </row>
    <row r="85" spans="1:5" ht="12.75">
      <c r="A85" s="35" t="s">
        <v>56</v>
      </c>
      <c r="E85" s="40" t="s">
        <v>1305</v>
      </c>
    </row>
    <row r="86" spans="1:5" ht="12.75">
      <c r="A86" t="s">
        <v>58</v>
      </c>
      <c r="E86" s="39" t="s">
        <v>59</v>
      </c>
    </row>
    <row r="87" spans="1:16" ht="12.75">
      <c r="A87" t="s">
        <v>50</v>
      </c>
      <c s="34" t="s">
        <v>131</v>
      </c>
      <c s="34" t="s">
        <v>1306</v>
      </c>
      <c s="35" t="s">
        <v>5</v>
      </c>
      <c s="6" t="s">
        <v>1307</v>
      </c>
      <c s="36" t="s">
        <v>93</v>
      </c>
      <c s="37">
        <v>3</v>
      </c>
      <c s="36">
        <v>0</v>
      </c>
      <c s="36">
        <f>ROUND(G87*H87,6)</f>
      </c>
      <c r="L87" s="38">
        <v>0</v>
      </c>
      <c s="32">
        <f>ROUND(ROUND(L87,2)*ROUND(G87,3),2)</f>
      </c>
      <c s="36" t="s">
        <v>54</v>
      </c>
      <c>
        <f>(M87*21)/100</f>
      </c>
      <c t="s">
        <v>28</v>
      </c>
    </row>
    <row r="88" spans="1:5" ht="12.75">
      <c r="A88" s="35" t="s">
        <v>55</v>
      </c>
      <c r="E88" s="39" t="s">
        <v>1307</v>
      </c>
    </row>
    <row r="89" spans="1:5" ht="12.75">
      <c r="A89" s="35" t="s">
        <v>56</v>
      </c>
      <c r="E89" s="40" t="s">
        <v>1308</v>
      </c>
    </row>
    <row r="90" spans="1:5" ht="12.75">
      <c r="A90" t="s">
        <v>58</v>
      </c>
      <c r="E90" s="39" t="s">
        <v>59</v>
      </c>
    </row>
    <row r="91" spans="1:16" ht="12.75">
      <c r="A91" t="s">
        <v>50</v>
      </c>
      <c s="34" t="s">
        <v>135</v>
      </c>
      <c s="34" t="s">
        <v>1309</v>
      </c>
      <c s="35" t="s">
        <v>5</v>
      </c>
      <c s="6" t="s">
        <v>1310</v>
      </c>
      <c s="36" t="s">
        <v>93</v>
      </c>
      <c s="37">
        <v>2</v>
      </c>
      <c s="36">
        <v>0</v>
      </c>
      <c s="36">
        <f>ROUND(G91*H91,6)</f>
      </c>
      <c r="L91" s="38">
        <v>0</v>
      </c>
      <c s="32">
        <f>ROUND(ROUND(L91,2)*ROUND(G91,3),2)</f>
      </c>
      <c s="36" t="s">
        <v>54</v>
      </c>
      <c>
        <f>(M91*21)/100</f>
      </c>
      <c t="s">
        <v>28</v>
      </c>
    </row>
    <row r="92" spans="1:5" ht="12.75">
      <c r="A92" s="35" t="s">
        <v>55</v>
      </c>
      <c r="E92" s="39" t="s">
        <v>1310</v>
      </c>
    </row>
    <row r="93" spans="1:5" ht="12.75">
      <c r="A93" s="35" t="s">
        <v>56</v>
      </c>
      <c r="E93" s="40" t="s">
        <v>1286</v>
      </c>
    </row>
    <row r="94" spans="1:5" ht="12.75">
      <c r="A94" t="s">
        <v>58</v>
      </c>
      <c r="E94" s="39" t="s">
        <v>59</v>
      </c>
    </row>
    <row r="95" spans="1:16" ht="12.75">
      <c r="A95" t="s">
        <v>50</v>
      </c>
      <c s="34" t="s">
        <v>139</v>
      </c>
      <c s="34" t="s">
        <v>1311</v>
      </c>
      <c s="35" t="s">
        <v>5</v>
      </c>
      <c s="6" t="s">
        <v>1312</v>
      </c>
      <c s="36" t="s">
        <v>93</v>
      </c>
      <c s="37">
        <v>1</v>
      </c>
      <c s="36">
        <v>0</v>
      </c>
      <c s="36">
        <f>ROUND(G95*H95,6)</f>
      </c>
      <c r="L95" s="38">
        <v>0</v>
      </c>
      <c s="32">
        <f>ROUND(ROUND(L95,2)*ROUND(G95,3),2)</f>
      </c>
      <c s="36" t="s">
        <v>54</v>
      </c>
      <c>
        <f>(M95*21)/100</f>
      </c>
      <c t="s">
        <v>28</v>
      </c>
    </row>
    <row r="96" spans="1:5" ht="12.75">
      <c r="A96" s="35" t="s">
        <v>55</v>
      </c>
      <c r="E96" s="39" t="s">
        <v>1312</v>
      </c>
    </row>
    <row r="97" spans="1:5" ht="12.75">
      <c r="A97" s="35" t="s">
        <v>56</v>
      </c>
      <c r="E97" s="40" t="s">
        <v>1269</v>
      </c>
    </row>
    <row r="98" spans="1:5" ht="12.75">
      <c r="A98" t="s">
        <v>58</v>
      </c>
      <c r="E98" s="39" t="s">
        <v>59</v>
      </c>
    </row>
    <row r="99" spans="1:16" ht="12.75">
      <c r="A99" t="s">
        <v>50</v>
      </c>
      <c s="34" t="s">
        <v>142</v>
      </c>
      <c s="34" t="s">
        <v>1313</v>
      </c>
      <c s="35" t="s">
        <v>5</v>
      </c>
      <c s="6" t="s">
        <v>1314</v>
      </c>
      <c s="36" t="s">
        <v>93</v>
      </c>
      <c s="37">
        <v>1</v>
      </c>
      <c s="36">
        <v>0</v>
      </c>
      <c s="36">
        <f>ROUND(G99*H99,6)</f>
      </c>
      <c r="L99" s="38">
        <v>0</v>
      </c>
      <c s="32">
        <f>ROUND(ROUND(L99,2)*ROUND(G99,3),2)</f>
      </c>
      <c s="36" t="s">
        <v>54</v>
      </c>
      <c>
        <f>(M99*21)/100</f>
      </c>
      <c t="s">
        <v>28</v>
      </c>
    </row>
    <row r="100" spans="1:5" ht="12.75">
      <c r="A100" s="35" t="s">
        <v>55</v>
      </c>
      <c r="E100" s="39" t="s">
        <v>1314</v>
      </c>
    </row>
    <row r="101" spans="1:5" ht="12.75">
      <c r="A101" s="35" t="s">
        <v>56</v>
      </c>
      <c r="E101" s="40" t="s">
        <v>1269</v>
      </c>
    </row>
    <row r="102" spans="1:5" ht="12.75">
      <c r="A102" t="s">
        <v>58</v>
      </c>
      <c r="E102" s="39" t="s">
        <v>59</v>
      </c>
    </row>
    <row r="103" spans="1:16" ht="12.75">
      <c r="A103" t="s">
        <v>50</v>
      </c>
      <c s="34" t="s">
        <v>146</v>
      </c>
      <c s="34" t="s">
        <v>1315</v>
      </c>
      <c s="35" t="s">
        <v>5</v>
      </c>
      <c s="6" t="s">
        <v>1316</v>
      </c>
      <c s="36" t="s">
        <v>93</v>
      </c>
      <c s="37">
        <v>1</v>
      </c>
      <c s="36">
        <v>0</v>
      </c>
      <c s="36">
        <f>ROUND(G103*H103,6)</f>
      </c>
      <c r="L103" s="38">
        <v>0</v>
      </c>
      <c s="32">
        <f>ROUND(ROUND(L103,2)*ROUND(G103,3),2)</f>
      </c>
      <c s="36" t="s">
        <v>54</v>
      </c>
      <c>
        <f>(M103*21)/100</f>
      </c>
      <c t="s">
        <v>28</v>
      </c>
    </row>
    <row r="104" spans="1:5" ht="12.75">
      <c r="A104" s="35" t="s">
        <v>55</v>
      </c>
      <c r="E104" s="39" t="s">
        <v>1316</v>
      </c>
    </row>
    <row r="105" spans="1:5" ht="12.75">
      <c r="A105" s="35" t="s">
        <v>56</v>
      </c>
      <c r="E105" s="40" t="s">
        <v>1269</v>
      </c>
    </row>
    <row r="106" spans="1:5" ht="12.75">
      <c r="A106" t="s">
        <v>58</v>
      </c>
      <c r="E106" s="39" t="s">
        <v>59</v>
      </c>
    </row>
    <row r="107" spans="1:16" ht="12.75">
      <c r="A107" t="s">
        <v>50</v>
      </c>
      <c s="34" t="s">
        <v>149</v>
      </c>
      <c s="34" t="s">
        <v>1317</v>
      </c>
      <c s="35" t="s">
        <v>5</v>
      </c>
      <c s="6" t="s">
        <v>1318</v>
      </c>
      <c s="36" t="s">
        <v>93</v>
      </c>
      <c s="37">
        <v>1</v>
      </c>
      <c s="36">
        <v>0</v>
      </c>
      <c s="36">
        <f>ROUND(G107*H107,6)</f>
      </c>
      <c r="L107" s="38">
        <v>0</v>
      </c>
      <c s="32">
        <f>ROUND(ROUND(L107,2)*ROUND(G107,3),2)</f>
      </c>
      <c s="36" t="s">
        <v>54</v>
      </c>
      <c>
        <f>(M107*21)/100</f>
      </c>
      <c t="s">
        <v>28</v>
      </c>
    </row>
    <row r="108" spans="1:5" ht="12.75">
      <c r="A108" s="35" t="s">
        <v>55</v>
      </c>
      <c r="E108" s="39" t="s">
        <v>1318</v>
      </c>
    </row>
    <row r="109" spans="1:5" ht="12.75">
      <c r="A109" s="35" t="s">
        <v>56</v>
      </c>
      <c r="E109" s="40" t="s">
        <v>1269</v>
      </c>
    </row>
    <row r="110" spans="1:5" ht="12.75">
      <c r="A110" t="s">
        <v>58</v>
      </c>
      <c r="E110" s="39" t="s">
        <v>59</v>
      </c>
    </row>
    <row r="111" spans="1:16" ht="12.75">
      <c r="A111" t="s">
        <v>50</v>
      </c>
      <c s="34" t="s">
        <v>153</v>
      </c>
      <c s="34" t="s">
        <v>1319</v>
      </c>
      <c s="35" t="s">
        <v>5</v>
      </c>
      <c s="6" t="s">
        <v>1320</v>
      </c>
      <c s="36" t="s">
        <v>93</v>
      </c>
      <c s="37">
        <v>1</v>
      </c>
      <c s="36">
        <v>0</v>
      </c>
      <c s="36">
        <f>ROUND(G111*H111,6)</f>
      </c>
      <c r="L111" s="38">
        <v>0</v>
      </c>
      <c s="32">
        <f>ROUND(ROUND(L111,2)*ROUND(G111,3),2)</f>
      </c>
      <c s="36" t="s">
        <v>54</v>
      </c>
      <c>
        <f>(M111*21)/100</f>
      </c>
      <c t="s">
        <v>28</v>
      </c>
    </row>
    <row r="112" spans="1:5" ht="12.75">
      <c r="A112" s="35" t="s">
        <v>55</v>
      </c>
      <c r="E112" s="39" t="s">
        <v>1320</v>
      </c>
    </row>
    <row r="113" spans="1:5" ht="12.75">
      <c r="A113" s="35" t="s">
        <v>56</v>
      </c>
      <c r="E113" s="40" t="s">
        <v>1269</v>
      </c>
    </row>
    <row r="114" spans="1:5" ht="12.75">
      <c r="A114" t="s">
        <v>58</v>
      </c>
      <c r="E114" s="39" t="s">
        <v>59</v>
      </c>
    </row>
    <row r="115" spans="1:16" ht="12.75">
      <c r="A115" t="s">
        <v>50</v>
      </c>
      <c s="34" t="s">
        <v>156</v>
      </c>
      <c s="34" t="s">
        <v>1321</v>
      </c>
      <c s="35" t="s">
        <v>5</v>
      </c>
      <c s="6" t="s">
        <v>1322</v>
      </c>
      <c s="36" t="s">
        <v>93</v>
      </c>
      <c s="37">
        <v>1</v>
      </c>
      <c s="36">
        <v>0</v>
      </c>
      <c s="36">
        <f>ROUND(G115*H115,6)</f>
      </c>
      <c r="L115" s="38">
        <v>0</v>
      </c>
      <c s="32">
        <f>ROUND(ROUND(L115,2)*ROUND(G115,3),2)</f>
      </c>
      <c s="36" t="s">
        <v>54</v>
      </c>
      <c>
        <f>(M115*21)/100</f>
      </c>
      <c t="s">
        <v>28</v>
      </c>
    </row>
    <row r="116" spans="1:5" ht="12.75">
      <c r="A116" s="35" t="s">
        <v>55</v>
      </c>
      <c r="E116" s="39" t="s">
        <v>1322</v>
      </c>
    </row>
    <row r="117" spans="1:5" ht="12.75">
      <c r="A117" s="35" t="s">
        <v>56</v>
      </c>
      <c r="E117" s="40" t="s">
        <v>1269</v>
      </c>
    </row>
    <row r="118" spans="1:5" ht="12.75">
      <c r="A118" t="s">
        <v>58</v>
      </c>
      <c r="E118" s="39" t="s">
        <v>59</v>
      </c>
    </row>
    <row r="119" spans="1:16" ht="25.5">
      <c r="A119" t="s">
        <v>50</v>
      </c>
      <c s="34" t="s">
        <v>159</v>
      </c>
      <c s="34" t="s">
        <v>1323</v>
      </c>
      <c s="35" t="s">
        <v>5</v>
      </c>
      <c s="6" t="s">
        <v>1324</v>
      </c>
      <c s="36" t="s">
        <v>93</v>
      </c>
      <c s="37">
        <v>4</v>
      </c>
      <c s="36">
        <v>0</v>
      </c>
      <c s="36">
        <f>ROUND(G119*H119,6)</f>
      </c>
      <c r="L119" s="38">
        <v>0</v>
      </c>
      <c s="32">
        <f>ROUND(ROUND(L119,2)*ROUND(G119,3),2)</f>
      </c>
      <c s="36" t="s">
        <v>54</v>
      </c>
      <c>
        <f>(M119*21)/100</f>
      </c>
      <c t="s">
        <v>28</v>
      </c>
    </row>
    <row r="120" spans="1:5" ht="25.5">
      <c r="A120" s="35" t="s">
        <v>55</v>
      </c>
      <c r="E120" s="39" t="s">
        <v>1324</v>
      </c>
    </row>
    <row r="121" spans="1:5" ht="12.75">
      <c r="A121" s="35" t="s">
        <v>56</v>
      </c>
      <c r="E121" s="40" t="s">
        <v>1305</v>
      </c>
    </row>
    <row r="122" spans="1:5" ht="12.75">
      <c r="A122" t="s">
        <v>58</v>
      </c>
      <c r="E122" s="39" t="s">
        <v>59</v>
      </c>
    </row>
    <row r="123" spans="1:16" ht="25.5">
      <c r="A123" t="s">
        <v>50</v>
      </c>
      <c s="34" t="s">
        <v>162</v>
      </c>
      <c s="34" t="s">
        <v>1325</v>
      </c>
      <c s="35" t="s">
        <v>5</v>
      </c>
      <c s="6" t="s">
        <v>1326</v>
      </c>
      <c s="36" t="s">
        <v>93</v>
      </c>
      <c s="37">
        <v>2</v>
      </c>
      <c s="36">
        <v>0</v>
      </c>
      <c s="36">
        <f>ROUND(G123*H123,6)</f>
      </c>
      <c r="L123" s="38">
        <v>0</v>
      </c>
      <c s="32">
        <f>ROUND(ROUND(L123,2)*ROUND(G123,3),2)</f>
      </c>
      <c s="36" t="s">
        <v>54</v>
      </c>
      <c>
        <f>(M123*21)/100</f>
      </c>
      <c t="s">
        <v>28</v>
      </c>
    </row>
    <row r="124" spans="1:5" ht="25.5">
      <c r="A124" s="35" t="s">
        <v>55</v>
      </c>
      <c r="E124" s="39" t="s">
        <v>1326</v>
      </c>
    </row>
    <row r="125" spans="1:5" ht="12.75">
      <c r="A125" s="35" t="s">
        <v>56</v>
      </c>
      <c r="E125" s="40" t="s">
        <v>1286</v>
      </c>
    </row>
    <row r="126" spans="1:5" ht="12.75">
      <c r="A126" t="s">
        <v>58</v>
      </c>
      <c r="E126" s="39" t="s">
        <v>59</v>
      </c>
    </row>
    <row r="127" spans="1:16" ht="25.5">
      <c r="A127" t="s">
        <v>50</v>
      </c>
      <c s="34" t="s">
        <v>166</v>
      </c>
      <c s="34" t="s">
        <v>1327</v>
      </c>
      <c s="35" t="s">
        <v>5</v>
      </c>
      <c s="6" t="s">
        <v>1328</v>
      </c>
      <c s="36" t="s">
        <v>93</v>
      </c>
      <c s="37">
        <v>16</v>
      </c>
      <c s="36">
        <v>0</v>
      </c>
      <c s="36">
        <f>ROUND(G127*H127,6)</f>
      </c>
      <c r="L127" s="38">
        <v>0</v>
      </c>
      <c s="32">
        <f>ROUND(ROUND(L127,2)*ROUND(G127,3),2)</f>
      </c>
      <c s="36" t="s">
        <v>54</v>
      </c>
      <c>
        <f>(M127*21)/100</f>
      </c>
      <c t="s">
        <v>28</v>
      </c>
    </row>
    <row r="128" spans="1:5" ht="25.5">
      <c r="A128" s="35" t="s">
        <v>55</v>
      </c>
      <c r="E128" s="39" t="s">
        <v>1328</v>
      </c>
    </row>
    <row r="129" spans="1:5" ht="12.75">
      <c r="A129" s="35" t="s">
        <v>56</v>
      </c>
      <c r="E129" s="40" t="s">
        <v>1329</v>
      </c>
    </row>
    <row r="130" spans="1:5" ht="12.75">
      <c r="A130" t="s">
        <v>58</v>
      </c>
      <c r="E130" s="39" t="s">
        <v>59</v>
      </c>
    </row>
    <row r="131" spans="1:16" ht="12.75">
      <c r="A131" t="s">
        <v>50</v>
      </c>
      <c s="34" t="s">
        <v>170</v>
      </c>
      <c s="34" t="s">
        <v>1330</v>
      </c>
      <c s="35" t="s">
        <v>5</v>
      </c>
      <c s="6" t="s">
        <v>1331</v>
      </c>
      <c s="36" t="s">
        <v>93</v>
      </c>
      <c s="37">
        <v>6</v>
      </c>
      <c s="36">
        <v>0</v>
      </c>
      <c s="36">
        <f>ROUND(G131*H131,6)</f>
      </c>
      <c r="L131" s="38">
        <v>0</v>
      </c>
      <c s="32">
        <f>ROUND(ROUND(L131,2)*ROUND(G131,3),2)</f>
      </c>
      <c s="36" t="s">
        <v>54</v>
      </c>
      <c>
        <f>(M131*21)/100</f>
      </c>
      <c t="s">
        <v>28</v>
      </c>
    </row>
    <row r="132" spans="1:5" ht="12.75">
      <c r="A132" s="35" t="s">
        <v>55</v>
      </c>
      <c r="E132" s="39" t="s">
        <v>1331</v>
      </c>
    </row>
    <row r="133" spans="1:5" ht="12.75">
      <c r="A133" s="35" t="s">
        <v>56</v>
      </c>
      <c r="E133" s="40" t="s">
        <v>1332</v>
      </c>
    </row>
    <row r="134" spans="1:5" ht="12.75">
      <c r="A134" t="s">
        <v>58</v>
      </c>
      <c r="E134" s="39" t="s">
        <v>59</v>
      </c>
    </row>
    <row r="135" spans="1:16" ht="25.5">
      <c r="A135" t="s">
        <v>50</v>
      </c>
      <c s="34" t="s">
        <v>173</v>
      </c>
      <c s="34" t="s">
        <v>1333</v>
      </c>
      <c s="35" t="s">
        <v>5</v>
      </c>
      <c s="6" t="s">
        <v>1334</v>
      </c>
      <c s="36" t="s">
        <v>93</v>
      </c>
      <c s="37">
        <v>3</v>
      </c>
      <c s="36">
        <v>0</v>
      </c>
      <c s="36">
        <f>ROUND(G135*H135,6)</f>
      </c>
      <c r="L135" s="38">
        <v>0</v>
      </c>
      <c s="32">
        <f>ROUND(ROUND(L135,2)*ROUND(G135,3),2)</f>
      </c>
      <c s="36" t="s">
        <v>54</v>
      </c>
      <c>
        <f>(M135*21)/100</f>
      </c>
      <c t="s">
        <v>28</v>
      </c>
    </row>
    <row r="136" spans="1:5" ht="25.5">
      <c r="A136" s="35" t="s">
        <v>55</v>
      </c>
      <c r="E136" s="39" t="s">
        <v>1334</v>
      </c>
    </row>
    <row r="137" spans="1:5" ht="12.75">
      <c r="A137" s="35" t="s">
        <v>56</v>
      </c>
      <c r="E137" s="40" t="s">
        <v>1308</v>
      </c>
    </row>
    <row r="138" spans="1:5" ht="12.75">
      <c r="A138" t="s">
        <v>58</v>
      </c>
      <c r="E138" s="39" t="s">
        <v>59</v>
      </c>
    </row>
    <row r="139" spans="1:16" ht="25.5">
      <c r="A139" t="s">
        <v>50</v>
      </c>
      <c s="34" t="s">
        <v>177</v>
      </c>
      <c s="34" t="s">
        <v>1335</v>
      </c>
      <c s="35" t="s">
        <v>5</v>
      </c>
      <c s="6" t="s">
        <v>1336</v>
      </c>
      <c s="36" t="s">
        <v>93</v>
      </c>
      <c s="37">
        <v>1</v>
      </c>
      <c s="36">
        <v>0</v>
      </c>
      <c s="36">
        <f>ROUND(G139*H139,6)</f>
      </c>
      <c r="L139" s="38">
        <v>0</v>
      </c>
      <c s="32">
        <f>ROUND(ROUND(L139,2)*ROUND(G139,3),2)</f>
      </c>
      <c s="36" t="s">
        <v>54</v>
      </c>
      <c>
        <f>(M139*21)/100</f>
      </c>
      <c t="s">
        <v>28</v>
      </c>
    </row>
    <row r="140" spans="1:5" ht="25.5">
      <c r="A140" s="35" t="s">
        <v>55</v>
      </c>
      <c r="E140" s="39" t="s">
        <v>1336</v>
      </c>
    </row>
    <row r="141" spans="1:5" ht="12.75">
      <c r="A141" s="35" t="s">
        <v>56</v>
      </c>
      <c r="E141" s="40" t="s">
        <v>1269</v>
      </c>
    </row>
    <row r="142" spans="1:5" ht="12.75">
      <c r="A142" t="s">
        <v>58</v>
      </c>
      <c r="E142" s="39" t="s">
        <v>59</v>
      </c>
    </row>
    <row r="143" spans="1:16" ht="25.5">
      <c r="A143" t="s">
        <v>50</v>
      </c>
      <c s="34" t="s">
        <v>181</v>
      </c>
      <c s="34" t="s">
        <v>1337</v>
      </c>
      <c s="35" t="s">
        <v>5</v>
      </c>
      <c s="6" t="s">
        <v>1338</v>
      </c>
      <c s="36" t="s">
        <v>93</v>
      </c>
      <c s="37">
        <v>3</v>
      </c>
      <c s="36">
        <v>0</v>
      </c>
      <c s="36">
        <f>ROUND(G143*H143,6)</f>
      </c>
      <c r="L143" s="38">
        <v>0</v>
      </c>
      <c s="32">
        <f>ROUND(ROUND(L143,2)*ROUND(G143,3),2)</f>
      </c>
      <c s="36" t="s">
        <v>54</v>
      </c>
      <c>
        <f>(M143*21)/100</f>
      </c>
      <c t="s">
        <v>28</v>
      </c>
    </row>
    <row r="144" spans="1:5" ht="25.5">
      <c r="A144" s="35" t="s">
        <v>55</v>
      </c>
      <c r="E144" s="39" t="s">
        <v>1338</v>
      </c>
    </row>
    <row r="145" spans="1:5" ht="12.75">
      <c r="A145" s="35" t="s">
        <v>56</v>
      </c>
      <c r="E145" s="40" t="s">
        <v>1308</v>
      </c>
    </row>
    <row r="146" spans="1:5" ht="12.75">
      <c r="A146" t="s">
        <v>58</v>
      </c>
      <c r="E146" s="39" t="s">
        <v>59</v>
      </c>
    </row>
    <row r="147" spans="1:16" ht="12.75">
      <c r="A147" t="s">
        <v>50</v>
      </c>
      <c s="34" t="s">
        <v>184</v>
      </c>
      <c s="34" t="s">
        <v>1339</v>
      </c>
      <c s="35" t="s">
        <v>5</v>
      </c>
      <c s="6" t="s">
        <v>1340</v>
      </c>
      <c s="36" t="s">
        <v>93</v>
      </c>
      <c s="37">
        <v>2</v>
      </c>
      <c s="36">
        <v>0</v>
      </c>
      <c s="36">
        <f>ROUND(G147*H147,6)</f>
      </c>
      <c r="L147" s="38">
        <v>0</v>
      </c>
      <c s="32">
        <f>ROUND(ROUND(L147,2)*ROUND(G147,3),2)</f>
      </c>
      <c s="36" t="s">
        <v>54</v>
      </c>
      <c>
        <f>(M147*21)/100</f>
      </c>
      <c t="s">
        <v>28</v>
      </c>
    </row>
    <row r="148" spans="1:5" ht="12.75">
      <c r="A148" s="35" t="s">
        <v>55</v>
      </c>
      <c r="E148" s="39" t="s">
        <v>1340</v>
      </c>
    </row>
    <row r="149" spans="1:5" ht="12.75">
      <c r="A149" s="35" t="s">
        <v>56</v>
      </c>
      <c r="E149" s="40" t="s">
        <v>1286</v>
      </c>
    </row>
    <row r="150" spans="1:5" ht="12.75">
      <c r="A150" t="s">
        <v>58</v>
      </c>
      <c r="E150" s="39" t="s">
        <v>59</v>
      </c>
    </row>
    <row r="151" spans="1:16" ht="12.75">
      <c r="A151" t="s">
        <v>50</v>
      </c>
      <c s="34" t="s">
        <v>188</v>
      </c>
      <c s="34" t="s">
        <v>1341</v>
      </c>
      <c s="35" t="s">
        <v>5</v>
      </c>
      <c s="6" t="s">
        <v>1342</v>
      </c>
      <c s="36" t="s">
        <v>93</v>
      </c>
      <c s="37">
        <v>3</v>
      </c>
      <c s="36">
        <v>0</v>
      </c>
      <c s="36">
        <f>ROUND(G151*H151,6)</f>
      </c>
      <c r="L151" s="38">
        <v>0</v>
      </c>
      <c s="32">
        <f>ROUND(ROUND(L151,2)*ROUND(G151,3),2)</f>
      </c>
      <c s="36" t="s">
        <v>54</v>
      </c>
      <c>
        <f>(M151*21)/100</f>
      </c>
      <c t="s">
        <v>28</v>
      </c>
    </row>
    <row r="152" spans="1:5" ht="12.75">
      <c r="A152" s="35" t="s">
        <v>55</v>
      </c>
      <c r="E152" s="39" t="s">
        <v>1342</v>
      </c>
    </row>
    <row r="153" spans="1:5" ht="12.75">
      <c r="A153" s="35" t="s">
        <v>56</v>
      </c>
      <c r="E153" s="40" t="s">
        <v>1308</v>
      </c>
    </row>
    <row r="154" spans="1:5" ht="12.75">
      <c r="A154" t="s">
        <v>58</v>
      </c>
      <c r="E154" s="39" t="s">
        <v>59</v>
      </c>
    </row>
    <row r="155" spans="1:16" ht="25.5">
      <c r="A155" t="s">
        <v>50</v>
      </c>
      <c s="34" t="s">
        <v>192</v>
      </c>
      <c s="34" t="s">
        <v>1343</v>
      </c>
      <c s="35" t="s">
        <v>5</v>
      </c>
      <c s="6" t="s">
        <v>1344</v>
      </c>
      <c s="36" t="s">
        <v>93</v>
      </c>
      <c s="37">
        <v>1</v>
      </c>
      <c s="36">
        <v>0</v>
      </c>
      <c s="36">
        <f>ROUND(G155*H155,6)</f>
      </c>
      <c r="L155" s="38">
        <v>0</v>
      </c>
      <c s="32">
        <f>ROUND(ROUND(L155,2)*ROUND(G155,3),2)</f>
      </c>
      <c s="36" t="s">
        <v>54</v>
      </c>
      <c>
        <f>(M155*21)/100</f>
      </c>
      <c t="s">
        <v>28</v>
      </c>
    </row>
    <row r="156" spans="1:5" ht="25.5">
      <c r="A156" s="35" t="s">
        <v>55</v>
      </c>
      <c r="E156" s="39" t="s">
        <v>1344</v>
      </c>
    </row>
    <row r="157" spans="1:5" ht="12.75">
      <c r="A157" s="35" t="s">
        <v>56</v>
      </c>
      <c r="E157" s="40" t="s">
        <v>1269</v>
      </c>
    </row>
    <row r="158" spans="1:5" ht="12.75">
      <c r="A158" t="s">
        <v>58</v>
      </c>
      <c r="E158" s="39" t="s">
        <v>59</v>
      </c>
    </row>
    <row r="159" spans="1:16" ht="25.5">
      <c r="A159" t="s">
        <v>50</v>
      </c>
      <c s="34" t="s">
        <v>197</v>
      </c>
      <c s="34" t="s">
        <v>1345</v>
      </c>
      <c s="35" t="s">
        <v>5</v>
      </c>
      <c s="6" t="s">
        <v>1346</v>
      </c>
      <c s="36" t="s">
        <v>93</v>
      </c>
      <c s="37">
        <v>1</v>
      </c>
      <c s="36">
        <v>0</v>
      </c>
      <c s="36">
        <f>ROUND(G159*H159,6)</f>
      </c>
      <c r="L159" s="38">
        <v>0</v>
      </c>
      <c s="32">
        <f>ROUND(ROUND(L159,2)*ROUND(G159,3),2)</f>
      </c>
      <c s="36" t="s">
        <v>54</v>
      </c>
      <c>
        <f>(M159*21)/100</f>
      </c>
      <c t="s">
        <v>28</v>
      </c>
    </row>
    <row r="160" spans="1:5" ht="25.5">
      <c r="A160" s="35" t="s">
        <v>55</v>
      </c>
      <c r="E160" s="39" t="s">
        <v>1346</v>
      </c>
    </row>
    <row r="161" spans="1:5" ht="12.75">
      <c r="A161" s="35" t="s">
        <v>56</v>
      </c>
      <c r="E161" s="40" t="s">
        <v>1269</v>
      </c>
    </row>
    <row r="162" spans="1:5" ht="12.75">
      <c r="A162" t="s">
        <v>58</v>
      </c>
      <c r="E162" s="39" t="s">
        <v>59</v>
      </c>
    </row>
    <row r="163" spans="1:16" ht="12.75">
      <c r="A163" t="s">
        <v>50</v>
      </c>
      <c s="34" t="s">
        <v>201</v>
      </c>
      <c s="34" t="s">
        <v>1347</v>
      </c>
      <c s="35" t="s">
        <v>5</v>
      </c>
      <c s="6" t="s">
        <v>1348</v>
      </c>
      <c s="36" t="s">
        <v>93</v>
      </c>
      <c s="37">
        <v>1</v>
      </c>
      <c s="36">
        <v>0</v>
      </c>
      <c s="36">
        <f>ROUND(G163*H163,6)</f>
      </c>
      <c r="L163" s="38">
        <v>0</v>
      </c>
      <c s="32">
        <f>ROUND(ROUND(L163,2)*ROUND(G163,3),2)</f>
      </c>
      <c s="36" t="s">
        <v>54</v>
      </c>
      <c>
        <f>(M163*21)/100</f>
      </c>
      <c t="s">
        <v>28</v>
      </c>
    </row>
    <row r="164" spans="1:5" ht="12.75">
      <c r="A164" s="35" t="s">
        <v>55</v>
      </c>
      <c r="E164" s="39" t="s">
        <v>1348</v>
      </c>
    </row>
    <row r="165" spans="1:5" ht="12.75">
      <c r="A165" s="35" t="s">
        <v>56</v>
      </c>
      <c r="E165" s="40" t="s">
        <v>1269</v>
      </c>
    </row>
    <row r="166" spans="1:5" ht="12.75">
      <c r="A166" t="s">
        <v>58</v>
      </c>
      <c r="E166" s="39" t="s">
        <v>59</v>
      </c>
    </row>
    <row r="167" spans="1:13" ht="12.75">
      <c r="A167" t="s">
        <v>47</v>
      </c>
      <c r="C167" s="31" t="s">
        <v>1349</v>
      </c>
      <c r="E167" s="33" t="s">
        <v>1350</v>
      </c>
      <c r="J167" s="32">
        <f>0</f>
      </c>
      <c s="32">
        <f>0</f>
      </c>
      <c s="32">
        <f>0+L168+L172+L176</f>
      </c>
      <c s="32">
        <f>0+M168+M172+M176</f>
      </c>
    </row>
    <row r="168" spans="1:16" ht="12.75">
      <c r="A168" t="s">
        <v>50</v>
      </c>
      <c s="34" t="s">
        <v>206</v>
      </c>
      <c s="34" t="s">
        <v>1130</v>
      </c>
      <c s="35" t="s">
        <v>5</v>
      </c>
      <c s="6" t="s">
        <v>1131</v>
      </c>
      <c s="36" t="s">
        <v>93</v>
      </c>
      <c s="37">
        <v>26</v>
      </c>
      <c s="36">
        <v>0</v>
      </c>
      <c s="36">
        <f>ROUND(G168*H168,6)</f>
      </c>
      <c r="L168" s="38">
        <v>0</v>
      </c>
      <c s="32">
        <f>ROUND(ROUND(L168,2)*ROUND(G168,3),2)</f>
      </c>
      <c s="36" t="s">
        <v>54</v>
      </c>
      <c>
        <f>(M168*21)/100</f>
      </c>
      <c t="s">
        <v>28</v>
      </c>
    </row>
    <row r="169" spans="1:5" ht="12.75">
      <c r="A169" s="35" t="s">
        <v>55</v>
      </c>
      <c r="E169" s="39" t="s">
        <v>1131</v>
      </c>
    </row>
    <row r="170" spans="1:5" ht="12.75">
      <c r="A170" s="35" t="s">
        <v>56</v>
      </c>
      <c r="E170" s="40" t="s">
        <v>1351</v>
      </c>
    </row>
    <row r="171" spans="1:5" ht="12.75">
      <c r="A171" t="s">
        <v>58</v>
      </c>
      <c r="E171" s="39" t="s">
        <v>59</v>
      </c>
    </row>
    <row r="172" spans="1:16" ht="12.75">
      <c r="A172" t="s">
        <v>50</v>
      </c>
      <c s="34" t="s">
        <v>210</v>
      </c>
      <c s="34" t="s">
        <v>1352</v>
      </c>
      <c s="35" t="s">
        <v>5</v>
      </c>
      <c s="6" t="s">
        <v>1353</v>
      </c>
      <c s="36" t="s">
        <v>93</v>
      </c>
      <c s="37">
        <v>26</v>
      </c>
      <c s="36">
        <v>0</v>
      </c>
      <c s="36">
        <f>ROUND(G172*H172,6)</f>
      </c>
      <c r="L172" s="38">
        <v>0</v>
      </c>
      <c s="32">
        <f>ROUND(ROUND(L172,2)*ROUND(G172,3),2)</f>
      </c>
      <c s="36" t="s">
        <v>54</v>
      </c>
      <c>
        <f>(M172*21)/100</f>
      </c>
      <c t="s">
        <v>28</v>
      </c>
    </row>
    <row r="173" spans="1:5" ht="12.75">
      <c r="A173" s="35" t="s">
        <v>55</v>
      </c>
      <c r="E173" s="39" t="s">
        <v>1353</v>
      </c>
    </row>
    <row r="174" spans="1:5" ht="12.75">
      <c r="A174" s="35" t="s">
        <v>56</v>
      </c>
      <c r="E174" s="40" t="s">
        <v>1351</v>
      </c>
    </row>
    <row r="175" spans="1:5" ht="12.75">
      <c r="A175" t="s">
        <v>58</v>
      </c>
      <c r="E175" s="39" t="s">
        <v>59</v>
      </c>
    </row>
    <row r="176" spans="1:16" ht="12.75">
      <c r="A176" t="s">
        <v>50</v>
      </c>
      <c s="34" t="s">
        <v>213</v>
      </c>
      <c s="34" t="s">
        <v>1354</v>
      </c>
      <c s="35" t="s">
        <v>5</v>
      </c>
      <c s="6" t="s">
        <v>1355</v>
      </c>
      <c s="36" t="s">
        <v>93</v>
      </c>
      <c s="37">
        <v>52</v>
      </c>
      <c s="36">
        <v>0</v>
      </c>
      <c s="36">
        <f>ROUND(G176*H176,6)</f>
      </c>
      <c r="L176" s="38">
        <v>0</v>
      </c>
      <c s="32">
        <f>ROUND(ROUND(L176,2)*ROUND(G176,3),2)</f>
      </c>
      <c s="36" t="s">
        <v>54</v>
      </c>
      <c>
        <f>(M176*21)/100</f>
      </c>
      <c t="s">
        <v>28</v>
      </c>
    </row>
    <row r="177" spans="1:5" ht="12.75">
      <c r="A177" s="35" t="s">
        <v>55</v>
      </c>
      <c r="E177" s="39" t="s">
        <v>1355</v>
      </c>
    </row>
    <row r="178" spans="1:5" ht="12.75">
      <c r="A178" s="35" t="s">
        <v>56</v>
      </c>
      <c r="E178" s="40" t="s">
        <v>1356</v>
      </c>
    </row>
    <row r="179" spans="1:5" ht="12.75">
      <c r="A179" t="s">
        <v>58</v>
      </c>
      <c r="E179" s="39" t="s">
        <v>59</v>
      </c>
    </row>
    <row r="180" spans="1:13" ht="12.75">
      <c r="A180" t="s">
        <v>47</v>
      </c>
      <c r="C180" s="31" t="s">
        <v>1357</v>
      </c>
      <c r="E180" s="33" t="s">
        <v>1358</v>
      </c>
      <c r="J180" s="32">
        <f>0</f>
      </c>
      <c s="32">
        <f>0</f>
      </c>
      <c s="32">
        <f>0+L181+L185</f>
      </c>
      <c s="32">
        <f>0+M181+M185</f>
      </c>
    </row>
    <row r="181" spans="1:16" ht="12.75">
      <c r="A181" t="s">
        <v>50</v>
      </c>
      <c s="34" t="s">
        <v>217</v>
      </c>
      <c s="34" t="s">
        <v>1330</v>
      </c>
      <c s="35" t="s">
        <v>5</v>
      </c>
      <c s="6" t="s">
        <v>1331</v>
      </c>
      <c s="36" t="s">
        <v>93</v>
      </c>
      <c s="37">
        <v>3</v>
      </c>
      <c s="36">
        <v>0</v>
      </c>
      <c s="36">
        <f>ROUND(G181*H181,6)</f>
      </c>
      <c r="L181" s="38">
        <v>0</v>
      </c>
      <c s="32">
        <f>ROUND(ROUND(L181,2)*ROUND(G181,3),2)</f>
      </c>
      <c s="36" t="s">
        <v>54</v>
      </c>
      <c>
        <f>(M181*21)/100</f>
      </c>
      <c t="s">
        <v>28</v>
      </c>
    </row>
    <row r="182" spans="1:5" ht="12.75">
      <c r="A182" s="35" t="s">
        <v>55</v>
      </c>
      <c r="E182" s="39" t="s">
        <v>1331</v>
      </c>
    </row>
    <row r="183" spans="1:5" ht="38.25">
      <c r="A183" s="35" t="s">
        <v>56</v>
      </c>
      <c r="E183" s="40" t="s">
        <v>1359</v>
      </c>
    </row>
    <row r="184" spans="1:5" ht="12.75">
      <c r="A184" t="s">
        <v>58</v>
      </c>
      <c r="E184" s="39" t="s">
        <v>59</v>
      </c>
    </row>
    <row r="185" spans="1:16" ht="12.75">
      <c r="A185" t="s">
        <v>50</v>
      </c>
      <c s="34" t="s">
        <v>220</v>
      </c>
      <c s="34" t="s">
        <v>1300</v>
      </c>
      <c s="35" t="s">
        <v>5</v>
      </c>
      <c s="6" t="s">
        <v>1301</v>
      </c>
      <c s="36" t="s">
        <v>93</v>
      </c>
      <c s="37">
        <v>2</v>
      </c>
      <c s="36">
        <v>0</v>
      </c>
      <c s="36">
        <f>ROUND(G185*H185,6)</f>
      </c>
      <c r="L185" s="38">
        <v>0</v>
      </c>
      <c s="32">
        <f>ROUND(ROUND(L185,2)*ROUND(G185,3),2)</f>
      </c>
      <c s="36" t="s">
        <v>54</v>
      </c>
      <c>
        <f>(M185*21)/100</f>
      </c>
      <c t="s">
        <v>28</v>
      </c>
    </row>
    <row r="186" spans="1:5" ht="12.75">
      <c r="A186" s="35" t="s">
        <v>55</v>
      </c>
      <c r="E186" s="39" t="s">
        <v>1301</v>
      </c>
    </row>
    <row r="187" spans="1:5" ht="12.75">
      <c r="A187" s="35" t="s">
        <v>56</v>
      </c>
      <c r="E187" s="40" t="s">
        <v>1286</v>
      </c>
    </row>
    <row r="188" spans="1:5" ht="12.75">
      <c r="A188" t="s">
        <v>58</v>
      </c>
      <c r="E1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COUNTIFS(L8:L140,"=0",A8:A140,"P")+COUNTIFS(L8:L140,"",A8:A140,"P")+SUM(Q8:Q140)</f>
      </c>
    </row>
    <row r="8" spans="1:13" ht="12.75">
      <c r="A8" t="s">
        <v>45</v>
      </c>
      <c r="C8" s="28" t="s">
        <v>1362</v>
      </c>
      <c r="E8" s="30" t="s">
        <v>1361</v>
      </c>
      <c r="J8" s="29">
        <f>0+J9+J130+J139</f>
      </c>
      <c s="29">
        <f>0+K9+K130+K139</f>
      </c>
      <c s="29">
        <f>0+L9+L130+L139</f>
      </c>
      <c s="29">
        <f>0+M9+M130+M139</f>
      </c>
    </row>
    <row r="9" spans="1:13" ht="12.75">
      <c r="A9" t="s">
        <v>47</v>
      </c>
      <c r="C9" s="31" t="s">
        <v>326</v>
      </c>
      <c r="E9" s="33" t="s">
        <v>924</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50</v>
      </c>
      <c s="34" t="s">
        <v>48</v>
      </c>
      <c s="34" t="s">
        <v>1363</v>
      </c>
      <c s="35" t="s">
        <v>5</v>
      </c>
      <c s="6" t="s">
        <v>1364</v>
      </c>
      <c s="36" t="s">
        <v>93</v>
      </c>
      <c s="37">
        <v>1</v>
      </c>
      <c s="36">
        <v>0</v>
      </c>
      <c s="36">
        <f>ROUND(G10*H10,6)</f>
      </c>
      <c r="L10" s="38">
        <v>0</v>
      </c>
      <c s="32">
        <f>ROUND(ROUND(L10,2)*ROUND(G10,3),2)</f>
      </c>
      <c s="36" t="s">
        <v>54</v>
      </c>
      <c>
        <f>(M10*21)/100</f>
      </c>
      <c t="s">
        <v>28</v>
      </c>
    </row>
    <row r="11" spans="1:5" ht="12.75">
      <c r="A11" s="35" t="s">
        <v>55</v>
      </c>
      <c r="E11" s="39" t="s">
        <v>1365</v>
      </c>
    </row>
    <row r="12" spans="1:5" ht="12.75">
      <c r="A12" s="35" t="s">
        <v>56</v>
      </c>
      <c r="E12" s="40" t="s">
        <v>945</v>
      </c>
    </row>
    <row r="13" spans="1:5" ht="12.75">
      <c r="A13" t="s">
        <v>58</v>
      </c>
      <c r="E13" s="39" t="s">
        <v>59</v>
      </c>
    </row>
    <row r="14" spans="1:16" ht="12.75">
      <c r="A14" t="s">
        <v>50</v>
      </c>
      <c s="34" t="s">
        <v>28</v>
      </c>
      <c s="34" t="s">
        <v>1366</v>
      </c>
      <c s="35" t="s">
        <v>5</v>
      </c>
      <c s="6" t="s">
        <v>1367</v>
      </c>
      <c s="36" t="s">
        <v>93</v>
      </c>
      <c s="37">
        <v>1</v>
      </c>
      <c s="36">
        <v>0</v>
      </c>
      <c s="36">
        <f>ROUND(G14*H14,6)</f>
      </c>
      <c r="L14" s="38">
        <v>0</v>
      </c>
      <c s="32">
        <f>ROUND(ROUND(L14,2)*ROUND(G14,3),2)</f>
      </c>
      <c s="36" t="s">
        <v>54</v>
      </c>
      <c>
        <f>(M14*21)/100</f>
      </c>
      <c t="s">
        <v>28</v>
      </c>
    </row>
    <row r="15" spans="1:5" ht="12.75">
      <c r="A15" s="35" t="s">
        <v>55</v>
      </c>
      <c r="E15" s="39" t="s">
        <v>1367</v>
      </c>
    </row>
    <row r="16" spans="1:5" ht="12.75">
      <c r="A16" s="35" t="s">
        <v>56</v>
      </c>
      <c r="E16" s="40" t="s">
        <v>945</v>
      </c>
    </row>
    <row r="17" spans="1:5" ht="12.75">
      <c r="A17" t="s">
        <v>58</v>
      </c>
      <c r="E17" s="39" t="s">
        <v>59</v>
      </c>
    </row>
    <row r="18" spans="1:16" ht="12.75">
      <c r="A18" t="s">
        <v>50</v>
      </c>
      <c s="34" t="s">
        <v>26</v>
      </c>
      <c s="34" t="s">
        <v>1368</v>
      </c>
      <c s="35" t="s">
        <v>5</v>
      </c>
      <c s="6" t="s">
        <v>1369</v>
      </c>
      <c s="36" t="s">
        <v>93</v>
      </c>
      <c s="37">
        <v>1</v>
      </c>
      <c s="36">
        <v>0</v>
      </c>
      <c s="36">
        <f>ROUND(G18*H18,6)</f>
      </c>
      <c r="L18" s="38">
        <v>0</v>
      </c>
      <c s="32">
        <f>ROUND(ROUND(L18,2)*ROUND(G18,3),2)</f>
      </c>
      <c s="36" t="s">
        <v>54</v>
      </c>
      <c>
        <f>(M18*21)/100</f>
      </c>
      <c t="s">
        <v>28</v>
      </c>
    </row>
    <row r="19" spans="1:5" ht="12.75">
      <c r="A19" s="35" t="s">
        <v>55</v>
      </c>
      <c r="E19" s="39" t="s">
        <v>1369</v>
      </c>
    </row>
    <row r="20" spans="1:5" ht="12.75">
      <c r="A20" s="35" t="s">
        <v>56</v>
      </c>
      <c r="E20" s="40" t="s">
        <v>945</v>
      </c>
    </row>
    <row r="21" spans="1:5" ht="12.75">
      <c r="A21" t="s">
        <v>58</v>
      </c>
      <c r="E21" s="39" t="s">
        <v>59</v>
      </c>
    </row>
    <row r="22" spans="1:16" ht="12.75">
      <c r="A22" t="s">
        <v>50</v>
      </c>
      <c s="34" t="s">
        <v>67</v>
      </c>
      <c s="34" t="s">
        <v>1370</v>
      </c>
      <c s="35" t="s">
        <v>5</v>
      </c>
      <c s="6" t="s">
        <v>1371</v>
      </c>
      <c s="36" t="s">
        <v>93</v>
      </c>
      <c s="37">
        <v>1</v>
      </c>
      <c s="36">
        <v>0</v>
      </c>
      <c s="36">
        <f>ROUND(G22*H22,6)</f>
      </c>
      <c r="L22" s="38">
        <v>0</v>
      </c>
      <c s="32">
        <f>ROUND(ROUND(L22,2)*ROUND(G22,3),2)</f>
      </c>
      <c s="36" t="s">
        <v>54</v>
      </c>
      <c>
        <f>(M22*21)/100</f>
      </c>
      <c t="s">
        <v>28</v>
      </c>
    </row>
    <row r="23" spans="1:5" ht="12.75">
      <c r="A23" s="35" t="s">
        <v>55</v>
      </c>
      <c r="E23" s="39" t="s">
        <v>1372</v>
      </c>
    </row>
    <row r="24" spans="1:5" ht="12.75">
      <c r="A24" s="35" t="s">
        <v>56</v>
      </c>
      <c r="E24" s="40" t="s">
        <v>945</v>
      </c>
    </row>
    <row r="25" spans="1:5" ht="12.75">
      <c r="A25" t="s">
        <v>58</v>
      </c>
      <c r="E25" s="39" t="s">
        <v>59</v>
      </c>
    </row>
    <row r="26" spans="1:16" ht="12.75">
      <c r="A26" t="s">
        <v>50</v>
      </c>
      <c s="34" t="s">
        <v>72</v>
      </c>
      <c s="34" t="s">
        <v>1373</v>
      </c>
      <c s="35" t="s">
        <v>5</v>
      </c>
      <c s="6" t="s">
        <v>1374</v>
      </c>
      <c s="36" t="s">
        <v>93</v>
      </c>
      <c s="37">
        <v>1</v>
      </c>
      <c s="36">
        <v>0</v>
      </c>
      <c s="36">
        <f>ROUND(G26*H26,6)</f>
      </c>
      <c r="L26" s="38">
        <v>0</v>
      </c>
      <c s="32">
        <f>ROUND(ROUND(L26,2)*ROUND(G26,3),2)</f>
      </c>
      <c s="36" t="s">
        <v>54</v>
      </c>
      <c>
        <f>(M26*21)/100</f>
      </c>
      <c t="s">
        <v>28</v>
      </c>
    </row>
    <row r="27" spans="1:5" ht="12.75">
      <c r="A27" s="35" t="s">
        <v>55</v>
      </c>
      <c r="E27" s="39" t="s">
        <v>1374</v>
      </c>
    </row>
    <row r="28" spans="1:5" ht="12.75">
      <c r="A28" s="35" t="s">
        <v>56</v>
      </c>
      <c r="E28" s="40" t="s">
        <v>945</v>
      </c>
    </row>
    <row r="29" spans="1:5" ht="12.75">
      <c r="A29" t="s">
        <v>58</v>
      </c>
      <c r="E29" s="39" t="s">
        <v>59</v>
      </c>
    </row>
    <row r="30" spans="1:16" ht="25.5">
      <c r="A30" t="s">
        <v>50</v>
      </c>
      <c s="34" t="s">
        <v>27</v>
      </c>
      <c s="34" t="s">
        <v>1375</v>
      </c>
      <c s="35" t="s">
        <v>5</v>
      </c>
      <c s="6" t="s">
        <v>1376</v>
      </c>
      <c s="36" t="s">
        <v>93</v>
      </c>
      <c s="37">
        <v>5</v>
      </c>
      <c s="36">
        <v>0</v>
      </c>
      <c s="36">
        <f>ROUND(G30*H30,6)</f>
      </c>
      <c r="L30" s="38">
        <v>0</v>
      </c>
      <c s="32">
        <f>ROUND(ROUND(L30,2)*ROUND(G30,3),2)</f>
      </c>
      <c s="36" t="s">
        <v>54</v>
      </c>
      <c>
        <f>(M30*21)/100</f>
      </c>
      <c t="s">
        <v>28</v>
      </c>
    </row>
    <row r="31" spans="1:5" ht="25.5">
      <c r="A31" s="35" t="s">
        <v>55</v>
      </c>
      <c r="E31" s="39" t="s">
        <v>1376</v>
      </c>
    </row>
    <row r="32" spans="1:5" ht="12.75">
      <c r="A32" s="35" t="s">
        <v>56</v>
      </c>
      <c r="E32" s="40" t="s">
        <v>1377</v>
      </c>
    </row>
    <row r="33" spans="1:5" ht="12.75">
      <c r="A33" t="s">
        <v>58</v>
      </c>
      <c r="E33" s="39" t="s">
        <v>59</v>
      </c>
    </row>
    <row r="34" spans="1:16" ht="12.75">
      <c r="A34" t="s">
        <v>50</v>
      </c>
      <c s="34" t="s">
        <v>78</v>
      </c>
      <c s="34" t="s">
        <v>1378</v>
      </c>
      <c s="35" t="s">
        <v>5</v>
      </c>
      <c s="6" t="s">
        <v>1379</v>
      </c>
      <c s="36" t="s">
        <v>93</v>
      </c>
      <c s="37">
        <v>5</v>
      </c>
      <c s="36">
        <v>0</v>
      </c>
      <c s="36">
        <f>ROUND(G34*H34,6)</f>
      </c>
      <c r="L34" s="38">
        <v>0</v>
      </c>
      <c s="32">
        <f>ROUND(ROUND(L34,2)*ROUND(G34,3),2)</f>
      </c>
      <c s="36" t="s">
        <v>54</v>
      </c>
      <c>
        <f>(M34*21)/100</f>
      </c>
      <c t="s">
        <v>28</v>
      </c>
    </row>
    <row r="35" spans="1:5" ht="12.75">
      <c r="A35" s="35" t="s">
        <v>55</v>
      </c>
      <c r="E35" s="39" t="s">
        <v>1379</v>
      </c>
    </row>
    <row r="36" spans="1:5" ht="12.75">
      <c r="A36" s="35" t="s">
        <v>56</v>
      </c>
      <c r="E36" s="40" t="s">
        <v>1377</v>
      </c>
    </row>
    <row r="37" spans="1:5" ht="12.75">
      <c r="A37" t="s">
        <v>58</v>
      </c>
      <c r="E37" s="39" t="s">
        <v>59</v>
      </c>
    </row>
    <row r="38" spans="1:16" ht="12.75">
      <c r="A38" t="s">
        <v>50</v>
      </c>
      <c s="34" t="s">
        <v>82</v>
      </c>
      <c s="34" t="s">
        <v>1380</v>
      </c>
      <c s="35" t="s">
        <v>5</v>
      </c>
      <c s="6" t="s">
        <v>1381</v>
      </c>
      <c s="36" t="s">
        <v>93</v>
      </c>
      <c s="37">
        <v>15</v>
      </c>
      <c s="36">
        <v>0</v>
      </c>
      <c s="36">
        <f>ROUND(G38*H38,6)</f>
      </c>
      <c r="L38" s="38">
        <v>0</v>
      </c>
      <c s="32">
        <f>ROUND(ROUND(L38,2)*ROUND(G38,3),2)</f>
      </c>
      <c s="36" t="s">
        <v>54</v>
      </c>
      <c>
        <f>(M38*21)/100</f>
      </c>
      <c t="s">
        <v>28</v>
      </c>
    </row>
    <row r="39" spans="1:5" ht="12.75">
      <c r="A39" s="35" t="s">
        <v>55</v>
      </c>
      <c r="E39" s="39" t="s">
        <v>1382</v>
      </c>
    </row>
    <row r="40" spans="1:5" ht="12.75">
      <c r="A40" s="35" t="s">
        <v>56</v>
      </c>
      <c r="E40" s="40" t="s">
        <v>1383</v>
      </c>
    </row>
    <row r="41" spans="1:5" ht="12.75">
      <c r="A41" t="s">
        <v>58</v>
      </c>
      <c r="E41" s="39" t="s">
        <v>59</v>
      </c>
    </row>
    <row r="42" spans="1:16" ht="12.75">
      <c r="A42" t="s">
        <v>50</v>
      </c>
      <c s="34" t="s">
        <v>86</v>
      </c>
      <c s="34" t="s">
        <v>1384</v>
      </c>
      <c s="35" t="s">
        <v>5</v>
      </c>
      <c s="6" t="s">
        <v>1385</v>
      </c>
      <c s="36" t="s">
        <v>93</v>
      </c>
      <c s="37">
        <v>15</v>
      </c>
      <c s="36">
        <v>0</v>
      </c>
      <c s="36">
        <f>ROUND(G42*H42,6)</f>
      </c>
      <c r="L42" s="38">
        <v>0</v>
      </c>
      <c s="32">
        <f>ROUND(ROUND(L42,2)*ROUND(G42,3),2)</f>
      </c>
      <c s="36" t="s">
        <v>54</v>
      </c>
      <c>
        <f>(M42*21)/100</f>
      </c>
      <c t="s">
        <v>28</v>
      </c>
    </row>
    <row r="43" spans="1:5" ht="12.75">
      <c r="A43" s="35" t="s">
        <v>55</v>
      </c>
      <c r="E43" s="39" t="s">
        <v>1385</v>
      </c>
    </row>
    <row r="44" spans="1:5" ht="12.75">
      <c r="A44" s="35" t="s">
        <v>56</v>
      </c>
      <c r="E44" s="40" t="s">
        <v>1383</v>
      </c>
    </row>
    <row r="45" spans="1:5" ht="12.75">
      <c r="A45" t="s">
        <v>58</v>
      </c>
      <c r="E45" s="39" t="s">
        <v>59</v>
      </c>
    </row>
    <row r="46" spans="1:16" ht="12.75">
      <c r="A46" t="s">
        <v>50</v>
      </c>
      <c s="34" t="s">
        <v>90</v>
      </c>
      <c s="34" t="s">
        <v>1386</v>
      </c>
      <c s="35" t="s">
        <v>5</v>
      </c>
      <c s="6" t="s">
        <v>1387</v>
      </c>
      <c s="36" t="s">
        <v>93</v>
      </c>
      <c s="37">
        <v>11</v>
      </c>
      <c s="36">
        <v>0</v>
      </c>
      <c s="36">
        <f>ROUND(G46*H46,6)</f>
      </c>
      <c r="L46" s="38">
        <v>0</v>
      </c>
      <c s="32">
        <f>ROUND(ROUND(L46,2)*ROUND(G46,3),2)</f>
      </c>
      <c s="36" t="s">
        <v>54</v>
      </c>
      <c>
        <f>(M46*21)/100</f>
      </c>
      <c t="s">
        <v>28</v>
      </c>
    </row>
    <row r="47" spans="1:5" ht="12.75">
      <c r="A47" s="35" t="s">
        <v>55</v>
      </c>
      <c r="E47" s="39" t="s">
        <v>1388</v>
      </c>
    </row>
    <row r="48" spans="1:5" ht="12.75">
      <c r="A48" s="35" t="s">
        <v>56</v>
      </c>
      <c r="E48" s="40" t="s">
        <v>1389</v>
      </c>
    </row>
    <row r="49" spans="1:5" ht="12.75">
      <c r="A49" t="s">
        <v>58</v>
      </c>
      <c r="E49" s="39" t="s">
        <v>59</v>
      </c>
    </row>
    <row r="50" spans="1:16" ht="12.75">
      <c r="A50" t="s">
        <v>50</v>
      </c>
      <c s="34" t="s">
        <v>95</v>
      </c>
      <c s="34" t="s">
        <v>1390</v>
      </c>
      <c s="35" t="s">
        <v>5</v>
      </c>
      <c s="6" t="s">
        <v>1391</v>
      </c>
      <c s="36" t="s">
        <v>93</v>
      </c>
      <c s="37">
        <v>11</v>
      </c>
      <c s="36">
        <v>0</v>
      </c>
      <c s="36">
        <f>ROUND(G50*H50,6)</f>
      </c>
      <c r="L50" s="38">
        <v>0</v>
      </c>
      <c s="32">
        <f>ROUND(ROUND(L50,2)*ROUND(G50,3),2)</f>
      </c>
      <c s="36" t="s">
        <v>54</v>
      </c>
      <c>
        <f>(M50*21)/100</f>
      </c>
      <c t="s">
        <v>28</v>
      </c>
    </row>
    <row r="51" spans="1:5" ht="12.75">
      <c r="A51" s="35" t="s">
        <v>55</v>
      </c>
      <c r="E51" s="39" t="s">
        <v>1391</v>
      </c>
    </row>
    <row r="52" spans="1:5" ht="12.75">
      <c r="A52" s="35" t="s">
        <v>56</v>
      </c>
      <c r="E52" s="40" t="s">
        <v>1389</v>
      </c>
    </row>
    <row r="53" spans="1:5" ht="12.75">
      <c r="A53" t="s">
        <v>58</v>
      </c>
      <c r="E53" s="39" t="s">
        <v>59</v>
      </c>
    </row>
    <row r="54" spans="1:16" ht="12.75">
      <c r="A54" t="s">
        <v>50</v>
      </c>
      <c s="34" t="s">
        <v>99</v>
      </c>
      <c s="34" t="s">
        <v>1392</v>
      </c>
      <c s="35" t="s">
        <v>5</v>
      </c>
      <c s="6" t="s">
        <v>1393</v>
      </c>
      <c s="36" t="s">
        <v>93</v>
      </c>
      <c s="37">
        <v>7</v>
      </c>
      <c s="36">
        <v>0</v>
      </c>
      <c s="36">
        <f>ROUND(G54*H54,6)</f>
      </c>
      <c r="L54" s="38">
        <v>0</v>
      </c>
      <c s="32">
        <f>ROUND(ROUND(L54,2)*ROUND(G54,3),2)</f>
      </c>
      <c s="36" t="s">
        <v>54</v>
      </c>
      <c>
        <f>(M54*21)/100</f>
      </c>
      <c t="s">
        <v>28</v>
      </c>
    </row>
    <row r="55" spans="1:5" ht="12.75">
      <c r="A55" s="35" t="s">
        <v>55</v>
      </c>
      <c r="E55" s="39" t="s">
        <v>1394</v>
      </c>
    </row>
    <row r="56" spans="1:5" ht="12.75">
      <c r="A56" s="35" t="s">
        <v>56</v>
      </c>
      <c r="E56" s="40" t="s">
        <v>1395</v>
      </c>
    </row>
    <row r="57" spans="1:5" ht="12.75">
      <c r="A57" t="s">
        <v>58</v>
      </c>
      <c r="E57" s="39" t="s">
        <v>59</v>
      </c>
    </row>
    <row r="58" spans="1:16" ht="12.75">
      <c r="A58" t="s">
        <v>50</v>
      </c>
      <c s="34" t="s">
        <v>103</v>
      </c>
      <c s="34" t="s">
        <v>1396</v>
      </c>
      <c s="35" t="s">
        <v>5</v>
      </c>
      <c s="6" t="s">
        <v>1397</v>
      </c>
      <c s="36" t="s">
        <v>93</v>
      </c>
      <c s="37">
        <v>7</v>
      </c>
      <c s="36">
        <v>0</v>
      </c>
      <c s="36">
        <f>ROUND(G58*H58,6)</f>
      </c>
      <c r="L58" s="38">
        <v>0</v>
      </c>
      <c s="32">
        <f>ROUND(ROUND(L58,2)*ROUND(G58,3),2)</f>
      </c>
      <c s="36" t="s">
        <v>54</v>
      </c>
      <c>
        <f>(M58*21)/100</f>
      </c>
      <c t="s">
        <v>28</v>
      </c>
    </row>
    <row r="59" spans="1:5" ht="12.75">
      <c r="A59" s="35" t="s">
        <v>55</v>
      </c>
      <c r="E59" s="39" t="s">
        <v>1397</v>
      </c>
    </row>
    <row r="60" spans="1:5" ht="12.75">
      <c r="A60" s="35" t="s">
        <v>56</v>
      </c>
      <c r="E60" s="40" t="s">
        <v>1395</v>
      </c>
    </row>
    <row r="61" spans="1:5" ht="12.75">
      <c r="A61" t="s">
        <v>58</v>
      </c>
      <c r="E61" s="39" t="s">
        <v>59</v>
      </c>
    </row>
    <row r="62" spans="1:16" ht="12.75">
      <c r="A62" t="s">
        <v>50</v>
      </c>
      <c s="34" t="s">
        <v>106</v>
      </c>
      <c s="34" t="s">
        <v>1398</v>
      </c>
      <c s="35" t="s">
        <v>5</v>
      </c>
      <c s="6" t="s">
        <v>1399</v>
      </c>
      <c s="36" t="s">
        <v>93</v>
      </c>
      <c s="37">
        <v>8</v>
      </c>
      <c s="36">
        <v>0</v>
      </c>
      <c s="36">
        <f>ROUND(G62*H62,6)</f>
      </c>
      <c r="L62" s="38">
        <v>0</v>
      </c>
      <c s="32">
        <f>ROUND(ROUND(L62,2)*ROUND(G62,3),2)</f>
      </c>
      <c s="36" t="s">
        <v>54</v>
      </c>
      <c>
        <f>(M62*21)/100</f>
      </c>
      <c t="s">
        <v>28</v>
      </c>
    </row>
    <row r="63" spans="1:5" ht="12.75">
      <c r="A63" s="35" t="s">
        <v>55</v>
      </c>
      <c r="E63" s="39" t="s">
        <v>1400</v>
      </c>
    </row>
    <row r="64" spans="1:5" ht="12.75">
      <c r="A64" s="35" t="s">
        <v>56</v>
      </c>
      <c r="E64" s="40" t="s">
        <v>1401</v>
      </c>
    </row>
    <row r="65" spans="1:5" ht="12.75">
      <c r="A65" t="s">
        <v>58</v>
      </c>
      <c r="E65" s="39" t="s">
        <v>59</v>
      </c>
    </row>
    <row r="66" spans="1:16" ht="12.75">
      <c r="A66" t="s">
        <v>50</v>
      </c>
      <c s="34" t="s">
        <v>110</v>
      </c>
      <c s="34" t="s">
        <v>1402</v>
      </c>
      <c s="35" t="s">
        <v>5</v>
      </c>
      <c s="6" t="s">
        <v>1403</v>
      </c>
      <c s="36" t="s">
        <v>93</v>
      </c>
      <c s="37">
        <v>8</v>
      </c>
      <c s="36">
        <v>0</v>
      </c>
      <c s="36">
        <f>ROUND(G66*H66,6)</f>
      </c>
      <c r="L66" s="38">
        <v>0</v>
      </c>
      <c s="32">
        <f>ROUND(ROUND(L66,2)*ROUND(G66,3),2)</f>
      </c>
      <c s="36" t="s">
        <v>54</v>
      </c>
      <c>
        <f>(M66*21)/100</f>
      </c>
      <c t="s">
        <v>28</v>
      </c>
    </row>
    <row r="67" spans="1:5" ht="12.75">
      <c r="A67" s="35" t="s">
        <v>55</v>
      </c>
      <c r="E67" s="39" t="s">
        <v>1403</v>
      </c>
    </row>
    <row r="68" spans="1:5" ht="12.75">
      <c r="A68" s="35" t="s">
        <v>56</v>
      </c>
      <c r="E68" s="40" t="s">
        <v>1401</v>
      </c>
    </row>
    <row r="69" spans="1:5" ht="12.75">
      <c r="A69" t="s">
        <v>58</v>
      </c>
      <c r="E69" s="39" t="s">
        <v>59</v>
      </c>
    </row>
    <row r="70" spans="1:16" ht="25.5">
      <c r="A70" t="s">
        <v>50</v>
      </c>
      <c s="34" t="s">
        <v>114</v>
      </c>
      <c s="34" t="s">
        <v>1404</v>
      </c>
      <c s="35" t="s">
        <v>5</v>
      </c>
      <c s="6" t="s">
        <v>1405</v>
      </c>
      <c s="36" t="s">
        <v>93</v>
      </c>
      <c s="37">
        <v>1</v>
      </c>
      <c s="36">
        <v>0</v>
      </c>
      <c s="36">
        <f>ROUND(G70*H70,6)</f>
      </c>
      <c r="L70" s="38">
        <v>0</v>
      </c>
      <c s="32">
        <f>ROUND(ROUND(L70,2)*ROUND(G70,3),2)</f>
      </c>
      <c s="36" t="s">
        <v>54</v>
      </c>
      <c>
        <f>(M70*21)/100</f>
      </c>
      <c t="s">
        <v>28</v>
      </c>
    </row>
    <row r="71" spans="1:5" ht="12.75">
      <c r="A71" s="35" t="s">
        <v>55</v>
      </c>
      <c r="E71" s="39" t="s">
        <v>1406</v>
      </c>
    </row>
    <row r="72" spans="1:5" ht="12.75">
      <c r="A72" s="35" t="s">
        <v>56</v>
      </c>
      <c r="E72" s="40" t="s">
        <v>945</v>
      </c>
    </row>
    <row r="73" spans="1:5" ht="12.75">
      <c r="A73" t="s">
        <v>58</v>
      </c>
      <c r="E73" s="39" t="s">
        <v>59</v>
      </c>
    </row>
    <row r="74" spans="1:16" ht="12.75">
      <c r="A74" t="s">
        <v>50</v>
      </c>
      <c s="34" t="s">
        <v>118</v>
      </c>
      <c s="34" t="s">
        <v>1407</v>
      </c>
      <c s="35" t="s">
        <v>5</v>
      </c>
      <c s="6" t="s">
        <v>1408</v>
      </c>
      <c s="36" t="s">
        <v>93</v>
      </c>
      <c s="37">
        <v>1</v>
      </c>
      <c s="36">
        <v>0</v>
      </c>
      <c s="36">
        <f>ROUND(G74*H74,6)</f>
      </c>
      <c r="L74" s="38">
        <v>0</v>
      </c>
      <c s="32">
        <f>ROUND(ROUND(L74,2)*ROUND(G74,3),2)</f>
      </c>
      <c s="36" t="s">
        <v>54</v>
      </c>
      <c>
        <f>(M74*21)/100</f>
      </c>
      <c t="s">
        <v>28</v>
      </c>
    </row>
    <row r="75" spans="1:5" ht="12.75">
      <c r="A75" s="35" t="s">
        <v>55</v>
      </c>
      <c r="E75" s="39" t="s">
        <v>1408</v>
      </c>
    </row>
    <row r="76" spans="1:5" ht="12.75">
      <c r="A76" s="35" t="s">
        <v>56</v>
      </c>
      <c r="E76" s="40" t="s">
        <v>945</v>
      </c>
    </row>
    <row r="77" spans="1:5" ht="12.75">
      <c r="A77" t="s">
        <v>58</v>
      </c>
      <c r="E77" s="39" t="s">
        <v>59</v>
      </c>
    </row>
    <row r="78" spans="1:16" ht="12.75">
      <c r="A78" t="s">
        <v>50</v>
      </c>
      <c s="34" t="s">
        <v>122</v>
      </c>
      <c s="34" t="s">
        <v>1409</v>
      </c>
      <c s="35" t="s">
        <v>5</v>
      </c>
      <c s="6" t="s">
        <v>1410</v>
      </c>
      <c s="36" t="s">
        <v>93</v>
      </c>
      <c s="37">
        <v>1</v>
      </c>
      <c s="36">
        <v>0</v>
      </c>
      <c s="36">
        <f>ROUND(G78*H78,6)</f>
      </c>
      <c r="L78" s="38">
        <v>0</v>
      </c>
      <c s="32">
        <f>ROUND(ROUND(L78,2)*ROUND(G78,3),2)</f>
      </c>
      <c s="36" t="s">
        <v>54</v>
      </c>
      <c>
        <f>(M78*21)/100</f>
      </c>
      <c t="s">
        <v>28</v>
      </c>
    </row>
    <row r="79" spans="1:5" ht="12.75">
      <c r="A79" s="35" t="s">
        <v>55</v>
      </c>
      <c r="E79" s="39" t="s">
        <v>1411</v>
      </c>
    </row>
    <row r="80" spans="1:5" ht="12.75">
      <c r="A80" s="35" t="s">
        <v>56</v>
      </c>
      <c r="E80" s="40" t="s">
        <v>945</v>
      </c>
    </row>
    <row r="81" spans="1:5" ht="12.75">
      <c r="A81" t="s">
        <v>58</v>
      </c>
      <c r="E81" s="39" t="s">
        <v>59</v>
      </c>
    </row>
    <row r="82" spans="1:16" ht="12.75">
      <c r="A82" t="s">
        <v>50</v>
      </c>
      <c s="34" t="s">
        <v>127</v>
      </c>
      <c s="34" t="s">
        <v>1412</v>
      </c>
      <c s="35" t="s">
        <v>5</v>
      </c>
      <c s="6" t="s">
        <v>1413</v>
      </c>
      <c s="36" t="s">
        <v>93</v>
      </c>
      <c s="37">
        <v>1</v>
      </c>
      <c s="36">
        <v>0</v>
      </c>
      <c s="36">
        <f>ROUND(G82*H82,6)</f>
      </c>
      <c r="L82" s="38">
        <v>0</v>
      </c>
      <c s="32">
        <f>ROUND(ROUND(L82,2)*ROUND(G82,3),2)</f>
      </c>
      <c s="36" t="s">
        <v>54</v>
      </c>
      <c>
        <f>(M82*21)/100</f>
      </c>
      <c t="s">
        <v>28</v>
      </c>
    </row>
    <row r="83" spans="1:5" ht="12.75">
      <c r="A83" s="35" t="s">
        <v>55</v>
      </c>
      <c r="E83" s="39" t="s">
        <v>1413</v>
      </c>
    </row>
    <row r="84" spans="1:5" ht="12.75">
      <c r="A84" s="35" t="s">
        <v>56</v>
      </c>
      <c r="E84" s="40" t="s">
        <v>945</v>
      </c>
    </row>
    <row r="85" spans="1:5" ht="12.75">
      <c r="A85" t="s">
        <v>58</v>
      </c>
      <c r="E85" s="39" t="s">
        <v>59</v>
      </c>
    </row>
    <row r="86" spans="1:16" ht="12.75">
      <c r="A86" t="s">
        <v>50</v>
      </c>
      <c s="34" t="s">
        <v>131</v>
      </c>
      <c s="34" t="s">
        <v>1414</v>
      </c>
      <c s="35" t="s">
        <v>5</v>
      </c>
      <c s="6" t="s">
        <v>1415</v>
      </c>
      <c s="36" t="s">
        <v>93</v>
      </c>
      <c s="37">
        <v>1</v>
      </c>
      <c s="36">
        <v>0</v>
      </c>
      <c s="36">
        <f>ROUND(G86*H86,6)</f>
      </c>
      <c r="L86" s="38">
        <v>0</v>
      </c>
      <c s="32">
        <f>ROUND(ROUND(L86,2)*ROUND(G86,3),2)</f>
      </c>
      <c s="36" t="s">
        <v>54</v>
      </c>
      <c>
        <f>(M86*21)/100</f>
      </c>
      <c t="s">
        <v>28</v>
      </c>
    </row>
    <row r="87" spans="1:5" ht="12.75">
      <c r="A87" s="35" t="s">
        <v>55</v>
      </c>
      <c r="E87" s="39" t="s">
        <v>1416</v>
      </c>
    </row>
    <row r="88" spans="1:5" ht="12.75">
      <c r="A88" s="35" t="s">
        <v>56</v>
      </c>
      <c r="E88" s="40" t="s">
        <v>945</v>
      </c>
    </row>
    <row r="89" spans="1:5" ht="12.75">
      <c r="A89" t="s">
        <v>58</v>
      </c>
      <c r="E89" s="39" t="s">
        <v>59</v>
      </c>
    </row>
    <row r="90" spans="1:16" ht="12.75">
      <c r="A90" t="s">
        <v>50</v>
      </c>
      <c s="34" t="s">
        <v>135</v>
      </c>
      <c s="34" t="s">
        <v>1417</v>
      </c>
      <c s="35" t="s">
        <v>5</v>
      </c>
      <c s="6" t="s">
        <v>1418</v>
      </c>
      <c s="36" t="s">
        <v>93</v>
      </c>
      <c s="37">
        <v>1</v>
      </c>
      <c s="36">
        <v>0</v>
      </c>
      <c s="36">
        <f>ROUND(G90*H90,6)</f>
      </c>
      <c r="L90" s="38">
        <v>0</v>
      </c>
      <c s="32">
        <f>ROUND(ROUND(L90,2)*ROUND(G90,3),2)</f>
      </c>
      <c s="36" t="s">
        <v>54</v>
      </c>
      <c>
        <f>(M90*21)/100</f>
      </c>
      <c t="s">
        <v>28</v>
      </c>
    </row>
    <row r="91" spans="1:5" ht="12.75">
      <c r="A91" s="35" t="s">
        <v>55</v>
      </c>
      <c r="E91" s="39" t="s">
        <v>1418</v>
      </c>
    </row>
    <row r="92" spans="1:5" ht="12.75">
      <c r="A92" s="35" t="s">
        <v>56</v>
      </c>
      <c r="E92" s="40" t="s">
        <v>945</v>
      </c>
    </row>
    <row r="93" spans="1:5" ht="12.75">
      <c r="A93" t="s">
        <v>58</v>
      </c>
      <c r="E93" s="39" t="s">
        <v>59</v>
      </c>
    </row>
    <row r="94" spans="1:16" ht="12.75">
      <c r="A94" t="s">
        <v>50</v>
      </c>
      <c s="34" t="s">
        <v>139</v>
      </c>
      <c s="34" t="s">
        <v>1419</v>
      </c>
      <c s="35" t="s">
        <v>5</v>
      </c>
      <c s="6" t="s">
        <v>1420</v>
      </c>
      <c s="36" t="s">
        <v>93</v>
      </c>
      <c s="37">
        <v>1</v>
      </c>
      <c s="36">
        <v>0</v>
      </c>
      <c s="36">
        <f>ROUND(G94*H94,6)</f>
      </c>
      <c r="L94" s="38">
        <v>0</v>
      </c>
      <c s="32">
        <f>ROUND(ROUND(L94,2)*ROUND(G94,3),2)</f>
      </c>
      <c s="36" t="s">
        <v>54</v>
      </c>
      <c>
        <f>(M94*21)/100</f>
      </c>
      <c t="s">
        <v>28</v>
      </c>
    </row>
    <row r="95" spans="1:5" ht="12.75">
      <c r="A95" s="35" t="s">
        <v>55</v>
      </c>
      <c r="E95" s="39" t="s">
        <v>1421</v>
      </c>
    </row>
    <row r="96" spans="1:5" ht="12.75">
      <c r="A96" s="35" t="s">
        <v>56</v>
      </c>
      <c r="E96" s="40" t="s">
        <v>945</v>
      </c>
    </row>
    <row r="97" spans="1:5" ht="12.75">
      <c r="A97" t="s">
        <v>58</v>
      </c>
      <c r="E97" s="39" t="s">
        <v>59</v>
      </c>
    </row>
    <row r="98" spans="1:16" ht="12.75">
      <c r="A98" t="s">
        <v>50</v>
      </c>
      <c s="34" t="s">
        <v>142</v>
      </c>
      <c s="34" t="s">
        <v>1422</v>
      </c>
      <c s="35" t="s">
        <v>5</v>
      </c>
      <c s="6" t="s">
        <v>1423</v>
      </c>
      <c s="36" t="s">
        <v>312</v>
      </c>
      <c s="37">
        <v>8</v>
      </c>
      <c s="36">
        <v>0</v>
      </c>
      <c s="36">
        <f>ROUND(G98*H98,6)</f>
      </c>
      <c r="L98" s="38">
        <v>0</v>
      </c>
      <c s="32">
        <f>ROUND(ROUND(L98,2)*ROUND(G98,3),2)</f>
      </c>
      <c s="36" t="s">
        <v>54</v>
      </c>
      <c>
        <f>(M98*21)/100</f>
      </c>
      <c t="s">
        <v>28</v>
      </c>
    </row>
    <row r="99" spans="1:5" ht="12.75">
      <c r="A99" s="35" t="s">
        <v>55</v>
      </c>
      <c r="E99" s="39" t="s">
        <v>1424</v>
      </c>
    </row>
    <row r="100" spans="1:5" ht="12.75">
      <c r="A100" s="35" t="s">
        <v>56</v>
      </c>
      <c r="E100" s="40" t="s">
        <v>1401</v>
      </c>
    </row>
    <row r="101" spans="1:5" ht="12.75">
      <c r="A101" t="s">
        <v>58</v>
      </c>
      <c r="E101" s="39" t="s">
        <v>59</v>
      </c>
    </row>
    <row r="102" spans="1:16" ht="25.5">
      <c r="A102" t="s">
        <v>50</v>
      </c>
      <c s="34" t="s">
        <v>146</v>
      </c>
      <c s="34" t="s">
        <v>1425</v>
      </c>
      <c s="35" t="s">
        <v>5</v>
      </c>
      <c s="6" t="s">
        <v>1426</v>
      </c>
      <c s="36" t="s">
        <v>93</v>
      </c>
      <c s="37">
        <v>1</v>
      </c>
      <c s="36">
        <v>0</v>
      </c>
      <c s="36">
        <f>ROUND(G102*H102,6)</f>
      </c>
      <c r="L102" s="38">
        <v>0</v>
      </c>
      <c s="32">
        <f>ROUND(ROUND(L102,2)*ROUND(G102,3),2)</f>
      </c>
      <c s="36" t="s">
        <v>54</v>
      </c>
      <c>
        <f>(M102*21)/100</f>
      </c>
      <c t="s">
        <v>28</v>
      </c>
    </row>
    <row r="103" spans="1:5" ht="12.75">
      <c r="A103" s="35" t="s">
        <v>55</v>
      </c>
      <c r="E103" s="39" t="s">
        <v>1427</v>
      </c>
    </row>
    <row r="104" spans="1:5" ht="12.75">
      <c r="A104" s="35" t="s">
        <v>56</v>
      </c>
      <c r="E104" s="40" t="s">
        <v>945</v>
      </c>
    </row>
    <row r="105" spans="1:5" ht="12.75">
      <c r="A105" t="s">
        <v>58</v>
      </c>
      <c r="E105" s="39" t="s">
        <v>59</v>
      </c>
    </row>
    <row r="106" spans="1:16" ht="12.75">
      <c r="A106" t="s">
        <v>50</v>
      </c>
      <c s="34" t="s">
        <v>149</v>
      </c>
      <c s="34" t="s">
        <v>1428</v>
      </c>
      <c s="35" t="s">
        <v>5</v>
      </c>
      <c s="6" t="s">
        <v>1429</v>
      </c>
      <c s="36" t="s">
        <v>93</v>
      </c>
      <c s="37">
        <v>1</v>
      </c>
      <c s="36">
        <v>0</v>
      </c>
      <c s="36">
        <f>ROUND(G106*H106,6)</f>
      </c>
      <c r="L106" s="38">
        <v>0</v>
      </c>
      <c s="32">
        <f>ROUND(ROUND(L106,2)*ROUND(G106,3),2)</f>
      </c>
      <c s="36" t="s">
        <v>54</v>
      </c>
      <c>
        <f>(M106*21)/100</f>
      </c>
      <c t="s">
        <v>28</v>
      </c>
    </row>
    <row r="107" spans="1:5" ht="12.75">
      <c r="A107" s="35" t="s">
        <v>55</v>
      </c>
      <c r="E107" s="39" t="s">
        <v>1430</v>
      </c>
    </row>
    <row r="108" spans="1:5" ht="12.75">
      <c r="A108" s="35" t="s">
        <v>56</v>
      </c>
      <c r="E108" s="40" t="s">
        <v>945</v>
      </c>
    </row>
    <row r="109" spans="1:5" ht="12.75">
      <c r="A109" t="s">
        <v>58</v>
      </c>
      <c r="E109" s="39" t="s">
        <v>59</v>
      </c>
    </row>
    <row r="110" spans="1:16" ht="12.75">
      <c r="A110" t="s">
        <v>50</v>
      </c>
      <c s="34" t="s">
        <v>153</v>
      </c>
      <c s="34" t="s">
        <v>1431</v>
      </c>
      <c s="35" t="s">
        <v>5</v>
      </c>
      <c s="6" t="s">
        <v>1432</v>
      </c>
      <c s="36" t="s">
        <v>93</v>
      </c>
      <c s="37">
        <v>1</v>
      </c>
      <c s="36">
        <v>0</v>
      </c>
      <c s="36">
        <f>ROUND(G110*H110,6)</f>
      </c>
      <c r="L110" s="38">
        <v>0</v>
      </c>
      <c s="32">
        <f>ROUND(ROUND(L110,2)*ROUND(G110,3),2)</f>
      </c>
      <c s="36" t="s">
        <v>54</v>
      </c>
      <c>
        <f>(M110*21)/100</f>
      </c>
      <c t="s">
        <v>28</v>
      </c>
    </row>
    <row r="111" spans="1:5" ht="12.75">
      <c r="A111" s="35" t="s">
        <v>55</v>
      </c>
      <c r="E111" s="39" t="s">
        <v>1432</v>
      </c>
    </row>
    <row r="112" spans="1:5" ht="12.75">
      <c r="A112" s="35" t="s">
        <v>56</v>
      </c>
      <c r="E112" s="40" t="s">
        <v>945</v>
      </c>
    </row>
    <row r="113" spans="1:5" ht="12.75">
      <c r="A113" t="s">
        <v>58</v>
      </c>
      <c r="E113" s="39" t="s">
        <v>59</v>
      </c>
    </row>
    <row r="114" spans="1:16" ht="12.75">
      <c r="A114" t="s">
        <v>50</v>
      </c>
      <c s="34" t="s">
        <v>156</v>
      </c>
      <c s="34" t="s">
        <v>1433</v>
      </c>
      <c s="35" t="s">
        <v>5</v>
      </c>
      <c s="6" t="s">
        <v>1434</v>
      </c>
      <c s="36" t="s">
        <v>125</v>
      </c>
      <c s="37">
        <v>2</v>
      </c>
      <c s="36">
        <v>0</v>
      </c>
      <c s="36">
        <f>ROUND(G114*H114,6)</f>
      </c>
      <c r="L114" s="38">
        <v>0</v>
      </c>
      <c s="32">
        <f>ROUND(ROUND(L114,2)*ROUND(G114,3),2)</f>
      </c>
      <c s="36" t="s">
        <v>54</v>
      </c>
      <c>
        <f>(M114*21)/100</f>
      </c>
      <c t="s">
        <v>28</v>
      </c>
    </row>
    <row r="115" spans="1:5" ht="12.75">
      <c r="A115" s="35" t="s">
        <v>55</v>
      </c>
      <c r="E115" s="39" t="s">
        <v>1435</v>
      </c>
    </row>
    <row r="116" spans="1:5" ht="12.75">
      <c r="A116" s="35" t="s">
        <v>56</v>
      </c>
      <c r="E116" s="40" t="s">
        <v>1436</v>
      </c>
    </row>
    <row r="117" spans="1:5" ht="12.75">
      <c r="A117" t="s">
        <v>58</v>
      </c>
      <c r="E117" s="39" t="s">
        <v>59</v>
      </c>
    </row>
    <row r="118" spans="1:16" ht="12.75">
      <c r="A118" t="s">
        <v>50</v>
      </c>
      <c s="34" t="s">
        <v>159</v>
      </c>
      <c s="34" t="s">
        <v>1437</v>
      </c>
      <c s="35" t="s">
        <v>5</v>
      </c>
      <c s="6" t="s">
        <v>1438</v>
      </c>
      <c s="36" t="s">
        <v>70</v>
      </c>
      <c s="37">
        <v>500</v>
      </c>
      <c s="36">
        <v>0</v>
      </c>
      <c s="36">
        <f>ROUND(G118*H118,6)</f>
      </c>
      <c r="L118" s="38">
        <v>0</v>
      </c>
      <c s="32">
        <f>ROUND(ROUND(L118,2)*ROUND(G118,3),2)</f>
      </c>
      <c s="36" t="s">
        <v>54</v>
      </c>
      <c>
        <f>(M118*21)/100</f>
      </c>
      <c t="s">
        <v>28</v>
      </c>
    </row>
    <row r="119" spans="1:5" ht="12.75">
      <c r="A119" s="35" t="s">
        <v>55</v>
      </c>
      <c r="E119" s="39" t="s">
        <v>1438</v>
      </c>
    </row>
    <row r="120" spans="1:5" ht="12.75">
      <c r="A120" s="35" t="s">
        <v>56</v>
      </c>
      <c r="E120" s="40" t="s">
        <v>1439</v>
      </c>
    </row>
    <row r="121" spans="1:5" ht="12.75">
      <c r="A121" t="s">
        <v>58</v>
      </c>
      <c r="E121" s="39" t="s">
        <v>59</v>
      </c>
    </row>
    <row r="122" spans="1:16" ht="12.75">
      <c r="A122" t="s">
        <v>50</v>
      </c>
      <c s="34" t="s">
        <v>162</v>
      </c>
      <c s="34" t="s">
        <v>1440</v>
      </c>
      <c s="35" t="s">
        <v>5</v>
      </c>
      <c s="6" t="s">
        <v>1441</v>
      </c>
      <c s="36" t="s">
        <v>70</v>
      </c>
      <c s="37">
        <v>100</v>
      </c>
      <c s="36">
        <v>0</v>
      </c>
      <c s="36">
        <f>ROUND(G122*H122,6)</f>
      </c>
      <c r="L122" s="38">
        <v>0</v>
      </c>
      <c s="32">
        <f>ROUND(ROUND(L122,2)*ROUND(G122,3),2)</f>
      </c>
      <c s="36" t="s">
        <v>54</v>
      </c>
      <c>
        <f>(M122*21)/100</f>
      </c>
      <c t="s">
        <v>28</v>
      </c>
    </row>
    <row r="123" spans="1:5" ht="12.75">
      <c r="A123" s="35" t="s">
        <v>55</v>
      </c>
      <c r="E123" s="39" t="s">
        <v>1442</v>
      </c>
    </row>
    <row r="124" spans="1:5" ht="12.75">
      <c r="A124" s="35" t="s">
        <v>56</v>
      </c>
      <c r="E124" s="40" t="s">
        <v>1443</v>
      </c>
    </row>
    <row r="125" spans="1:5" ht="12.75">
      <c r="A125" t="s">
        <v>58</v>
      </c>
      <c r="E125" s="39" t="s">
        <v>59</v>
      </c>
    </row>
    <row r="126" spans="1:16" ht="12.75">
      <c r="A126" t="s">
        <v>50</v>
      </c>
      <c s="34" t="s">
        <v>166</v>
      </c>
      <c s="34" t="s">
        <v>1444</v>
      </c>
      <c s="35" t="s">
        <v>5</v>
      </c>
      <c s="6" t="s">
        <v>1445</v>
      </c>
      <c s="36" t="s">
        <v>70</v>
      </c>
      <c s="37">
        <v>100</v>
      </c>
      <c s="36">
        <v>0</v>
      </c>
      <c s="36">
        <f>ROUND(G126*H126,6)</f>
      </c>
      <c r="L126" s="38">
        <v>0</v>
      </c>
      <c s="32">
        <f>ROUND(ROUND(L126,2)*ROUND(G126,3),2)</f>
      </c>
      <c s="36" t="s">
        <v>54</v>
      </c>
      <c>
        <f>(M126*21)/100</f>
      </c>
      <c t="s">
        <v>28</v>
      </c>
    </row>
    <row r="127" spans="1:5" ht="12.75">
      <c r="A127" s="35" t="s">
        <v>55</v>
      </c>
      <c r="E127" s="39" t="s">
        <v>1445</v>
      </c>
    </row>
    <row r="128" spans="1:5" ht="12.75">
      <c r="A128" s="35" t="s">
        <v>56</v>
      </c>
      <c r="E128" s="40" t="s">
        <v>1443</v>
      </c>
    </row>
    <row r="129" spans="1:5" ht="12.75">
      <c r="A129" t="s">
        <v>58</v>
      </c>
      <c r="E129" s="39" t="s">
        <v>59</v>
      </c>
    </row>
    <row r="130" spans="1:13" ht="12.75">
      <c r="A130" t="s">
        <v>47</v>
      </c>
      <c r="C130" s="31" t="s">
        <v>330</v>
      </c>
      <c r="E130" s="33" t="s">
        <v>1446</v>
      </c>
      <c r="J130" s="32">
        <f>0</f>
      </c>
      <c s="32">
        <f>0</f>
      </c>
      <c s="32">
        <f>0+L131+L135</f>
      </c>
      <c s="32">
        <f>0+M131+M135</f>
      </c>
    </row>
    <row r="131" spans="1:16" ht="12.75">
      <c r="A131" t="s">
        <v>50</v>
      </c>
      <c s="34" t="s">
        <v>170</v>
      </c>
      <c s="34" t="s">
        <v>1447</v>
      </c>
      <c s="35" t="s">
        <v>5</v>
      </c>
      <c s="6" t="s">
        <v>1448</v>
      </c>
      <c s="36" t="s">
        <v>70</v>
      </c>
      <c s="37">
        <v>20</v>
      </c>
      <c s="36">
        <v>0</v>
      </c>
      <c s="36">
        <f>ROUND(G131*H131,6)</f>
      </c>
      <c r="L131" s="38">
        <v>0</v>
      </c>
      <c s="32">
        <f>ROUND(ROUND(L131,2)*ROUND(G131,3),2)</f>
      </c>
      <c s="36" t="s">
        <v>54</v>
      </c>
      <c>
        <f>(M131*21)/100</f>
      </c>
      <c t="s">
        <v>28</v>
      </c>
    </row>
    <row r="132" spans="1:5" ht="12.75">
      <c r="A132" s="35" t="s">
        <v>55</v>
      </c>
      <c r="E132" s="39" t="s">
        <v>1449</v>
      </c>
    </row>
    <row r="133" spans="1:5" ht="12.75">
      <c r="A133" s="35" t="s">
        <v>56</v>
      </c>
      <c r="E133" s="40" t="s">
        <v>1450</v>
      </c>
    </row>
    <row r="134" spans="1:5" ht="12.75">
      <c r="A134" t="s">
        <v>58</v>
      </c>
      <c r="E134" s="39" t="s">
        <v>59</v>
      </c>
    </row>
    <row r="135" spans="1:16" ht="25.5">
      <c r="A135" t="s">
        <v>50</v>
      </c>
      <c s="34" t="s">
        <v>173</v>
      </c>
      <c s="34" t="s">
        <v>1451</v>
      </c>
      <c s="35" t="s">
        <v>5</v>
      </c>
      <c s="6" t="s">
        <v>1452</v>
      </c>
      <c s="36" t="s">
        <v>70</v>
      </c>
      <c s="37">
        <v>20</v>
      </c>
      <c s="36">
        <v>0</v>
      </c>
      <c s="36">
        <f>ROUND(G135*H135,6)</f>
      </c>
      <c r="L135" s="38">
        <v>0</v>
      </c>
      <c s="32">
        <f>ROUND(ROUND(L135,2)*ROUND(G135,3),2)</f>
      </c>
      <c s="36" t="s">
        <v>54</v>
      </c>
      <c>
        <f>(M135*21)/100</f>
      </c>
      <c t="s">
        <v>28</v>
      </c>
    </row>
    <row r="136" spans="1:5" ht="25.5">
      <c r="A136" s="35" t="s">
        <v>55</v>
      </c>
      <c r="E136" s="39" t="s">
        <v>1452</v>
      </c>
    </row>
    <row r="137" spans="1:5" ht="12.75">
      <c r="A137" s="35" t="s">
        <v>56</v>
      </c>
      <c r="E137" s="40" t="s">
        <v>1450</v>
      </c>
    </row>
    <row r="138" spans="1:5" ht="51">
      <c r="A138" t="s">
        <v>58</v>
      </c>
      <c r="E138" s="39" t="s">
        <v>1453</v>
      </c>
    </row>
    <row r="139" spans="1:13" ht="12.75">
      <c r="A139" t="s">
        <v>47</v>
      </c>
      <c r="C139" s="31" t="s">
        <v>334</v>
      </c>
      <c r="E139" s="33" t="s">
        <v>1454</v>
      </c>
      <c r="J139" s="32">
        <f>0</f>
      </c>
      <c s="32">
        <f>0</f>
      </c>
      <c s="32">
        <f>0+L140</f>
      </c>
      <c s="32">
        <f>0+M140</f>
      </c>
    </row>
    <row r="140" spans="1:16" ht="12.75">
      <c r="A140" t="s">
        <v>50</v>
      </c>
      <c s="34" t="s">
        <v>177</v>
      </c>
      <c s="34" t="s">
        <v>1455</v>
      </c>
      <c s="35" t="s">
        <v>5</v>
      </c>
      <c s="6" t="s">
        <v>1456</v>
      </c>
      <c s="36" t="s">
        <v>93</v>
      </c>
      <c s="37">
        <v>10</v>
      </c>
      <c s="36">
        <v>0</v>
      </c>
      <c s="36">
        <f>ROUND(G140*H140,6)</f>
      </c>
      <c r="L140" s="38">
        <v>0</v>
      </c>
      <c s="32">
        <f>ROUND(ROUND(L140,2)*ROUND(G140,3),2)</f>
      </c>
      <c s="36" t="s">
        <v>54</v>
      </c>
      <c>
        <f>(M140*21)/100</f>
      </c>
      <c t="s">
        <v>28</v>
      </c>
    </row>
    <row r="141" spans="1:5" ht="12.75">
      <c r="A141" s="35" t="s">
        <v>55</v>
      </c>
      <c r="E141" s="39" t="s">
        <v>1457</v>
      </c>
    </row>
    <row r="142" spans="1:5" ht="12.75">
      <c r="A142" s="35" t="s">
        <v>56</v>
      </c>
      <c r="E142" s="40" t="s">
        <v>1458</v>
      </c>
    </row>
    <row r="143" spans="1:5" ht="12.75">
      <c r="A143" t="s">
        <v>58</v>
      </c>
      <c r="E14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12.75">
      <c r="A8" t="s">
        <v>45</v>
      </c>
      <c r="C8" s="28" t="s">
        <v>1461</v>
      </c>
      <c r="E8" s="30" t="s">
        <v>1460</v>
      </c>
      <c r="J8" s="29">
        <f>0+J9+J54</f>
      </c>
      <c s="29">
        <f>0+K9+K54</f>
      </c>
      <c s="29">
        <f>0+L9+L54</f>
      </c>
      <c s="29">
        <f>0+M9+M54</f>
      </c>
    </row>
    <row r="9" spans="1:13" ht="12.75">
      <c r="A9" t="s">
        <v>47</v>
      </c>
      <c r="C9" s="31" t="s">
        <v>326</v>
      </c>
      <c r="E9" s="33" t="s">
        <v>924</v>
      </c>
      <c r="J9" s="32">
        <f>0</f>
      </c>
      <c s="32">
        <f>0</f>
      </c>
      <c s="32">
        <f>0+L10+L14+L18+L22+L26+L30+L34+L38+L42+L46+L50</f>
      </c>
      <c s="32">
        <f>0+M10+M14+M18+M22+M26+M30+M34+M38+M42+M46+M50</f>
      </c>
    </row>
    <row r="10" spans="1:16" ht="12.75">
      <c r="A10" t="s">
        <v>50</v>
      </c>
      <c s="34" t="s">
        <v>48</v>
      </c>
      <c s="34" t="s">
        <v>1462</v>
      </c>
      <c s="35" t="s">
        <v>5</v>
      </c>
      <c s="6" t="s">
        <v>1463</v>
      </c>
      <c s="36" t="s">
        <v>93</v>
      </c>
      <c s="37">
        <v>1</v>
      </c>
      <c s="36">
        <v>0</v>
      </c>
      <c s="36">
        <f>ROUND(G10*H10,6)</f>
      </c>
      <c r="L10" s="38">
        <v>0</v>
      </c>
      <c s="32">
        <f>ROUND(ROUND(L10,2)*ROUND(G10,3),2)</f>
      </c>
      <c s="36" t="s">
        <v>54</v>
      </c>
      <c>
        <f>(M10*21)/100</f>
      </c>
      <c t="s">
        <v>28</v>
      </c>
    </row>
    <row r="11" spans="1:5" ht="12.75">
      <c r="A11" s="35" t="s">
        <v>55</v>
      </c>
      <c r="E11" s="39" t="s">
        <v>1463</v>
      </c>
    </row>
    <row r="12" spans="1:5" ht="12.75">
      <c r="A12" s="35" t="s">
        <v>56</v>
      </c>
      <c r="E12" s="40" t="s">
        <v>1464</v>
      </c>
    </row>
    <row r="13" spans="1:5" ht="12.75">
      <c r="A13" t="s">
        <v>58</v>
      </c>
      <c r="E13" s="39" t="s">
        <v>59</v>
      </c>
    </row>
    <row r="14" spans="1:16" ht="25.5">
      <c r="A14" t="s">
        <v>50</v>
      </c>
      <c s="34" t="s">
        <v>28</v>
      </c>
      <c s="34" t="s">
        <v>1465</v>
      </c>
      <c s="35" t="s">
        <v>5</v>
      </c>
      <c s="6" t="s">
        <v>1466</v>
      </c>
      <c s="36" t="s">
        <v>93</v>
      </c>
      <c s="37">
        <v>6</v>
      </c>
      <c s="36">
        <v>0</v>
      </c>
      <c s="36">
        <f>ROUND(G14*H14,6)</f>
      </c>
      <c r="L14" s="38">
        <v>0</v>
      </c>
      <c s="32">
        <f>ROUND(ROUND(L14,2)*ROUND(G14,3),2)</f>
      </c>
      <c s="36" t="s">
        <v>54</v>
      </c>
      <c>
        <f>(M14*21)/100</f>
      </c>
      <c t="s">
        <v>28</v>
      </c>
    </row>
    <row r="15" spans="1:5" ht="25.5">
      <c r="A15" s="35" t="s">
        <v>55</v>
      </c>
      <c r="E15" s="39" t="s">
        <v>1466</v>
      </c>
    </row>
    <row r="16" spans="1:5" ht="12.75">
      <c r="A16" s="35" t="s">
        <v>56</v>
      </c>
      <c r="E16" s="40" t="s">
        <v>1467</v>
      </c>
    </row>
    <row r="17" spans="1:5" ht="12.75">
      <c r="A17" t="s">
        <v>58</v>
      </c>
      <c r="E17" s="39" t="s">
        <v>59</v>
      </c>
    </row>
    <row r="18" spans="1:16" ht="12.75">
      <c r="A18" t="s">
        <v>50</v>
      </c>
      <c s="34" t="s">
        <v>26</v>
      </c>
      <c s="34" t="s">
        <v>1468</v>
      </c>
      <c s="35" t="s">
        <v>5</v>
      </c>
      <c s="6" t="s">
        <v>1469</v>
      </c>
      <c s="36" t="s">
        <v>93</v>
      </c>
      <c s="37">
        <v>1</v>
      </c>
      <c s="36">
        <v>0</v>
      </c>
      <c s="36">
        <f>ROUND(G18*H18,6)</f>
      </c>
      <c r="L18" s="38">
        <v>0</v>
      </c>
      <c s="32">
        <f>ROUND(ROUND(L18,2)*ROUND(G18,3),2)</f>
      </c>
      <c s="36" t="s">
        <v>54</v>
      </c>
      <c>
        <f>(M18*21)/100</f>
      </c>
      <c t="s">
        <v>28</v>
      </c>
    </row>
    <row r="19" spans="1:5" ht="12.75">
      <c r="A19" s="35" t="s">
        <v>55</v>
      </c>
      <c r="E19" s="39" t="s">
        <v>1469</v>
      </c>
    </row>
    <row r="20" spans="1:5" ht="12.75">
      <c r="A20" s="35" t="s">
        <v>56</v>
      </c>
      <c r="E20" s="40" t="s">
        <v>1464</v>
      </c>
    </row>
    <row r="21" spans="1:5" ht="12.75">
      <c r="A21" t="s">
        <v>58</v>
      </c>
      <c r="E21" s="39" t="s">
        <v>59</v>
      </c>
    </row>
    <row r="22" spans="1:16" ht="12.75">
      <c r="A22" t="s">
        <v>50</v>
      </c>
      <c s="34" t="s">
        <v>67</v>
      </c>
      <c s="34" t="s">
        <v>1470</v>
      </c>
      <c s="35" t="s">
        <v>5</v>
      </c>
      <c s="6" t="s">
        <v>1471</v>
      </c>
      <c s="36" t="s">
        <v>93</v>
      </c>
      <c s="37">
        <v>1</v>
      </c>
      <c s="36">
        <v>0</v>
      </c>
      <c s="36">
        <f>ROUND(G22*H22,6)</f>
      </c>
      <c r="L22" s="38">
        <v>0</v>
      </c>
      <c s="32">
        <f>ROUND(ROUND(L22,2)*ROUND(G22,3),2)</f>
      </c>
      <c s="36" t="s">
        <v>54</v>
      </c>
      <c>
        <f>(M22*21)/100</f>
      </c>
      <c t="s">
        <v>28</v>
      </c>
    </row>
    <row r="23" spans="1:5" ht="12.75">
      <c r="A23" s="35" t="s">
        <v>55</v>
      </c>
      <c r="E23" s="39" t="s">
        <v>1472</v>
      </c>
    </row>
    <row r="24" spans="1:5" ht="12.75">
      <c r="A24" s="35" t="s">
        <v>56</v>
      </c>
      <c r="E24" s="40" t="s">
        <v>1464</v>
      </c>
    </row>
    <row r="25" spans="1:5" ht="12.75">
      <c r="A25" t="s">
        <v>58</v>
      </c>
      <c r="E25" s="39" t="s">
        <v>59</v>
      </c>
    </row>
    <row r="26" spans="1:16" ht="12.75">
      <c r="A26" t="s">
        <v>50</v>
      </c>
      <c s="34" t="s">
        <v>72</v>
      </c>
      <c s="34" t="s">
        <v>1473</v>
      </c>
      <c s="35" t="s">
        <v>5</v>
      </c>
      <c s="6" t="s">
        <v>1474</v>
      </c>
      <c s="36" t="s">
        <v>93</v>
      </c>
      <c s="37">
        <v>1</v>
      </c>
      <c s="36">
        <v>0</v>
      </c>
      <c s="36">
        <f>ROUND(G26*H26,6)</f>
      </c>
      <c r="L26" s="38">
        <v>0</v>
      </c>
      <c s="32">
        <f>ROUND(ROUND(L26,2)*ROUND(G26,3),2)</f>
      </c>
      <c s="36" t="s">
        <v>54</v>
      </c>
      <c>
        <f>(M26*21)/100</f>
      </c>
      <c t="s">
        <v>28</v>
      </c>
    </row>
    <row r="27" spans="1:5" ht="12.75">
      <c r="A27" s="35" t="s">
        <v>55</v>
      </c>
      <c r="E27" s="39" t="s">
        <v>1474</v>
      </c>
    </row>
    <row r="28" spans="1:5" ht="12.75">
      <c r="A28" s="35" t="s">
        <v>56</v>
      </c>
      <c r="E28" s="40" t="s">
        <v>1464</v>
      </c>
    </row>
    <row r="29" spans="1:5" ht="25.5">
      <c r="A29" t="s">
        <v>58</v>
      </c>
      <c r="E29" s="39" t="s">
        <v>1475</v>
      </c>
    </row>
    <row r="30" spans="1:16" ht="12.75">
      <c r="A30" t="s">
        <v>50</v>
      </c>
      <c s="34" t="s">
        <v>78</v>
      </c>
      <c s="34" t="s">
        <v>1476</v>
      </c>
      <c s="35" t="s">
        <v>5</v>
      </c>
      <c s="6" t="s">
        <v>1477</v>
      </c>
      <c s="36" t="s">
        <v>125</v>
      </c>
      <c s="37">
        <v>1.6</v>
      </c>
      <c s="36">
        <v>0</v>
      </c>
      <c s="36">
        <f>ROUND(G30*H30,6)</f>
      </c>
      <c r="L30" s="38">
        <v>0</v>
      </c>
      <c s="32">
        <f>ROUND(ROUND(L30,2)*ROUND(G30,3),2)</f>
      </c>
      <c s="36" t="s">
        <v>54</v>
      </c>
      <c>
        <f>(M30*21)/100</f>
      </c>
      <c t="s">
        <v>28</v>
      </c>
    </row>
    <row r="31" spans="1:5" ht="12.75">
      <c r="A31" s="35" t="s">
        <v>55</v>
      </c>
      <c r="E31" s="39" t="s">
        <v>1477</v>
      </c>
    </row>
    <row r="32" spans="1:5" ht="12.75">
      <c r="A32" s="35" t="s">
        <v>56</v>
      </c>
      <c r="E32" s="40" t="s">
        <v>1478</v>
      </c>
    </row>
    <row r="33" spans="1:5" ht="12.75">
      <c r="A33" t="s">
        <v>58</v>
      </c>
      <c r="E33" s="39" t="s">
        <v>59</v>
      </c>
    </row>
    <row r="34" spans="1:16" ht="12.75">
      <c r="A34" t="s">
        <v>50</v>
      </c>
      <c s="34" t="s">
        <v>82</v>
      </c>
      <c s="34" t="s">
        <v>1479</v>
      </c>
      <c s="35" t="s">
        <v>5</v>
      </c>
      <c s="6" t="s">
        <v>1480</v>
      </c>
      <c s="36" t="s">
        <v>93</v>
      </c>
      <c s="37">
        <v>3</v>
      </c>
      <c s="36">
        <v>0</v>
      </c>
      <c s="36">
        <f>ROUND(G34*H34,6)</f>
      </c>
      <c r="L34" s="38">
        <v>0</v>
      </c>
      <c s="32">
        <f>ROUND(ROUND(L34,2)*ROUND(G34,3),2)</f>
      </c>
      <c s="36" t="s">
        <v>54</v>
      </c>
      <c>
        <f>(M34*21)/100</f>
      </c>
      <c t="s">
        <v>28</v>
      </c>
    </row>
    <row r="35" spans="1:5" ht="12.75">
      <c r="A35" s="35" t="s">
        <v>55</v>
      </c>
      <c r="E35" s="39" t="s">
        <v>1480</v>
      </c>
    </row>
    <row r="36" spans="1:5" ht="12.75">
      <c r="A36" s="35" t="s">
        <v>56</v>
      </c>
      <c r="E36" s="40" t="s">
        <v>1481</v>
      </c>
    </row>
    <row r="37" spans="1:5" ht="12.75">
      <c r="A37" t="s">
        <v>58</v>
      </c>
      <c r="E37" s="39" t="s">
        <v>59</v>
      </c>
    </row>
    <row r="38" spans="1:16" ht="12.75">
      <c r="A38" t="s">
        <v>50</v>
      </c>
      <c s="34" t="s">
        <v>86</v>
      </c>
      <c s="34" t="s">
        <v>1482</v>
      </c>
      <c s="35" t="s">
        <v>5</v>
      </c>
      <c s="6" t="s">
        <v>1483</v>
      </c>
      <c s="36" t="s">
        <v>93</v>
      </c>
      <c s="37">
        <v>3</v>
      </c>
      <c s="36">
        <v>0</v>
      </c>
      <c s="36">
        <f>ROUND(G38*H38,6)</f>
      </c>
      <c r="L38" s="38">
        <v>0</v>
      </c>
      <c s="32">
        <f>ROUND(ROUND(L38,2)*ROUND(G38,3),2)</f>
      </c>
      <c s="36" t="s">
        <v>54</v>
      </c>
      <c>
        <f>(M38*21)/100</f>
      </c>
      <c t="s">
        <v>28</v>
      </c>
    </row>
    <row r="39" spans="1:5" ht="12.75">
      <c r="A39" s="35" t="s">
        <v>55</v>
      </c>
      <c r="E39" s="39" t="s">
        <v>1483</v>
      </c>
    </row>
    <row r="40" spans="1:5" ht="12.75">
      <c r="A40" s="35" t="s">
        <v>56</v>
      </c>
      <c r="E40" s="40" t="s">
        <v>1481</v>
      </c>
    </row>
    <row r="41" spans="1:5" ht="12.75">
      <c r="A41" t="s">
        <v>58</v>
      </c>
      <c r="E41" s="39" t="s">
        <v>59</v>
      </c>
    </row>
    <row r="42" spans="1:16" ht="25.5">
      <c r="A42" t="s">
        <v>50</v>
      </c>
      <c s="34" t="s">
        <v>90</v>
      </c>
      <c s="34" t="s">
        <v>1484</v>
      </c>
      <c s="35" t="s">
        <v>5</v>
      </c>
      <c s="6" t="s">
        <v>1485</v>
      </c>
      <c s="36" t="s">
        <v>93</v>
      </c>
      <c s="37">
        <v>1</v>
      </c>
      <c s="36">
        <v>0</v>
      </c>
      <c s="36">
        <f>ROUND(G42*H42,6)</f>
      </c>
      <c r="L42" s="38">
        <v>0</v>
      </c>
      <c s="32">
        <f>ROUND(ROUND(L42,2)*ROUND(G42,3),2)</f>
      </c>
      <c s="36" t="s">
        <v>54</v>
      </c>
      <c>
        <f>(M42*21)/100</f>
      </c>
      <c t="s">
        <v>28</v>
      </c>
    </row>
    <row r="43" spans="1:5" ht="25.5">
      <c r="A43" s="35" t="s">
        <v>55</v>
      </c>
      <c r="E43" s="39" t="s">
        <v>1485</v>
      </c>
    </row>
    <row r="44" spans="1:5" ht="12.75">
      <c r="A44" s="35" t="s">
        <v>56</v>
      </c>
      <c r="E44" s="40" t="s">
        <v>1464</v>
      </c>
    </row>
    <row r="45" spans="1:5" ht="12.75">
      <c r="A45" t="s">
        <v>58</v>
      </c>
      <c r="E45" s="39" t="s">
        <v>59</v>
      </c>
    </row>
    <row r="46" spans="1:16" ht="12.75">
      <c r="A46" t="s">
        <v>50</v>
      </c>
      <c s="34" t="s">
        <v>95</v>
      </c>
      <c s="34" t="s">
        <v>1486</v>
      </c>
      <c s="35" t="s">
        <v>5</v>
      </c>
      <c s="6" t="s">
        <v>1487</v>
      </c>
      <c s="36" t="s">
        <v>93</v>
      </c>
      <c s="37">
        <v>1</v>
      </c>
      <c s="36">
        <v>0</v>
      </c>
      <c s="36">
        <f>ROUND(G46*H46,6)</f>
      </c>
      <c r="L46" s="38">
        <v>0</v>
      </c>
      <c s="32">
        <f>ROUND(ROUND(L46,2)*ROUND(G46,3),2)</f>
      </c>
      <c s="36" t="s">
        <v>54</v>
      </c>
      <c>
        <f>(M46*21)/100</f>
      </c>
      <c t="s">
        <v>28</v>
      </c>
    </row>
    <row r="47" spans="1:5" ht="12.75">
      <c r="A47" s="35" t="s">
        <v>55</v>
      </c>
      <c r="E47" s="39" t="s">
        <v>1487</v>
      </c>
    </row>
    <row r="48" spans="1:5" ht="12.75">
      <c r="A48" s="35" t="s">
        <v>56</v>
      </c>
      <c r="E48" s="40" t="s">
        <v>1464</v>
      </c>
    </row>
    <row r="49" spans="1:5" ht="12.75">
      <c r="A49" t="s">
        <v>58</v>
      </c>
      <c r="E49" s="39" t="s">
        <v>59</v>
      </c>
    </row>
    <row r="50" spans="1:16" ht="12.75">
      <c r="A50" t="s">
        <v>50</v>
      </c>
      <c s="34" t="s">
        <v>103</v>
      </c>
      <c s="34" t="s">
        <v>1488</v>
      </c>
      <c s="35" t="s">
        <v>5</v>
      </c>
      <c s="6" t="s">
        <v>1489</v>
      </c>
      <c s="36" t="s">
        <v>125</v>
      </c>
      <c s="37">
        <v>1.6</v>
      </c>
      <c s="36">
        <v>0</v>
      </c>
      <c s="36">
        <f>ROUND(G50*H50,6)</f>
      </c>
      <c r="L50" s="38">
        <v>0</v>
      </c>
      <c s="32">
        <f>ROUND(ROUND(L50,2)*ROUND(G50,3),2)</f>
      </c>
      <c s="36" t="s">
        <v>54</v>
      </c>
      <c>
        <f>(M50*21)/100</f>
      </c>
      <c t="s">
        <v>28</v>
      </c>
    </row>
    <row r="51" spans="1:5" ht="12.75">
      <c r="A51" s="35" t="s">
        <v>55</v>
      </c>
      <c r="E51" s="39" t="s">
        <v>1489</v>
      </c>
    </row>
    <row r="52" spans="1:5" ht="12.75">
      <c r="A52" s="35" t="s">
        <v>56</v>
      </c>
      <c r="E52" s="40" t="s">
        <v>1490</v>
      </c>
    </row>
    <row r="53" spans="1:5" ht="51">
      <c r="A53" t="s">
        <v>58</v>
      </c>
      <c r="E53" s="39" t="s">
        <v>1491</v>
      </c>
    </row>
    <row r="54" spans="1:13" ht="12.75">
      <c r="A54" t="s">
        <v>47</v>
      </c>
      <c r="C54" s="31" t="s">
        <v>330</v>
      </c>
      <c r="E54" s="33" t="s">
        <v>1454</v>
      </c>
      <c r="J54" s="32">
        <f>0</f>
      </c>
      <c s="32">
        <f>0</f>
      </c>
      <c s="32">
        <f>0+L55</f>
      </c>
      <c s="32">
        <f>0+M55</f>
      </c>
    </row>
    <row r="55" spans="1:16" ht="12.75">
      <c r="A55" t="s">
        <v>50</v>
      </c>
      <c s="34" t="s">
        <v>99</v>
      </c>
      <c s="34" t="s">
        <v>1492</v>
      </c>
      <c s="35" t="s">
        <v>5</v>
      </c>
      <c s="6" t="s">
        <v>1493</v>
      </c>
      <c s="36" t="s">
        <v>70</v>
      </c>
      <c s="37">
        <v>7</v>
      </c>
      <c s="36">
        <v>0</v>
      </c>
      <c s="36">
        <f>ROUND(G55*H55,6)</f>
      </c>
      <c r="L55" s="38">
        <v>0</v>
      </c>
      <c s="32">
        <f>ROUND(ROUND(L55,2)*ROUND(G55,3),2)</f>
      </c>
      <c s="36" t="s">
        <v>54</v>
      </c>
      <c>
        <f>(M55*21)/100</f>
      </c>
      <c t="s">
        <v>28</v>
      </c>
    </row>
    <row r="56" spans="1:5" ht="12.75">
      <c r="A56" s="35" t="s">
        <v>55</v>
      </c>
      <c r="E56" s="39" t="s">
        <v>1493</v>
      </c>
    </row>
    <row r="57" spans="1:5" ht="12.75">
      <c r="A57" s="35" t="s">
        <v>56</v>
      </c>
      <c r="E57" s="40" t="s">
        <v>1494</v>
      </c>
    </row>
    <row r="58" spans="1:5" ht="12.75">
      <c r="A58" t="s">
        <v>58</v>
      </c>
      <c r="E5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COUNTIFS(L8:L140,"=0",A8:A140,"P")+COUNTIFS(L8:L140,"",A8:A140,"P")+SUM(Q8:Q140)</f>
      </c>
    </row>
    <row r="8" spans="1:13" ht="12.75">
      <c r="A8" t="s">
        <v>45</v>
      </c>
      <c r="C8" s="28" t="s">
        <v>1497</v>
      </c>
      <c r="E8" s="30" t="s">
        <v>1496</v>
      </c>
      <c r="J8" s="29">
        <f>0+J9+J130+J139</f>
      </c>
      <c s="29">
        <f>0+K9+K130+K139</f>
      </c>
      <c s="29">
        <f>0+L9+L130+L139</f>
      </c>
      <c s="29">
        <f>0+M9+M130+M139</f>
      </c>
    </row>
    <row r="9" spans="1:13" ht="12.75">
      <c r="A9" t="s">
        <v>47</v>
      </c>
      <c r="C9" s="31" t="s">
        <v>131</v>
      </c>
      <c r="E9" s="33" t="s">
        <v>1498</v>
      </c>
      <c r="J9" s="32">
        <f>0</f>
      </c>
      <c s="32">
        <f>0</f>
      </c>
      <c s="32">
        <f>0+L10+L14+L18+L22+L26+L30+L34+L38+L42+L46+L50+L54+L58+L62+L66+L70+L74+L78+L82+L86+L90+L94+L98+L102+L106+L110+L114+L118+L122+L126</f>
      </c>
      <c s="32">
        <f>0+M10+M14+M18+M22+M26+M30+M34+M38+M42+M46+M50+M54+M58+M62+M66+M70+M74+M78+M82+M86+M90+M94+M98+M102+M106+M110+M114+M118+M122+M126</f>
      </c>
    </row>
    <row r="10" spans="1:16" ht="25.5">
      <c r="A10" t="s">
        <v>50</v>
      </c>
      <c s="34" t="s">
        <v>48</v>
      </c>
      <c s="34" t="s">
        <v>1499</v>
      </c>
      <c s="35" t="s">
        <v>5</v>
      </c>
      <c s="6" t="s">
        <v>1500</v>
      </c>
      <c s="36" t="s">
        <v>93</v>
      </c>
      <c s="37">
        <v>1</v>
      </c>
      <c s="36">
        <v>0</v>
      </c>
      <c s="36">
        <f>ROUND(G10*H10,6)</f>
      </c>
      <c r="L10" s="38">
        <v>0</v>
      </c>
      <c s="32">
        <f>ROUND(ROUND(L10,2)*ROUND(G10,3),2)</f>
      </c>
      <c s="36" t="s">
        <v>54</v>
      </c>
      <c>
        <f>(M10*21)/100</f>
      </c>
      <c t="s">
        <v>28</v>
      </c>
    </row>
    <row r="11" spans="1:5" ht="25.5">
      <c r="A11" s="35" t="s">
        <v>55</v>
      </c>
      <c r="E11" s="39" t="s">
        <v>1500</v>
      </c>
    </row>
    <row r="12" spans="1:5" ht="12.75">
      <c r="A12" s="35" t="s">
        <v>56</v>
      </c>
      <c r="E12" s="40" t="s">
        <v>1501</v>
      </c>
    </row>
    <row r="13" spans="1:5" ht="12.75">
      <c r="A13" t="s">
        <v>58</v>
      </c>
      <c r="E13" s="39" t="s">
        <v>59</v>
      </c>
    </row>
    <row r="14" spans="1:16" ht="12.75">
      <c r="A14" t="s">
        <v>50</v>
      </c>
      <c s="34" t="s">
        <v>28</v>
      </c>
      <c s="34" t="s">
        <v>1502</v>
      </c>
      <c s="35" t="s">
        <v>5</v>
      </c>
      <c s="6" t="s">
        <v>1503</v>
      </c>
      <c s="36" t="s">
        <v>93</v>
      </c>
      <c s="37">
        <v>1</v>
      </c>
      <c s="36">
        <v>0</v>
      </c>
      <c s="36">
        <f>ROUND(G14*H14,6)</f>
      </c>
      <c r="L14" s="38">
        <v>0</v>
      </c>
      <c s="32">
        <f>ROUND(ROUND(L14,2)*ROUND(G14,3),2)</f>
      </c>
      <c s="36" t="s">
        <v>54</v>
      </c>
      <c>
        <f>(M14*21)/100</f>
      </c>
      <c t="s">
        <v>28</v>
      </c>
    </row>
    <row r="15" spans="1:5" ht="12.75">
      <c r="A15" s="35" t="s">
        <v>55</v>
      </c>
      <c r="E15" s="39" t="s">
        <v>1503</v>
      </c>
    </row>
    <row r="16" spans="1:5" ht="12.75">
      <c r="A16" s="35" t="s">
        <v>56</v>
      </c>
      <c r="E16" s="40" t="s">
        <v>1501</v>
      </c>
    </row>
    <row r="17" spans="1:5" ht="12.75">
      <c r="A17" t="s">
        <v>58</v>
      </c>
      <c r="E17" s="39" t="s">
        <v>59</v>
      </c>
    </row>
    <row r="18" spans="1:16" ht="12.75">
      <c r="A18" t="s">
        <v>50</v>
      </c>
      <c s="34" t="s">
        <v>26</v>
      </c>
      <c s="34" t="s">
        <v>1504</v>
      </c>
      <c s="35" t="s">
        <v>5</v>
      </c>
      <c s="6" t="s">
        <v>1505</v>
      </c>
      <c s="36" t="s">
        <v>93</v>
      </c>
      <c s="37">
        <v>1</v>
      </c>
      <c s="36">
        <v>0</v>
      </c>
      <c s="36">
        <f>ROUND(G18*H18,6)</f>
      </c>
      <c r="L18" s="38">
        <v>0</v>
      </c>
      <c s="32">
        <f>ROUND(ROUND(L18,2)*ROUND(G18,3),2)</f>
      </c>
      <c s="36" t="s">
        <v>54</v>
      </c>
      <c>
        <f>(M18*21)/100</f>
      </c>
      <c t="s">
        <v>28</v>
      </c>
    </row>
    <row r="19" spans="1:5" ht="12.75">
      <c r="A19" s="35" t="s">
        <v>55</v>
      </c>
      <c r="E19" s="39" t="s">
        <v>1505</v>
      </c>
    </row>
    <row r="20" spans="1:5" ht="12.75">
      <c r="A20" s="35" t="s">
        <v>56</v>
      </c>
      <c r="E20" s="40" t="s">
        <v>1501</v>
      </c>
    </row>
    <row r="21" spans="1:5" ht="12.75">
      <c r="A21" t="s">
        <v>58</v>
      </c>
      <c r="E21" s="39" t="s">
        <v>59</v>
      </c>
    </row>
    <row r="22" spans="1:16" ht="12.75">
      <c r="A22" t="s">
        <v>50</v>
      </c>
      <c s="34" t="s">
        <v>67</v>
      </c>
      <c s="34" t="s">
        <v>1506</v>
      </c>
      <c s="35" t="s">
        <v>5</v>
      </c>
      <c s="6" t="s">
        <v>1507</v>
      </c>
      <c s="36" t="s">
        <v>93</v>
      </c>
      <c s="37">
        <v>1</v>
      </c>
      <c s="36">
        <v>0</v>
      </c>
      <c s="36">
        <f>ROUND(G22*H22,6)</f>
      </c>
      <c r="L22" s="38">
        <v>0</v>
      </c>
      <c s="32">
        <f>ROUND(ROUND(L22,2)*ROUND(G22,3),2)</f>
      </c>
      <c s="36" t="s">
        <v>54</v>
      </c>
      <c>
        <f>(M22*21)/100</f>
      </c>
      <c t="s">
        <v>28</v>
      </c>
    </row>
    <row r="23" spans="1:5" ht="12.75">
      <c r="A23" s="35" t="s">
        <v>55</v>
      </c>
      <c r="E23" s="39" t="s">
        <v>1507</v>
      </c>
    </row>
    <row r="24" spans="1:5" ht="12.75">
      <c r="A24" s="35" t="s">
        <v>56</v>
      </c>
      <c r="E24" s="40" t="s">
        <v>1501</v>
      </c>
    </row>
    <row r="25" spans="1:5" ht="12.75">
      <c r="A25" t="s">
        <v>58</v>
      </c>
      <c r="E25" s="39" t="s">
        <v>59</v>
      </c>
    </row>
    <row r="26" spans="1:16" ht="12.75">
      <c r="A26" t="s">
        <v>50</v>
      </c>
      <c s="34" t="s">
        <v>72</v>
      </c>
      <c s="34" t="s">
        <v>1508</v>
      </c>
      <c s="35" t="s">
        <v>5</v>
      </c>
      <c s="6" t="s">
        <v>1509</v>
      </c>
      <c s="36" t="s">
        <v>93</v>
      </c>
      <c s="37">
        <v>10</v>
      </c>
      <c s="36">
        <v>0</v>
      </c>
      <c s="36">
        <f>ROUND(G26*H26,6)</f>
      </c>
      <c r="L26" s="38">
        <v>0</v>
      </c>
      <c s="32">
        <f>ROUND(ROUND(L26,2)*ROUND(G26,3),2)</f>
      </c>
      <c s="36" t="s">
        <v>54</v>
      </c>
      <c>
        <f>(M26*21)/100</f>
      </c>
      <c t="s">
        <v>28</v>
      </c>
    </row>
    <row r="27" spans="1:5" ht="12.75">
      <c r="A27" s="35" t="s">
        <v>55</v>
      </c>
      <c r="E27" s="39" t="s">
        <v>1509</v>
      </c>
    </row>
    <row r="28" spans="1:5" ht="12.75">
      <c r="A28" s="35" t="s">
        <v>56</v>
      </c>
      <c r="E28" s="40" t="s">
        <v>1510</v>
      </c>
    </row>
    <row r="29" spans="1:5" ht="12.75">
      <c r="A29" t="s">
        <v>58</v>
      </c>
      <c r="E29" s="39" t="s">
        <v>59</v>
      </c>
    </row>
    <row r="30" spans="1:16" ht="25.5">
      <c r="A30" t="s">
        <v>50</v>
      </c>
      <c s="34" t="s">
        <v>27</v>
      </c>
      <c s="34" t="s">
        <v>1511</v>
      </c>
      <c s="35" t="s">
        <v>5</v>
      </c>
      <c s="6" t="s">
        <v>1512</v>
      </c>
      <c s="36" t="s">
        <v>93</v>
      </c>
      <c s="37">
        <v>10</v>
      </c>
      <c s="36">
        <v>0</v>
      </c>
      <c s="36">
        <f>ROUND(G30*H30,6)</f>
      </c>
      <c r="L30" s="38">
        <v>0</v>
      </c>
      <c s="32">
        <f>ROUND(ROUND(L30,2)*ROUND(G30,3),2)</f>
      </c>
      <c s="36" t="s">
        <v>54</v>
      </c>
      <c>
        <f>(M30*21)/100</f>
      </c>
      <c t="s">
        <v>28</v>
      </c>
    </row>
    <row r="31" spans="1:5" ht="25.5">
      <c r="A31" s="35" t="s">
        <v>55</v>
      </c>
      <c r="E31" s="39" t="s">
        <v>1512</v>
      </c>
    </row>
    <row r="32" spans="1:5" ht="12.75">
      <c r="A32" s="35" t="s">
        <v>56</v>
      </c>
      <c r="E32" s="40" t="s">
        <v>1510</v>
      </c>
    </row>
    <row r="33" spans="1:5" ht="12.75">
      <c r="A33" t="s">
        <v>58</v>
      </c>
      <c r="E33" s="39" t="s">
        <v>59</v>
      </c>
    </row>
    <row r="34" spans="1:16" ht="12.75">
      <c r="A34" t="s">
        <v>50</v>
      </c>
      <c s="34" t="s">
        <v>78</v>
      </c>
      <c s="34" t="s">
        <v>1513</v>
      </c>
      <c s="35" t="s">
        <v>5</v>
      </c>
      <c s="6" t="s">
        <v>1514</v>
      </c>
      <c s="36" t="s">
        <v>93</v>
      </c>
      <c s="37">
        <v>20</v>
      </c>
      <c s="36">
        <v>0</v>
      </c>
      <c s="36">
        <f>ROUND(G34*H34,6)</f>
      </c>
      <c r="L34" s="38">
        <v>0</v>
      </c>
      <c s="32">
        <f>ROUND(ROUND(L34,2)*ROUND(G34,3),2)</f>
      </c>
      <c s="36" t="s">
        <v>54</v>
      </c>
      <c>
        <f>(M34*21)/100</f>
      </c>
      <c t="s">
        <v>28</v>
      </c>
    </row>
    <row r="35" spans="1:5" ht="12.75">
      <c r="A35" s="35" t="s">
        <v>55</v>
      </c>
      <c r="E35" s="39" t="s">
        <v>1514</v>
      </c>
    </row>
    <row r="36" spans="1:5" ht="12.75">
      <c r="A36" s="35" t="s">
        <v>56</v>
      </c>
      <c r="E36" s="40" t="s">
        <v>1515</v>
      </c>
    </row>
    <row r="37" spans="1:5" ht="12.75">
      <c r="A37" t="s">
        <v>58</v>
      </c>
      <c r="E37" s="39" t="s">
        <v>59</v>
      </c>
    </row>
    <row r="38" spans="1:16" ht="12.75">
      <c r="A38" t="s">
        <v>50</v>
      </c>
      <c s="34" t="s">
        <v>82</v>
      </c>
      <c s="34" t="s">
        <v>1516</v>
      </c>
      <c s="35" t="s">
        <v>5</v>
      </c>
      <c s="6" t="s">
        <v>1517</v>
      </c>
      <c s="36" t="s">
        <v>93</v>
      </c>
      <c s="37">
        <v>10</v>
      </c>
      <c s="36">
        <v>0</v>
      </c>
      <c s="36">
        <f>ROUND(G38*H38,6)</f>
      </c>
      <c r="L38" s="38">
        <v>0</v>
      </c>
      <c s="32">
        <f>ROUND(ROUND(L38,2)*ROUND(G38,3),2)</f>
      </c>
      <c s="36" t="s">
        <v>54</v>
      </c>
      <c>
        <f>(M38*21)/100</f>
      </c>
      <c t="s">
        <v>28</v>
      </c>
    </row>
    <row r="39" spans="1:5" ht="12.75">
      <c r="A39" s="35" t="s">
        <v>55</v>
      </c>
      <c r="E39" s="39" t="s">
        <v>1517</v>
      </c>
    </row>
    <row r="40" spans="1:5" ht="12.75">
      <c r="A40" s="35" t="s">
        <v>56</v>
      </c>
      <c r="E40" s="40" t="s">
        <v>1510</v>
      </c>
    </row>
    <row r="41" spans="1:5" ht="12.75">
      <c r="A41" t="s">
        <v>58</v>
      </c>
      <c r="E41" s="39" t="s">
        <v>59</v>
      </c>
    </row>
    <row r="42" spans="1:16" ht="12.75">
      <c r="A42" t="s">
        <v>50</v>
      </c>
      <c s="34" t="s">
        <v>86</v>
      </c>
      <c s="34" t="s">
        <v>1518</v>
      </c>
      <c s="35" t="s">
        <v>5</v>
      </c>
      <c s="6" t="s">
        <v>1519</v>
      </c>
      <c s="36" t="s">
        <v>93</v>
      </c>
      <c s="37">
        <v>10</v>
      </c>
      <c s="36">
        <v>0</v>
      </c>
      <c s="36">
        <f>ROUND(G42*H42,6)</f>
      </c>
      <c r="L42" s="38">
        <v>0</v>
      </c>
      <c s="32">
        <f>ROUND(ROUND(L42,2)*ROUND(G42,3),2)</f>
      </c>
      <c s="36" t="s">
        <v>54</v>
      </c>
      <c>
        <f>(M42*21)/100</f>
      </c>
      <c t="s">
        <v>28</v>
      </c>
    </row>
    <row r="43" spans="1:5" ht="12.75">
      <c r="A43" s="35" t="s">
        <v>55</v>
      </c>
      <c r="E43" s="39" t="s">
        <v>1519</v>
      </c>
    </row>
    <row r="44" spans="1:5" ht="12.75">
      <c r="A44" s="35" t="s">
        <v>56</v>
      </c>
      <c r="E44" s="40" t="s">
        <v>1510</v>
      </c>
    </row>
    <row r="45" spans="1:5" ht="12.75">
      <c r="A45" t="s">
        <v>58</v>
      </c>
      <c r="E45" s="39" t="s">
        <v>59</v>
      </c>
    </row>
    <row r="46" spans="1:16" ht="12.75">
      <c r="A46" t="s">
        <v>50</v>
      </c>
      <c s="34" t="s">
        <v>90</v>
      </c>
      <c s="34" t="s">
        <v>1520</v>
      </c>
      <c s="35" t="s">
        <v>5</v>
      </c>
      <c s="6" t="s">
        <v>1521</v>
      </c>
      <c s="36" t="s">
        <v>1522</v>
      </c>
      <c s="37">
        <v>2.1</v>
      </c>
      <c s="36">
        <v>0</v>
      </c>
      <c s="36">
        <f>ROUND(G46*H46,6)</f>
      </c>
      <c r="L46" s="38">
        <v>0</v>
      </c>
      <c s="32">
        <f>ROUND(ROUND(L46,2)*ROUND(G46,3),2)</f>
      </c>
      <c s="36" t="s">
        <v>54</v>
      </c>
      <c>
        <f>(M46*21)/100</f>
      </c>
      <c t="s">
        <v>28</v>
      </c>
    </row>
    <row r="47" spans="1:5" ht="12.75">
      <c r="A47" s="35" t="s">
        <v>55</v>
      </c>
      <c r="E47" s="39" t="s">
        <v>1521</v>
      </c>
    </row>
    <row r="48" spans="1:5" ht="12.75">
      <c r="A48" s="35" t="s">
        <v>56</v>
      </c>
      <c r="E48" s="40" t="s">
        <v>1523</v>
      </c>
    </row>
    <row r="49" spans="1:5" ht="12.75">
      <c r="A49" t="s">
        <v>58</v>
      </c>
      <c r="E49" s="39" t="s">
        <v>59</v>
      </c>
    </row>
    <row r="50" spans="1:16" ht="12.75">
      <c r="A50" t="s">
        <v>50</v>
      </c>
      <c s="34" t="s">
        <v>95</v>
      </c>
      <c s="34" t="s">
        <v>1524</v>
      </c>
      <c s="35" t="s">
        <v>5</v>
      </c>
      <c s="6" t="s">
        <v>1525</v>
      </c>
      <c s="36" t="s">
        <v>1522</v>
      </c>
      <c s="37">
        <v>2.1</v>
      </c>
      <c s="36">
        <v>0</v>
      </c>
      <c s="36">
        <f>ROUND(G50*H50,6)</f>
      </c>
      <c r="L50" s="38">
        <v>0</v>
      </c>
      <c s="32">
        <f>ROUND(ROUND(L50,2)*ROUND(G50,3),2)</f>
      </c>
      <c s="36" t="s">
        <v>54</v>
      </c>
      <c>
        <f>(M50*21)/100</f>
      </c>
      <c t="s">
        <v>28</v>
      </c>
    </row>
    <row r="51" spans="1:5" ht="12.75">
      <c r="A51" s="35" t="s">
        <v>55</v>
      </c>
      <c r="E51" s="39" t="s">
        <v>1525</v>
      </c>
    </row>
    <row r="52" spans="1:5" ht="12.75">
      <c r="A52" s="35" t="s">
        <v>56</v>
      </c>
      <c r="E52" s="40" t="s">
        <v>1523</v>
      </c>
    </row>
    <row r="53" spans="1:5" ht="12.75">
      <c r="A53" t="s">
        <v>58</v>
      </c>
      <c r="E53" s="39" t="s">
        <v>59</v>
      </c>
    </row>
    <row r="54" spans="1:16" ht="12.75">
      <c r="A54" t="s">
        <v>50</v>
      </c>
      <c s="34" t="s">
        <v>99</v>
      </c>
      <c s="34" t="s">
        <v>1526</v>
      </c>
      <c s="35" t="s">
        <v>5</v>
      </c>
      <c s="6" t="s">
        <v>1527</v>
      </c>
      <c s="36" t="s">
        <v>1528</v>
      </c>
      <c s="37">
        <v>1</v>
      </c>
      <c s="36">
        <v>0</v>
      </c>
      <c s="36">
        <f>ROUND(G54*H54,6)</f>
      </c>
      <c r="L54" s="38">
        <v>0</v>
      </c>
      <c s="32">
        <f>ROUND(ROUND(L54,2)*ROUND(G54,3),2)</f>
      </c>
      <c s="36" t="s">
        <v>54</v>
      </c>
      <c>
        <f>(M54*21)/100</f>
      </c>
      <c t="s">
        <v>28</v>
      </c>
    </row>
    <row r="55" spans="1:5" ht="12.75">
      <c r="A55" s="35" t="s">
        <v>55</v>
      </c>
      <c r="E55" s="39" t="s">
        <v>1527</v>
      </c>
    </row>
    <row r="56" spans="1:5" ht="12.75">
      <c r="A56" s="35" t="s">
        <v>56</v>
      </c>
      <c r="E56" s="40" t="s">
        <v>1501</v>
      </c>
    </row>
    <row r="57" spans="1:5" ht="12.75">
      <c r="A57" t="s">
        <v>58</v>
      </c>
      <c r="E57" s="39" t="s">
        <v>59</v>
      </c>
    </row>
    <row r="58" spans="1:16" ht="12.75">
      <c r="A58" t="s">
        <v>50</v>
      </c>
      <c s="34" t="s">
        <v>103</v>
      </c>
      <c s="34" t="s">
        <v>1529</v>
      </c>
      <c s="35" t="s">
        <v>5</v>
      </c>
      <c s="6" t="s">
        <v>1530</v>
      </c>
      <c s="36" t="s">
        <v>93</v>
      </c>
      <c s="37">
        <v>1</v>
      </c>
      <c s="36">
        <v>0</v>
      </c>
      <c s="36">
        <f>ROUND(G58*H58,6)</f>
      </c>
      <c r="L58" s="38">
        <v>0</v>
      </c>
      <c s="32">
        <f>ROUND(ROUND(L58,2)*ROUND(G58,3),2)</f>
      </c>
      <c s="36" t="s">
        <v>54</v>
      </c>
      <c>
        <f>(M58*21)/100</f>
      </c>
      <c t="s">
        <v>28</v>
      </c>
    </row>
    <row r="59" spans="1:5" ht="12.75">
      <c r="A59" s="35" t="s">
        <v>55</v>
      </c>
      <c r="E59" s="39" t="s">
        <v>1530</v>
      </c>
    </row>
    <row r="60" spans="1:5" ht="12.75">
      <c r="A60" s="35" t="s">
        <v>56</v>
      </c>
      <c r="E60" s="40" t="s">
        <v>1501</v>
      </c>
    </row>
    <row r="61" spans="1:5" ht="12.75">
      <c r="A61" t="s">
        <v>58</v>
      </c>
      <c r="E61" s="39" t="s">
        <v>59</v>
      </c>
    </row>
    <row r="62" spans="1:16" ht="12.75">
      <c r="A62" t="s">
        <v>50</v>
      </c>
      <c s="34" t="s">
        <v>106</v>
      </c>
      <c s="34" t="s">
        <v>1531</v>
      </c>
      <c s="35" t="s">
        <v>5</v>
      </c>
      <c s="6" t="s">
        <v>1532</v>
      </c>
      <c s="36" t="s">
        <v>93</v>
      </c>
      <c s="37">
        <v>1</v>
      </c>
      <c s="36">
        <v>0</v>
      </c>
      <c s="36">
        <f>ROUND(G62*H62,6)</f>
      </c>
      <c r="L62" s="38">
        <v>0</v>
      </c>
      <c s="32">
        <f>ROUND(ROUND(L62,2)*ROUND(G62,3),2)</f>
      </c>
      <c s="36" t="s">
        <v>54</v>
      </c>
      <c>
        <f>(M62*21)/100</f>
      </c>
      <c t="s">
        <v>28</v>
      </c>
    </row>
    <row r="63" spans="1:5" ht="12.75">
      <c r="A63" s="35" t="s">
        <v>55</v>
      </c>
      <c r="E63" s="39" t="s">
        <v>1532</v>
      </c>
    </row>
    <row r="64" spans="1:5" ht="12.75">
      <c r="A64" s="35" t="s">
        <v>56</v>
      </c>
      <c r="E64" s="40" t="s">
        <v>1501</v>
      </c>
    </row>
    <row r="65" spans="1:5" ht="12.75">
      <c r="A65" t="s">
        <v>58</v>
      </c>
      <c r="E65" s="39" t="s">
        <v>59</v>
      </c>
    </row>
    <row r="66" spans="1:16" ht="12.75">
      <c r="A66" t="s">
        <v>50</v>
      </c>
      <c s="34" t="s">
        <v>110</v>
      </c>
      <c s="34" t="s">
        <v>938</v>
      </c>
      <c s="35" t="s">
        <v>5</v>
      </c>
      <c s="6" t="s">
        <v>939</v>
      </c>
      <c s="36" t="s">
        <v>93</v>
      </c>
      <c s="37">
        <v>1</v>
      </c>
      <c s="36">
        <v>0</v>
      </c>
      <c s="36">
        <f>ROUND(G66*H66,6)</f>
      </c>
      <c r="L66" s="38">
        <v>0</v>
      </c>
      <c s="32">
        <f>ROUND(ROUND(L66,2)*ROUND(G66,3),2)</f>
      </c>
      <c s="36" t="s">
        <v>54</v>
      </c>
      <c>
        <f>(M66*21)/100</f>
      </c>
      <c t="s">
        <v>28</v>
      </c>
    </row>
    <row r="67" spans="1:5" ht="12.75">
      <c r="A67" s="35" t="s">
        <v>55</v>
      </c>
      <c r="E67" s="39" t="s">
        <v>939</v>
      </c>
    </row>
    <row r="68" spans="1:5" ht="12.75">
      <c r="A68" s="35" t="s">
        <v>56</v>
      </c>
      <c r="E68" s="40" t="s">
        <v>1501</v>
      </c>
    </row>
    <row r="69" spans="1:5" ht="12.75">
      <c r="A69" t="s">
        <v>58</v>
      </c>
      <c r="E69" s="39" t="s">
        <v>59</v>
      </c>
    </row>
    <row r="70" spans="1:16" ht="12.75">
      <c r="A70" t="s">
        <v>50</v>
      </c>
      <c s="34" t="s">
        <v>114</v>
      </c>
      <c s="34" t="s">
        <v>941</v>
      </c>
      <c s="35" t="s">
        <v>5</v>
      </c>
      <c s="6" t="s">
        <v>942</v>
      </c>
      <c s="36" t="s">
        <v>93</v>
      </c>
      <c s="37">
        <v>1</v>
      </c>
      <c s="36">
        <v>0</v>
      </c>
      <c s="36">
        <f>ROUND(G70*H70,6)</f>
      </c>
      <c r="L70" s="38">
        <v>0</v>
      </c>
      <c s="32">
        <f>ROUND(ROUND(L70,2)*ROUND(G70,3),2)</f>
      </c>
      <c s="36" t="s">
        <v>54</v>
      </c>
      <c>
        <f>(M70*21)/100</f>
      </c>
      <c t="s">
        <v>28</v>
      </c>
    </row>
    <row r="71" spans="1:5" ht="12.75">
      <c r="A71" s="35" t="s">
        <v>55</v>
      </c>
      <c r="E71" s="39" t="s">
        <v>942</v>
      </c>
    </row>
    <row r="72" spans="1:5" ht="12.75">
      <c r="A72" s="35" t="s">
        <v>56</v>
      </c>
      <c r="E72" s="40" t="s">
        <v>1501</v>
      </c>
    </row>
    <row r="73" spans="1:5" ht="12.75">
      <c r="A73" t="s">
        <v>58</v>
      </c>
      <c r="E73" s="39" t="s">
        <v>59</v>
      </c>
    </row>
    <row r="74" spans="1:16" ht="12.75">
      <c r="A74" t="s">
        <v>50</v>
      </c>
      <c s="34" t="s">
        <v>118</v>
      </c>
      <c s="34" t="s">
        <v>948</v>
      </c>
      <c s="35" t="s">
        <v>5</v>
      </c>
      <c s="6" t="s">
        <v>949</v>
      </c>
      <c s="36" t="s">
        <v>93</v>
      </c>
      <c s="37">
        <v>1</v>
      </c>
      <c s="36">
        <v>0</v>
      </c>
      <c s="36">
        <f>ROUND(G74*H74,6)</f>
      </c>
      <c r="L74" s="38">
        <v>0</v>
      </c>
      <c s="32">
        <f>ROUND(ROUND(L74,2)*ROUND(G74,3),2)</f>
      </c>
      <c s="36" t="s">
        <v>54</v>
      </c>
      <c>
        <f>(M74*21)/100</f>
      </c>
      <c t="s">
        <v>28</v>
      </c>
    </row>
    <row r="75" spans="1:5" ht="12.75">
      <c r="A75" s="35" t="s">
        <v>55</v>
      </c>
      <c r="E75" s="39" t="s">
        <v>949</v>
      </c>
    </row>
    <row r="76" spans="1:5" ht="12.75">
      <c r="A76" s="35" t="s">
        <v>56</v>
      </c>
      <c r="E76" s="40" t="s">
        <v>1501</v>
      </c>
    </row>
    <row r="77" spans="1:5" ht="12.75">
      <c r="A77" t="s">
        <v>58</v>
      </c>
      <c r="E77" s="39" t="s">
        <v>59</v>
      </c>
    </row>
    <row r="78" spans="1:16" ht="12.75">
      <c r="A78" t="s">
        <v>50</v>
      </c>
      <c s="34" t="s">
        <v>122</v>
      </c>
      <c s="34" t="s">
        <v>1533</v>
      </c>
      <c s="35" t="s">
        <v>5</v>
      </c>
      <c s="6" t="s">
        <v>1534</v>
      </c>
      <c s="36" t="s">
        <v>93</v>
      </c>
      <c s="37">
        <v>1</v>
      </c>
      <c s="36">
        <v>0</v>
      </c>
      <c s="36">
        <f>ROUND(G78*H78,6)</f>
      </c>
      <c r="L78" s="38">
        <v>0</v>
      </c>
      <c s="32">
        <f>ROUND(ROUND(L78,2)*ROUND(G78,3),2)</f>
      </c>
      <c s="36" t="s">
        <v>54</v>
      </c>
      <c>
        <f>(M78*21)/100</f>
      </c>
      <c t="s">
        <v>28</v>
      </c>
    </row>
    <row r="79" spans="1:5" ht="12.75">
      <c r="A79" s="35" t="s">
        <v>55</v>
      </c>
      <c r="E79" s="39" t="s">
        <v>1534</v>
      </c>
    </row>
    <row r="80" spans="1:5" ht="12.75">
      <c r="A80" s="35" t="s">
        <v>56</v>
      </c>
      <c r="E80" s="40" t="s">
        <v>1501</v>
      </c>
    </row>
    <row r="81" spans="1:5" ht="12.75">
      <c r="A81" t="s">
        <v>58</v>
      </c>
      <c r="E81" s="39" t="s">
        <v>59</v>
      </c>
    </row>
    <row r="82" spans="1:16" ht="12.75">
      <c r="A82" t="s">
        <v>50</v>
      </c>
      <c s="34" t="s">
        <v>127</v>
      </c>
      <c s="34" t="s">
        <v>950</v>
      </c>
      <c s="35" t="s">
        <v>5</v>
      </c>
      <c s="6" t="s">
        <v>951</v>
      </c>
      <c s="36" t="s">
        <v>93</v>
      </c>
      <c s="37">
        <v>1</v>
      </c>
      <c s="36">
        <v>0</v>
      </c>
      <c s="36">
        <f>ROUND(G82*H82,6)</f>
      </c>
      <c r="L82" s="38">
        <v>0</v>
      </c>
      <c s="32">
        <f>ROUND(ROUND(L82,2)*ROUND(G82,3),2)</f>
      </c>
      <c s="36" t="s">
        <v>54</v>
      </c>
      <c>
        <f>(M82*21)/100</f>
      </c>
      <c t="s">
        <v>28</v>
      </c>
    </row>
    <row r="83" spans="1:5" ht="12.75">
      <c r="A83" s="35" t="s">
        <v>55</v>
      </c>
      <c r="E83" s="39" t="s">
        <v>951</v>
      </c>
    </row>
    <row r="84" spans="1:5" ht="12.75">
      <c r="A84" s="35" t="s">
        <v>56</v>
      </c>
      <c r="E84" s="40" t="s">
        <v>1501</v>
      </c>
    </row>
    <row r="85" spans="1:5" ht="12.75">
      <c r="A85" t="s">
        <v>58</v>
      </c>
      <c r="E85" s="39" t="s">
        <v>59</v>
      </c>
    </row>
    <row r="86" spans="1:16" ht="12.75">
      <c r="A86" t="s">
        <v>50</v>
      </c>
      <c s="34" t="s">
        <v>131</v>
      </c>
      <c s="34" t="s">
        <v>953</v>
      </c>
      <c s="35" t="s">
        <v>5</v>
      </c>
      <c s="6" t="s">
        <v>954</v>
      </c>
      <c s="36" t="s">
        <v>93</v>
      </c>
      <c s="37">
        <v>1</v>
      </c>
      <c s="36">
        <v>0</v>
      </c>
      <c s="36">
        <f>ROUND(G86*H86,6)</f>
      </c>
      <c r="L86" s="38">
        <v>0</v>
      </c>
      <c s="32">
        <f>ROUND(ROUND(L86,2)*ROUND(G86,3),2)</f>
      </c>
      <c s="36" t="s">
        <v>54</v>
      </c>
      <c>
        <f>(M86*21)/100</f>
      </c>
      <c t="s">
        <v>28</v>
      </c>
    </row>
    <row r="87" spans="1:5" ht="12.75">
      <c r="A87" s="35" t="s">
        <v>55</v>
      </c>
      <c r="E87" s="39" t="s">
        <v>954</v>
      </c>
    </row>
    <row r="88" spans="1:5" ht="12.75">
      <c r="A88" s="35" t="s">
        <v>56</v>
      </c>
      <c r="E88" s="40" t="s">
        <v>1501</v>
      </c>
    </row>
    <row r="89" spans="1:5" ht="12.75">
      <c r="A89" t="s">
        <v>58</v>
      </c>
      <c r="E89" s="39" t="s">
        <v>59</v>
      </c>
    </row>
    <row r="90" spans="1:16" ht="12.75">
      <c r="A90" t="s">
        <v>50</v>
      </c>
      <c s="34" t="s">
        <v>135</v>
      </c>
      <c s="34" t="s">
        <v>955</v>
      </c>
      <c s="35" t="s">
        <v>5</v>
      </c>
      <c s="6" t="s">
        <v>956</v>
      </c>
      <c s="36" t="s">
        <v>93</v>
      </c>
      <c s="37">
        <v>6</v>
      </c>
      <c s="36">
        <v>0</v>
      </c>
      <c s="36">
        <f>ROUND(G90*H90,6)</f>
      </c>
      <c r="L90" s="38">
        <v>0</v>
      </c>
      <c s="32">
        <f>ROUND(ROUND(L90,2)*ROUND(G90,3),2)</f>
      </c>
      <c s="36" t="s">
        <v>54</v>
      </c>
      <c>
        <f>(M90*21)/100</f>
      </c>
      <c t="s">
        <v>28</v>
      </c>
    </row>
    <row r="91" spans="1:5" ht="12.75">
      <c r="A91" s="35" t="s">
        <v>55</v>
      </c>
      <c r="E91" s="39" t="s">
        <v>956</v>
      </c>
    </row>
    <row r="92" spans="1:5" ht="12.75">
      <c r="A92" s="35" t="s">
        <v>56</v>
      </c>
      <c r="E92" s="40" t="s">
        <v>1535</v>
      </c>
    </row>
    <row r="93" spans="1:5" ht="12.75">
      <c r="A93" t="s">
        <v>58</v>
      </c>
      <c r="E93" s="39" t="s">
        <v>59</v>
      </c>
    </row>
    <row r="94" spans="1:16" ht="12.75">
      <c r="A94" t="s">
        <v>50</v>
      </c>
      <c s="34" t="s">
        <v>139</v>
      </c>
      <c s="34" t="s">
        <v>958</v>
      </c>
      <c s="35" t="s">
        <v>5</v>
      </c>
      <c s="6" t="s">
        <v>959</v>
      </c>
      <c s="36" t="s">
        <v>93</v>
      </c>
      <c s="37">
        <v>6</v>
      </c>
      <c s="36">
        <v>0</v>
      </c>
      <c s="36">
        <f>ROUND(G94*H94,6)</f>
      </c>
      <c r="L94" s="38">
        <v>0</v>
      </c>
      <c s="32">
        <f>ROUND(ROUND(L94,2)*ROUND(G94,3),2)</f>
      </c>
      <c s="36" t="s">
        <v>54</v>
      </c>
      <c>
        <f>(M94*21)/100</f>
      </c>
      <c t="s">
        <v>28</v>
      </c>
    </row>
    <row r="95" spans="1:5" ht="12.75">
      <c r="A95" s="35" t="s">
        <v>55</v>
      </c>
      <c r="E95" s="39" t="s">
        <v>959</v>
      </c>
    </row>
    <row r="96" spans="1:5" ht="12.75">
      <c r="A96" s="35" t="s">
        <v>56</v>
      </c>
      <c r="E96" s="40" t="s">
        <v>1535</v>
      </c>
    </row>
    <row r="97" spans="1:5" ht="12.75">
      <c r="A97" t="s">
        <v>58</v>
      </c>
      <c r="E97" s="39" t="s">
        <v>59</v>
      </c>
    </row>
    <row r="98" spans="1:16" ht="12.75">
      <c r="A98" t="s">
        <v>50</v>
      </c>
      <c s="34" t="s">
        <v>142</v>
      </c>
      <c s="34" t="s">
        <v>1536</v>
      </c>
      <c s="35" t="s">
        <v>5</v>
      </c>
      <c s="6" t="s">
        <v>1537</v>
      </c>
      <c s="36" t="s">
        <v>93</v>
      </c>
      <c s="37">
        <v>4</v>
      </c>
      <c s="36">
        <v>0</v>
      </c>
      <c s="36">
        <f>ROUND(G98*H98,6)</f>
      </c>
      <c r="L98" s="38">
        <v>0</v>
      </c>
      <c s="32">
        <f>ROUND(ROUND(L98,2)*ROUND(G98,3),2)</f>
      </c>
      <c s="36" t="s">
        <v>54</v>
      </c>
      <c>
        <f>(M98*21)/100</f>
      </c>
      <c t="s">
        <v>28</v>
      </c>
    </row>
    <row r="99" spans="1:5" ht="12.75">
      <c r="A99" s="35" t="s">
        <v>55</v>
      </c>
      <c r="E99" s="39" t="s">
        <v>1537</v>
      </c>
    </row>
    <row r="100" spans="1:5" ht="12.75">
      <c r="A100" s="35" t="s">
        <v>56</v>
      </c>
      <c r="E100" s="40" t="s">
        <v>1538</v>
      </c>
    </row>
    <row r="101" spans="1:5" ht="12.75">
      <c r="A101" t="s">
        <v>58</v>
      </c>
      <c r="E101" s="39" t="s">
        <v>59</v>
      </c>
    </row>
    <row r="102" spans="1:16" ht="12.75">
      <c r="A102" t="s">
        <v>50</v>
      </c>
      <c s="34" t="s">
        <v>146</v>
      </c>
      <c s="34" t="s">
        <v>1539</v>
      </c>
      <c s="35" t="s">
        <v>5</v>
      </c>
      <c s="6" t="s">
        <v>1540</v>
      </c>
      <c s="36" t="s">
        <v>93</v>
      </c>
      <c s="37">
        <v>4</v>
      </c>
      <c s="36">
        <v>0</v>
      </c>
      <c s="36">
        <f>ROUND(G102*H102,6)</f>
      </c>
      <c r="L102" s="38">
        <v>0</v>
      </c>
      <c s="32">
        <f>ROUND(ROUND(L102,2)*ROUND(G102,3),2)</f>
      </c>
      <c s="36" t="s">
        <v>54</v>
      </c>
      <c>
        <f>(M102*21)/100</f>
      </c>
      <c t="s">
        <v>28</v>
      </c>
    </row>
    <row r="103" spans="1:5" ht="12.75">
      <c r="A103" s="35" t="s">
        <v>55</v>
      </c>
      <c r="E103" s="39" t="s">
        <v>1540</v>
      </c>
    </row>
    <row r="104" spans="1:5" ht="12.75">
      <c r="A104" s="35" t="s">
        <v>56</v>
      </c>
      <c r="E104" s="40" t="s">
        <v>1538</v>
      </c>
    </row>
    <row r="105" spans="1:5" ht="12.75">
      <c r="A105" t="s">
        <v>58</v>
      </c>
      <c r="E105" s="39" t="s">
        <v>59</v>
      </c>
    </row>
    <row r="106" spans="1:16" ht="12.75">
      <c r="A106" t="s">
        <v>50</v>
      </c>
      <c s="34" t="s">
        <v>149</v>
      </c>
      <c s="34" t="s">
        <v>1541</v>
      </c>
      <c s="35" t="s">
        <v>5</v>
      </c>
      <c s="6" t="s">
        <v>1542</v>
      </c>
      <c s="36" t="s">
        <v>70</v>
      </c>
      <c s="37">
        <v>10</v>
      </c>
      <c s="36">
        <v>0</v>
      </c>
      <c s="36">
        <f>ROUND(G106*H106,6)</f>
      </c>
      <c r="L106" s="38">
        <v>0</v>
      </c>
      <c s="32">
        <f>ROUND(ROUND(L106,2)*ROUND(G106,3),2)</f>
      </c>
      <c s="36" t="s">
        <v>54</v>
      </c>
      <c>
        <f>(M106*21)/100</f>
      </c>
      <c t="s">
        <v>28</v>
      </c>
    </row>
    <row r="107" spans="1:5" ht="12.75">
      <c r="A107" s="35" t="s">
        <v>55</v>
      </c>
      <c r="E107" s="39" t="s">
        <v>1542</v>
      </c>
    </row>
    <row r="108" spans="1:5" ht="12.75">
      <c r="A108" s="35" t="s">
        <v>56</v>
      </c>
      <c r="E108" s="40" t="s">
        <v>1543</v>
      </c>
    </row>
    <row r="109" spans="1:5" ht="12.75">
      <c r="A109" t="s">
        <v>58</v>
      </c>
      <c r="E109" s="39" t="s">
        <v>59</v>
      </c>
    </row>
    <row r="110" spans="1:16" ht="12.75">
      <c r="A110" t="s">
        <v>50</v>
      </c>
      <c s="34" t="s">
        <v>153</v>
      </c>
      <c s="34" t="s">
        <v>1544</v>
      </c>
      <c s="35" t="s">
        <v>5</v>
      </c>
      <c s="6" t="s">
        <v>1545</v>
      </c>
      <c s="36" t="s">
        <v>70</v>
      </c>
      <c s="37">
        <v>10</v>
      </c>
      <c s="36">
        <v>0</v>
      </c>
      <c s="36">
        <f>ROUND(G110*H110,6)</f>
      </c>
      <c r="L110" s="38">
        <v>0</v>
      </c>
      <c s="32">
        <f>ROUND(ROUND(L110,2)*ROUND(G110,3),2)</f>
      </c>
      <c s="36" t="s">
        <v>54</v>
      </c>
      <c>
        <f>(M110*21)/100</f>
      </c>
      <c t="s">
        <v>28</v>
      </c>
    </row>
    <row r="111" spans="1:5" ht="12.75">
      <c r="A111" s="35" t="s">
        <v>55</v>
      </c>
      <c r="E111" s="39" t="s">
        <v>1545</v>
      </c>
    </row>
    <row r="112" spans="1:5" ht="12.75">
      <c r="A112" s="35" t="s">
        <v>56</v>
      </c>
      <c r="E112" s="40" t="s">
        <v>1510</v>
      </c>
    </row>
    <row r="113" spans="1:5" ht="12.75">
      <c r="A113" t="s">
        <v>58</v>
      </c>
      <c r="E113" s="39" t="s">
        <v>59</v>
      </c>
    </row>
    <row r="114" spans="1:16" ht="12.75">
      <c r="A114" t="s">
        <v>50</v>
      </c>
      <c s="34" t="s">
        <v>156</v>
      </c>
      <c s="34" t="s">
        <v>1546</v>
      </c>
      <c s="35" t="s">
        <v>5</v>
      </c>
      <c s="6" t="s">
        <v>1547</v>
      </c>
      <c s="36" t="s">
        <v>93</v>
      </c>
      <c s="37">
        <v>4</v>
      </c>
      <c s="36">
        <v>0</v>
      </c>
      <c s="36">
        <f>ROUND(G114*H114,6)</f>
      </c>
      <c r="L114" s="38">
        <v>0</v>
      </c>
      <c s="32">
        <f>ROUND(ROUND(L114,2)*ROUND(G114,3),2)</f>
      </c>
      <c s="36" t="s">
        <v>54</v>
      </c>
      <c>
        <f>(M114*21)/100</f>
      </c>
      <c t="s">
        <v>28</v>
      </c>
    </row>
    <row r="115" spans="1:5" ht="12.75">
      <c r="A115" s="35" t="s">
        <v>55</v>
      </c>
      <c r="E115" s="39" t="s">
        <v>1547</v>
      </c>
    </row>
    <row r="116" spans="1:5" ht="12.75">
      <c r="A116" s="35" t="s">
        <v>56</v>
      </c>
      <c r="E116" s="40" t="s">
        <v>1538</v>
      </c>
    </row>
    <row r="117" spans="1:5" ht="12.75">
      <c r="A117" t="s">
        <v>58</v>
      </c>
      <c r="E117" s="39" t="s">
        <v>59</v>
      </c>
    </row>
    <row r="118" spans="1:16" ht="12.75">
      <c r="A118" t="s">
        <v>50</v>
      </c>
      <c s="34" t="s">
        <v>159</v>
      </c>
      <c s="34" t="s">
        <v>971</v>
      </c>
      <c s="35" t="s">
        <v>5</v>
      </c>
      <c s="6" t="s">
        <v>972</v>
      </c>
      <c s="36" t="s">
        <v>93</v>
      </c>
      <c s="37">
        <v>6</v>
      </c>
      <c s="36">
        <v>0</v>
      </c>
      <c s="36">
        <f>ROUND(G118*H118,6)</f>
      </c>
      <c r="L118" s="38">
        <v>0</v>
      </c>
      <c s="32">
        <f>ROUND(ROUND(L118,2)*ROUND(G118,3),2)</f>
      </c>
      <c s="36" t="s">
        <v>54</v>
      </c>
      <c>
        <f>(M118*21)/100</f>
      </c>
      <c t="s">
        <v>28</v>
      </c>
    </row>
    <row r="119" spans="1:5" ht="12.75">
      <c r="A119" s="35" t="s">
        <v>55</v>
      </c>
      <c r="E119" s="39" t="s">
        <v>972</v>
      </c>
    </row>
    <row r="120" spans="1:5" ht="12.75">
      <c r="A120" s="35" t="s">
        <v>56</v>
      </c>
      <c r="E120" s="40" t="s">
        <v>1535</v>
      </c>
    </row>
    <row r="121" spans="1:5" ht="12.75">
      <c r="A121" t="s">
        <v>58</v>
      </c>
      <c r="E121" s="39" t="s">
        <v>59</v>
      </c>
    </row>
    <row r="122" spans="1:16" ht="12.75">
      <c r="A122" t="s">
        <v>50</v>
      </c>
      <c s="34" t="s">
        <v>162</v>
      </c>
      <c s="34" t="s">
        <v>908</v>
      </c>
      <c s="35" t="s">
        <v>5</v>
      </c>
      <c s="6" t="s">
        <v>909</v>
      </c>
      <c s="36" t="s">
        <v>70</v>
      </c>
      <c s="37">
        <v>300</v>
      </c>
      <c s="36">
        <v>0</v>
      </c>
      <c s="36">
        <f>ROUND(G122*H122,6)</f>
      </c>
      <c r="L122" s="38">
        <v>0</v>
      </c>
      <c s="32">
        <f>ROUND(ROUND(L122,2)*ROUND(G122,3),2)</f>
      </c>
      <c s="36" t="s">
        <v>54</v>
      </c>
      <c>
        <f>(M122*21)/100</f>
      </c>
      <c t="s">
        <v>28</v>
      </c>
    </row>
    <row r="123" spans="1:5" ht="12.75">
      <c r="A123" s="35" t="s">
        <v>55</v>
      </c>
      <c r="E123" s="39" t="s">
        <v>909</v>
      </c>
    </row>
    <row r="124" spans="1:5" ht="12.75">
      <c r="A124" s="35" t="s">
        <v>56</v>
      </c>
      <c r="E124" s="40" t="s">
        <v>1548</v>
      </c>
    </row>
    <row r="125" spans="1:5" ht="12.75">
      <c r="A125" t="s">
        <v>58</v>
      </c>
      <c r="E125" s="39" t="s">
        <v>59</v>
      </c>
    </row>
    <row r="126" spans="1:16" ht="12.75">
      <c r="A126" t="s">
        <v>50</v>
      </c>
      <c s="34" t="s">
        <v>166</v>
      </c>
      <c s="34" t="s">
        <v>1549</v>
      </c>
      <c s="35" t="s">
        <v>5</v>
      </c>
      <c s="6" t="s">
        <v>1550</v>
      </c>
      <c s="36" t="s">
        <v>93</v>
      </c>
      <c s="37">
        <v>1</v>
      </c>
      <c s="36">
        <v>0</v>
      </c>
      <c s="36">
        <f>ROUND(G126*H126,6)</f>
      </c>
      <c r="L126" s="38">
        <v>0</v>
      </c>
      <c s="32">
        <f>ROUND(ROUND(L126,2)*ROUND(G126,3),2)</f>
      </c>
      <c s="36" t="s">
        <v>54</v>
      </c>
      <c>
        <f>(M126*21)/100</f>
      </c>
      <c t="s">
        <v>28</v>
      </c>
    </row>
    <row r="127" spans="1:5" ht="12.75">
      <c r="A127" s="35" t="s">
        <v>55</v>
      </c>
      <c r="E127" s="39" t="s">
        <v>1550</v>
      </c>
    </row>
    <row r="128" spans="1:5" ht="12.75">
      <c r="A128" s="35" t="s">
        <v>56</v>
      </c>
      <c r="E128" s="40" t="s">
        <v>864</v>
      </c>
    </row>
    <row r="129" spans="1:5" ht="12.75">
      <c r="A129" t="s">
        <v>58</v>
      </c>
      <c r="E129" s="39" t="s">
        <v>59</v>
      </c>
    </row>
    <row r="130" spans="1:13" ht="12.75">
      <c r="A130" t="s">
        <v>47</v>
      </c>
      <c r="C130" s="31" t="s">
        <v>135</v>
      </c>
      <c r="E130" s="33" t="s">
        <v>1551</v>
      </c>
      <c r="J130" s="32">
        <f>0</f>
      </c>
      <c s="32">
        <f>0</f>
      </c>
      <c s="32">
        <f>0+L131+L135</f>
      </c>
      <c s="32">
        <f>0+M131+M135</f>
      </c>
    </row>
    <row r="131" spans="1:16" ht="12.75">
      <c r="A131" t="s">
        <v>50</v>
      </c>
      <c s="34" t="s">
        <v>170</v>
      </c>
      <c s="34" t="s">
        <v>1552</v>
      </c>
      <c s="35" t="s">
        <v>5</v>
      </c>
      <c s="6" t="s">
        <v>1553</v>
      </c>
      <c s="36" t="s">
        <v>62</v>
      </c>
      <c s="37">
        <v>25</v>
      </c>
      <c s="36">
        <v>0</v>
      </c>
      <c s="36">
        <f>ROUND(G131*H131,6)</f>
      </c>
      <c r="L131" s="38">
        <v>0</v>
      </c>
      <c s="32">
        <f>ROUND(ROUND(L131,2)*ROUND(G131,3),2)</f>
      </c>
      <c s="36" t="s">
        <v>54</v>
      </c>
      <c>
        <f>(M131*21)/100</f>
      </c>
      <c t="s">
        <v>28</v>
      </c>
    </row>
    <row r="132" spans="1:5" ht="12.75">
      <c r="A132" s="35" t="s">
        <v>55</v>
      </c>
      <c r="E132" s="39" t="s">
        <v>1553</v>
      </c>
    </row>
    <row r="133" spans="1:5" ht="12.75">
      <c r="A133" s="35" t="s">
        <v>56</v>
      </c>
      <c r="E133" s="40" t="s">
        <v>1554</v>
      </c>
    </row>
    <row r="134" spans="1:5" ht="12.75">
      <c r="A134" t="s">
        <v>58</v>
      </c>
      <c r="E134" s="39" t="s">
        <v>59</v>
      </c>
    </row>
    <row r="135" spans="1:16" ht="12.75">
      <c r="A135" t="s">
        <v>50</v>
      </c>
      <c s="34" t="s">
        <v>173</v>
      </c>
      <c s="34" t="s">
        <v>879</v>
      </c>
      <c s="35" t="s">
        <v>5</v>
      </c>
      <c s="6" t="s">
        <v>880</v>
      </c>
      <c s="36" t="s">
        <v>62</v>
      </c>
      <c s="37">
        <v>0.64</v>
      </c>
      <c s="36">
        <v>0</v>
      </c>
      <c s="36">
        <f>ROUND(G135*H135,6)</f>
      </c>
      <c r="L135" s="38">
        <v>0</v>
      </c>
      <c s="32">
        <f>ROUND(ROUND(L135,2)*ROUND(G135,3),2)</f>
      </c>
      <c s="36" t="s">
        <v>54</v>
      </c>
      <c>
        <f>(M135*21)/100</f>
      </c>
      <c t="s">
        <v>28</v>
      </c>
    </row>
    <row r="136" spans="1:5" ht="12.75">
      <c r="A136" s="35" t="s">
        <v>55</v>
      </c>
      <c r="E136" s="39" t="s">
        <v>880</v>
      </c>
    </row>
    <row r="137" spans="1:5" ht="12.75">
      <c r="A137" s="35" t="s">
        <v>56</v>
      </c>
      <c r="E137" s="40" t="s">
        <v>1555</v>
      </c>
    </row>
    <row r="138" spans="1:5" ht="12.75">
      <c r="A138" t="s">
        <v>58</v>
      </c>
      <c r="E138" s="39" t="s">
        <v>59</v>
      </c>
    </row>
    <row r="139" spans="1:13" ht="12.75">
      <c r="A139" t="s">
        <v>47</v>
      </c>
      <c r="C139" s="31" t="s">
        <v>139</v>
      </c>
      <c r="E139" s="33" t="s">
        <v>897</v>
      </c>
      <c r="J139" s="32">
        <f>0</f>
      </c>
      <c s="32">
        <f>0</f>
      </c>
      <c s="32">
        <f>0+L140</f>
      </c>
      <c s="32">
        <f>0+M140</f>
      </c>
    </row>
    <row r="140" spans="1:16" ht="12.75">
      <c r="A140" t="s">
        <v>50</v>
      </c>
      <c s="34" t="s">
        <v>177</v>
      </c>
      <c s="34" t="s">
        <v>83</v>
      </c>
      <c s="35" t="s">
        <v>5</v>
      </c>
      <c s="6" t="s">
        <v>84</v>
      </c>
      <c s="36" t="s">
        <v>70</v>
      </c>
      <c s="37">
        <v>32</v>
      </c>
      <c s="36">
        <v>0</v>
      </c>
      <c s="36">
        <f>ROUND(G140*H140,6)</f>
      </c>
      <c r="L140" s="38">
        <v>0</v>
      </c>
      <c s="32">
        <f>ROUND(ROUND(L140,2)*ROUND(G140,3),2)</f>
      </c>
      <c s="36" t="s">
        <v>54</v>
      </c>
      <c>
        <f>(M140*21)/100</f>
      </c>
      <c t="s">
        <v>28</v>
      </c>
    </row>
    <row r="141" spans="1:5" ht="12.75">
      <c r="A141" s="35" t="s">
        <v>55</v>
      </c>
      <c r="E141" s="39" t="s">
        <v>84</v>
      </c>
    </row>
    <row r="142" spans="1:5" ht="12.75">
      <c r="A142" s="35" t="s">
        <v>56</v>
      </c>
      <c r="E142" s="40" t="s">
        <v>1556</v>
      </c>
    </row>
    <row r="143" spans="1:5" ht="12.75">
      <c r="A143" t="s">
        <v>58</v>
      </c>
      <c r="E14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2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COUNTIFS(L8:L281,"=0",A8:A281,"P")+COUNTIFS(L8:L281,"",A8:A281,"P")+SUM(Q8:Q281)</f>
      </c>
    </row>
    <row r="8" spans="1:13" ht="12.75">
      <c r="A8" t="s">
        <v>45</v>
      </c>
      <c r="C8" s="28" t="s">
        <v>1559</v>
      </c>
      <c r="E8" s="30" t="s">
        <v>1558</v>
      </c>
      <c r="J8" s="29">
        <f>0+J9+J30+J39+J48+J61+J158+J167+J176+J229+J258+J267+J272</f>
      </c>
      <c s="29">
        <f>0+K9+K30+K39+K48+K61+K158+K167+K176+K229+K258+K267+K272</f>
      </c>
      <c s="29">
        <f>0+L9+L30+L39+L48+L61+L158+L167+L176+L229+L258+L267+L272</f>
      </c>
      <c s="29">
        <f>0+M9+M30+M39+M48+M61+M158+M167+M176+M229+M258+M267+M272</f>
      </c>
    </row>
    <row r="9" spans="1:13" ht="12.75">
      <c r="A9" t="s">
        <v>47</v>
      </c>
      <c r="C9" s="31" t="s">
        <v>1560</v>
      </c>
      <c r="E9" s="33" t="s">
        <v>1561</v>
      </c>
      <c r="J9" s="32">
        <f>0</f>
      </c>
      <c s="32">
        <f>0</f>
      </c>
      <c s="32">
        <f>0+L10+L14+L18+L22+L26</f>
      </c>
      <c s="32">
        <f>0+M10+M14+M18+M22+M26</f>
      </c>
    </row>
    <row r="10" spans="1:16" ht="25.5">
      <c r="A10" t="s">
        <v>50</v>
      </c>
      <c s="34" t="s">
        <v>237</v>
      </c>
      <c s="34" t="s">
        <v>1562</v>
      </c>
      <c s="35" t="s">
        <v>5</v>
      </c>
      <c s="6" t="s">
        <v>1563</v>
      </c>
      <c s="36" t="s">
        <v>93</v>
      </c>
      <c s="37">
        <v>3</v>
      </c>
      <c s="36">
        <v>0</v>
      </c>
      <c s="36">
        <f>ROUND(G10*H10,6)</f>
      </c>
      <c r="L10" s="38">
        <v>0</v>
      </c>
      <c s="32">
        <f>ROUND(ROUND(L10,2)*ROUND(G10,3),2)</f>
      </c>
      <c s="36" t="s">
        <v>54</v>
      </c>
      <c>
        <f>(M10*21)/100</f>
      </c>
      <c t="s">
        <v>28</v>
      </c>
    </row>
    <row r="11" spans="1:5" ht="25.5">
      <c r="A11" s="35" t="s">
        <v>55</v>
      </c>
      <c r="E11" s="39" t="s">
        <v>1563</v>
      </c>
    </row>
    <row r="12" spans="1:5" ht="12.75">
      <c r="A12" s="35" t="s">
        <v>56</v>
      </c>
      <c r="E12" s="40" t="s">
        <v>1564</v>
      </c>
    </row>
    <row r="13" spans="1:5" ht="12.75">
      <c r="A13" t="s">
        <v>58</v>
      </c>
      <c r="E13" s="39" t="s">
        <v>59</v>
      </c>
    </row>
    <row r="14" spans="1:16" ht="12.75">
      <c r="A14" t="s">
        <v>50</v>
      </c>
      <c s="34" t="s">
        <v>240</v>
      </c>
      <c s="34" t="s">
        <v>107</v>
      </c>
      <c s="35" t="s">
        <v>5</v>
      </c>
      <c s="6" t="s">
        <v>108</v>
      </c>
      <c s="36" t="s">
        <v>70</v>
      </c>
      <c s="37">
        <v>30</v>
      </c>
      <c s="36">
        <v>0</v>
      </c>
      <c s="36">
        <f>ROUND(G14*H14,6)</f>
      </c>
      <c r="L14" s="38">
        <v>0</v>
      </c>
      <c s="32">
        <f>ROUND(ROUND(L14,2)*ROUND(G14,3),2)</f>
      </c>
      <c s="36" t="s">
        <v>54</v>
      </c>
      <c>
        <f>(M14*21)/100</f>
      </c>
      <c t="s">
        <v>28</v>
      </c>
    </row>
    <row r="15" spans="1:5" ht="12.75">
      <c r="A15" s="35" t="s">
        <v>55</v>
      </c>
      <c r="E15" s="39" t="s">
        <v>108</v>
      </c>
    </row>
    <row r="16" spans="1:5" ht="12.75">
      <c r="A16" s="35" t="s">
        <v>56</v>
      </c>
      <c r="E16" s="40" t="s">
        <v>1565</v>
      </c>
    </row>
    <row r="17" spans="1:5" ht="12.75">
      <c r="A17" t="s">
        <v>58</v>
      </c>
      <c r="E17" s="39" t="s">
        <v>59</v>
      </c>
    </row>
    <row r="18" spans="1:16" ht="12.75">
      <c r="A18" t="s">
        <v>50</v>
      </c>
      <c s="34" t="s">
        <v>243</v>
      </c>
      <c s="34" t="s">
        <v>919</v>
      </c>
      <c s="35" t="s">
        <v>5</v>
      </c>
      <c s="6" t="s">
        <v>920</v>
      </c>
      <c s="36" t="s">
        <v>93</v>
      </c>
      <c s="37">
        <v>10</v>
      </c>
      <c s="36">
        <v>0</v>
      </c>
      <c s="36">
        <f>ROUND(G18*H18,6)</f>
      </c>
      <c r="L18" s="38">
        <v>0</v>
      </c>
      <c s="32">
        <f>ROUND(ROUND(L18,2)*ROUND(G18,3),2)</f>
      </c>
      <c s="36" t="s">
        <v>54</v>
      </c>
      <c>
        <f>(M18*21)/100</f>
      </c>
      <c t="s">
        <v>28</v>
      </c>
    </row>
    <row r="19" spans="1:5" ht="12.75">
      <c r="A19" s="35" t="s">
        <v>55</v>
      </c>
      <c r="E19" s="39" t="s">
        <v>920</v>
      </c>
    </row>
    <row r="20" spans="1:5" ht="12.75">
      <c r="A20" s="35" t="s">
        <v>56</v>
      </c>
      <c r="E20" s="40" t="s">
        <v>1566</v>
      </c>
    </row>
    <row r="21" spans="1:5" ht="12.75">
      <c r="A21" t="s">
        <v>58</v>
      </c>
      <c r="E21" s="39" t="s">
        <v>59</v>
      </c>
    </row>
    <row r="22" spans="1:16" ht="12.75">
      <c r="A22" t="s">
        <v>50</v>
      </c>
      <c s="34" t="s">
        <v>247</v>
      </c>
      <c s="34" t="s">
        <v>1567</v>
      </c>
      <c s="35" t="s">
        <v>5</v>
      </c>
      <c s="6" t="s">
        <v>1568</v>
      </c>
      <c s="36" t="s">
        <v>93</v>
      </c>
      <c s="37">
        <v>10</v>
      </c>
      <c s="36">
        <v>0</v>
      </c>
      <c s="36">
        <f>ROUND(G22*H22,6)</f>
      </c>
      <c r="L22" s="38">
        <v>0</v>
      </c>
      <c s="32">
        <f>ROUND(ROUND(L22,2)*ROUND(G22,3),2)</f>
      </c>
      <c s="36" t="s">
        <v>54</v>
      </c>
      <c>
        <f>(M22*21)/100</f>
      </c>
      <c t="s">
        <v>28</v>
      </c>
    </row>
    <row r="23" spans="1:5" ht="12.75">
      <c r="A23" s="35" t="s">
        <v>55</v>
      </c>
      <c r="E23" s="39" t="s">
        <v>1568</v>
      </c>
    </row>
    <row r="24" spans="1:5" ht="12.75">
      <c r="A24" s="35" t="s">
        <v>56</v>
      </c>
      <c r="E24" s="40" t="s">
        <v>1569</v>
      </c>
    </row>
    <row r="25" spans="1:5" ht="12.75">
      <c r="A25" t="s">
        <v>58</v>
      </c>
      <c r="E25" s="39" t="s">
        <v>59</v>
      </c>
    </row>
    <row r="26" spans="1:16" ht="12.75">
      <c r="A26" t="s">
        <v>50</v>
      </c>
      <c s="34" t="s">
        <v>250</v>
      </c>
      <c s="34" t="s">
        <v>1570</v>
      </c>
      <c s="35" t="s">
        <v>5</v>
      </c>
      <c s="6" t="s">
        <v>1571</v>
      </c>
      <c s="36" t="s">
        <v>93</v>
      </c>
      <c s="37">
        <v>5</v>
      </c>
      <c s="36">
        <v>0</v>
      </c>
      <c s="36">
        <f>ROUND(G26*H26,6)</f>
      </c>
      <c r="L26" s="38">
        <v>0</v>
      </c>
      <c s="32">
        <f>ROUND(ROUND(L26,2)*ROUND(G26,3),2)</f>
      </c>
      <c s="36" t="s">
        <v>54</v>
      </c>
      <c>
        <f>(M26*21)/100</f>
      </c>
      <c t="s">
        <v>28</v>
      </c>
    </row>
    <row r="27" spans="1:5" ht="12.75">
      <c r="A27" s="35" t="s">
        <v>55</v>
      </c>
      <c r="E27" s="39" t="s">
        <v>1571</v>
      </c>
    </row>
    <row r="28" spans="1:5" ht="12.75">
      <c r="A28" s="35" t="s">
        <v>56</v>
      </c>
      <c r="E28" s="40" t="s">
        <v>1572</v>
      </c>
    </row>
    <row r="29" spans="1:5" ht="12.75">
      <c r="A29" t="s">
        <v>58</v>
      </c>
      <c r="E29" s="39" t="s">
        <v>59</v>
      </c>
    </row>
    <row r="30" spans="1:13" ht="12.75">
      <c r="A30" t="s">
        <v>47</v>
      </c>
      <c r="C30" s="31" t="s">
        <v>1573</v>
      </c>
      <c r="E30" s="33" t="s">
        <v>1574</v>
      </c>
      <c r="J30" s="32">
        <f>0</f>
      </c>
      <c s="32">
        <f>0</f>
      </c>
      <c s="32">
        <f>0+L31+L35</f>
      </c>
      <c s="32">
        <f>0+M31+M35</f>
      </c>
    </row>
    <row r="31" spans="1:16" ht="12.75">
      <c r="A31" t="s">
        <v>50</v>
      </c>
      <c s="34" t="s">
        <v>253</v>
      </c>
      <c s="34" t="s">
        <v>1447</v>
      </c>
      <c s="35" t="s">
        <v>5</v>
      </c>
      <c s="6" t="s">
        <v>1448</v>
      </c>
      <c s="36" t="s">
        <v>70</v>
      </c>
      <c s="37">
        <v>370</v>
      </c>
      <c s="36">
        <v>0</v>
      </c>
      <c s="36">
        <f>ROUND(G31*H31,6)</f>
      </c>
      <c r="L31" s="38">
        <v>0</v>
      </c>
      <c s="32">
        <f>ROUND(ROUND(L31,2)*ROUND(G31,3),2)</f>
      </c>
      <c s="36" t="s">
        <v>54</v>
      </c>
      <c>
        <f>(M31*21)/100</f>
      </c>
      <c t="s">
        <v>28</v>
      </c>
    </row>
    <row r="32" spans="1:5" ht="12.75">
      <c r="A32" s="35" t="s">
        <v>55</v>
      </c>
      <c r="E32" s="39" t="s">
        <v>1448</v>
      </c>
    </row>
    <row r="33" spans="1:5" ht="12.75">
      <c r="A33" s="35" t="s">
        <v>56</v>
      </c>
      <c r="E33" s="40" t="s">
        <v>1575</v>
      </c>
    </row>
    <row r="34" spans="1:5" ht="12.75">
      <c r="A34" t="s">
        <v>58</v>
      </c>
      <c r="E34" s="39" t="s">
        <v>59</v>
      </c>
    </row>
    <row r="35" spans="1:16" ht="25.5">
      <c r="A35" t="s">
        <v>50</v>
      </c>
      <c s="34" t="s">
        <v>256</v>
      </c>
      <c s="34" t="s">
        <v>1576</v>
      </c>
      <c s="35" t="s">
        <v>5</v>
      </c>
      <c s="6" t="s">
        <v>1577</v>
      </c>
      <c s="36" t="s">
        <v>93</v>
      </c>
      <c s="37">
        <v>16</v>
      </c>
      <c s="36">
        <v>0</v>
      </c>
      <c s="36">
        <f>ROUND(G35*H35,6)</f>
      </c>
      <c r="L35" s="38">
        <v>0</v>
      </c>
      <c s="32">
        <f>ROUND(ROUND(L35,2)*ROUND(G35,3),2)</f>
      </c>
      <c s="36" t="s">
        <v>54</v>
      </c>
      <c>
        <f>(M35*21)/100</f>
      </c>
      <c t="s">
        <v>28</v>
      </c>
    </row>
    <row r="36" spans="1:5" ht="25.5">
      <c r="A36" s="35" t="s">
        <v>55</v>
      </c>
      <c r="E36" s="39" t="s">
        <v>1577</v>
      </c>
    </row>
    <row r="37" spans="1:5" ht="12.75">
      <c r="A37" s="35" t="s">
        <v>56</v>
      </c>
      <c r="E37" s="40" t="s">
        <v>1578</v>
      </c>
    </row>
    <row r="38" spans="1:5" ht="12.75">
      <c r="A38" t="s">
        <v>58</v>
      </c>
      <c r="E38" s="39" t="s">
        <v>59</v>
      </c>
    </row>
    <row r="39" spans="1:13" ht="12.75">
      <c r="A39" t="s">
        <v>47</v>
      </c>
      <c r="C39" s="31" t="s">
        <v>1579</v>
      </c>
      <c r="E39" s="33" t="s">
        <v>1580</v>
      </c>
      <c r="J39" s="32">
        <f>0</f>
      </c>
      <c s="32">
        <f>0</f>
      </c>
      <c s="32">
        <f>0+L40+L44</f>
      </c>
      <c s="32">
        <f>0+M40+M44</f>
      </c>
    </row>
    <row r="40" spans="1:16" ht="12.75">
      <c r="A40" t="s">
        <v>50</v>
      </c>
      <c s="34" t="s">
        <v>259</v>
      </c>
      <c s="34" t="s">
        <v>1581</v>
      </c>
      <c s="35" t="s">
        <v>5</v>
      </c>
      <c s="6" t="s">
        <v>1582</v>
      </c>
      <c s="36" t="s">
        <v>93</v>
      </c>
      <c s="37">
        <v>1</v>
      </c>
      <c s="36">
        <v>0</v>
      </c>
      <c s="36">
        <f>ROUND(G40*H40,6)</f>
      </c>
      <c r="L40" s="38">
        <v>0</v>
      </c>
      <c s="32">
        <f>ROUND(ROUND(L40,2)*ROUND(G40,3),2)</f>
      </c>
      <c s="36" t="s">
        <v>54</v>
      </c>
      <c>
        <f>(M40*21)/100</f>
      </c>
      <c t="s">
        <v>28</v>
      </c>
    </row>
    <row r="41" spans="1:5" ht="12.75">
      <c r="A41" s="35" t="s">
        <v>55</v>
      </c>
      <c r="E41" s="39" t="s">
        <v>1582</v>
      </c>
    </row>
    <row r="42" spans="1:5" ht="12.75">
      <c r="A42" s="35" t="s">
        <v>56</v>
      </c>
      <c r="E42" s="40" t="s">
        <v>1583</v>
      </c>
    </row>
    <row r="43" spans="1:5" ht="12.75">
      <c r="A43" t="s">
        <v>58</v>
      </c>
      <c r="E43" s="39" t="s">
        <v>59</v>
      </c>
    </row>
    <row r="44" spans="1:16" ht="25.5">
      <c r="A44" t="s">
        <v>50</v>
      </c>
      <c s="34" t="s">
        <v>262</v>
      </c>
      <c s="34" t="s">
        <v>1584</v>
      </c>
      <c s="35" t="s">
        <v>5</v>
      </c>
      <c s="6" t="s">
        <v>1585</v>
      </c>
      <c s="36" t="s">
        <v>93</v>
      </c>
      <c s="37">
        <v>4</v>
      </c>
      <c s="36">
        <v>0</v>
      </c>
      <c s="36">
        <f>ROUND(G44*H44,6)</f>
      </c>
      <c r="L44" s="38">
        <v>0</v>
      </c>
      <c s="32">
        <f>ROUND(ROUND(L44,2)*ROUND(G44,3),2)</f>
      </c>
      <c s="36" t="s">
        <v>54</v>
      </c>
      <c>
        <f>(M44*21)/100</f>
      </c>
      <c t="s">
        <v>28</v>
      </c>
    </row>
    <row r="45" spans="1:5" ht="25.5">
      <c r="A45" s="35" t="s">
        <v>55</v>
      </c>
      <c r="E45" s="39" t="s">
        <v>1585</v>
      </c>
    </row>
    <row r="46" spans="1:5" ht="12.75">
      <c r="A46" s="35" t="s">
        <v>56</v>
      </c>
      <c r="E46" s="40" t="s">
        <v>1586</v>
      </c>
    </row>
    <row r="47" spans="1:5" ht="12.75">
      <c r="A47" t="s">
        <v>58</v>
      </c>
      <c r="E47" s="39" t="s">
        <v>59</v>
      </c>
    </row>
    <row r="48" spans="1:13" ht="12.75">
      <c r="A48" t="s">
        <v>47</v>
      </c>
      <c r="C48" s="31" t="s">
        <v>1587</v>
      </c>
      <c r="E48" s="33" t="s">
        <v>1588</v>
      </c>
      <c r="J48" s="32">
        <f>0</f>
      </c>
      <c s="32">
        <f>0</f>
      </c>
      <c s="32">
        <f>0+L49+L53+L57</f>
      </c>
      <c s="32">
        <f>0+M49+M53+M57</f>
      </c>
    </row>
    <row r="49" spans="1:16" ht="25.5">
      <c r="A49" t="s">
        <v>50</v>
      </c>
      <c s="34" t="s">
        <v>265</v>
      </c>
      <c s="34" t="s">
        <v>1589</v>
      </c>
      <c s="35" t="s">
        <v>5</v>
      </c>
      <c s="6" t="s">
        <v>1590</v>
      </c>
      <c s="36" t="s">
        <v>93</v>
      </c>
      <c s="37">
        <v>1</v>
      </c>
      <c s="36">
        <v>0</v>
      </c>
      <c s="36">
        <f>ROUND(G49*H49,6)</f>
      </c>
      <c r="L49" s="38">
        <v>0</v>
      </c>
      <c s="32">
        <f>ROUND(ROUND(L49,2)*ROUND(G49,3),2)</f>
      </c>
      <c s="36" t="s">
        <v>54</v>
      </c>
      <c>
        <f>(M49*21)/100</f>
      </c>
      <c t="s">
        <v>28</v>
      </c>
    </row>
    <row r="50" spans="1:5" ht="25.5">
      <c r="A50" s="35" t="s">
        <v>55</v>
      </c>
      <c r="E50" s="39" t="s">
        <v>1590</v>
      </c>
    </row>
    <row r="51" spans="1:5" ht="12.75">
      <c r="A51" s="35" t="s">
        <v>56</v>
      </c>
      <c r="E51" s="40" t="s">
        <v>1583</v>
      </c>
    </row>
    <row r="52" spans="1:5" ht="12.75">
      <c r="A52" t="s">
        <v>58</v>
      </c>
      <c r="E52" s="39" t="s">
        <v>59</v>
      </c>
    </row>
    <row r="53" spans="1:16" ht="25.5">
      <c r="A53" t="s">
        <v>50</v>
      </c>
      <c s="34" t="s">
        <v>268</v>
      </c>
      <c s="34" t="s">
        <v>1591</v>
      </c>
      <c s="35" t="s">
        <v>5</v>
      </c>
      <c s="6" t="s">
        <v>1592</v>
      </c>
      <c s="36" t="s">
        <v>93</v>
      </c>
      <c s="37">
        <v>1</v>
      </c>
      <c s="36">
        <v>0</v>
      </c>
      <c s="36">
        <f>ROUND(G53*H53,6)</f>
      </c>
      <c r="L53" s="38">
        <v>0</v>
      </c>
      <c s="32">
        <f>ROUND(ROUND(L53,2)*ROUND(G53,3),2)</f>
      </c>
      <c s="36" t="s">
        <v>54</v>
      </c>
      <c>
        <f>(M53*21)/100</f>
      </c>
      <c t="s">
        <v>28</v>
      </c>
    </row>
    <row r="54" spans="1:5" ht="25.5">
      <c r="A54" s="35" t="s">
        <v>55</v>
      </c>
      <c r="E54" s="39" t="s">
        <v>1592</v>
      </c>
    </row>
    <row r="55" spans="1:5" ht="12.75">
      <c r="A55" s="35" t="s">
        <v>56</v>
      </c>
      <c r="E55" s="40" t="s">
        <v>1583</v>
      </c>
    </row>
    <row r="56" spans="1:5" ht="12.75">
      <c r="A56" t="s">
        <v>58</v>
      </c>
      <c r="E56" s="39" t="s">
        <v>59</v>
      </c>
    </row>
    <row r="57" spans="1:16" ht="12.75">
      <c r="A57" t="s">
        <v>50</v>
      </c>
      <c s="34" t="s">
        <v>272</v>
      </c>
      <c s="34" t="s">
        <v>1593</v>
      </c>
      <c s="35" t="s">
        <v>5</v>
      </c>
      <c s="6" t="s">
        <v>1594</v>
      </c>
      <c s="36" t="s">
        <v>93</v>
      </c>
      <c s="37">
        <v>5</v>
      </c>
      <c s="36">
        <v>0</v>
      </c>
      <c s="36">
        <f>ROUND(G57*H57,6)</f>
      </c>
      <c r="L57" s="38">
        <v>0</v>
      </c>
      <c s="32">
        <f>ROUND(ROUND(L57,2)*ROUND(G57,3),2)</f>
      </c>
      <c s="36" t="s">
        <v>54</v>
      </c>
      <c>
        <f>(M57*21)/100</f>
      </c>
      <c t="s">
        <v>28</v>
      </c>
    </row>
    <row r="58" spans="1:5" ht="12.75">
      <c r="A58" s="35" t="s">
        <v>55</v>
      </c>
      <c r="E58" s="39" t="s">
        <v>1594</v>
      </c>
    </row>
    <row r="59" spans="1:5" ht="12.75">
      <c r="A59" s="35" t="s">
        <v>56</v>
      </c>
      <c r="E59" s="40" t="s">
        <v>1595</v>
      </c>
    </row>
    <row r="60" spans="1:5" ht="12.75">
      <c r="A60" t="s">
        <v>58</v>
      </c>
      <c r="E60" s="39" t="s">
        <v>59</v>
      </c>
    </row>
    <row r="61" spans="1:13" ht="12.75">
      <c r="A61" t="s">
        <v>47</v>
      </c>
      <c r="C61" s="31" t="s">
        <v>1596</v>
      </c>
      <c r="E61" s="33" t="s">
        <v>1597</v>
      </c>
      <c r="J61" s="32">
        <f>0</f>
      </c>
      <c s="32">
        <f>0</f>
      </c>
      <c s="32">
        <f>0+L62+L66+L70+L74+L78+L82+L86+L90+L94+L98+L102+L106+L110+L114+L118+L122+L126+L130+L134+L138+L142+L146+L150+L154</f>
      </c>
      <c s="32">
        <f>0+M62+M66+M70+M74+M78+M82+M86+M90+M94+M98+M102+M106+M110+M114+M118+M122+M126+M130+M134+M138+M142+M146+M150+M154</f>
      </c>
    </row>
    <row r="62" spans="1:16" ht="12.75">
      <c r="A62" t="s">
        <v>50</v>
      </c>
      <c s="34" t="s">
        <v>48</v>
      </c>
      <c s="34" t="s">
        <v>1598</v>
      </c>
      <c s="35" t="s">
        <v>5</v>
      </c>
      <c s="6" t="s">
        <v>1599</v>
      </c>
      <c s="36" t="s">
        <v>93</v>
      </c>
      <c s="37">
        <v>2</v>
      </c>
      <c s="36">
        <v>0</v>
      </c>
      <c s="36">
        <f>ROUND(G62*H62,6)</f>
      </c>
      <c r="L62" s="38">
        <v>0</v>
      </c>
      <c s="32">
        <f>ROUND(ROUND(L62,2)*ROUND(G62,3),2)</f>
      </c>
      <c s="36" t="s">
        <v>54</v>
      </c>
      <c>
        <f>(M62*21)/100</f>
      </c>
      <c t="s">
        <v>28</v>
      </c>
    </row>
    <row r="63" spans="1:5" ht="12.75">
      <c r="A63" s="35" t="s">
        <v>55</v>
      </c>
      <c r="E63" s="39" t="s">
        <v>1599</v>
      </c>
    </row>
    <row r="64" spans="1:5" ht="12.75">
      <c r="A64" s="35" t="s">
        <v>56</v>
      </c>
      <c r="E64" s="40" t="s">
        <v>1600</v>
      </c>
    </row>
    <row r="65" spans="1:5" ht="12.75">
      <c r="A65" t="s">
        <v>58</v>
      </c>
      <c r="E65" s="39" t="s">
        <v>59</v>
      </c>
    </row>
    <row r="66" spans="1:16" ht="12.75">
      <c r="A66" t="s">
        <v>50</v>
      </c>
      <c s="34" t="s">
        <v>28</v>
      </c>
      <c s="34" t="s">
        <v>1601</v>
      </c>
      <c s="35" t="s">
        <v>5</v>
      </c>
      <c s="6" t="s">
        <v>1602</v>
      </c>
      <c s="36" t="s">
        <v>93</v>
      </c>
      <c s="37">
        <v>2</v>
      </c>
      <c s="36">
        <v>0</v>
      </c>
      <c s="36">
        <f>ROUND(G66*H66,6)</f>
      </c>
      <c r="L66" s="38">
        <v>0</v>
      </c>
      <c s="32">
        <f>ROUND(ROUND(L66,2)*ROUND(G66,3),2)</f>
      </c>
      <c s="36" t="s">
        <v>54</v>
      </c>
      <c>
        <f>(M66*21)/100</f>
      </c>
      <c t="s">
        <v>28</v>
      </c>
    </row>
    <row r="67" spans="1:5" ht="12.75">
      <c r="A67" s="35" t="s">
        <v>55</v>
      </c>
      <c r="E67" s="39" t="s">
        <v>1602</v>
      </c>
    </row>
    <row r="68" spans="1:5" ht="12.75">
      <c r="A68" s="35" t="s">
        <v>56</v>
      </c>
      <c r="E68" s="40" t="s">
        <v>1600</v>
      </c>
    </row>
    <row r="69" spans="1:5" ht="12.75">
      <c r="A69" t="s">
        <v>58</v>
      </c>
      <c r="E69" s="39" t="s">
        <v>59</v>
      </c>
    </row>
    <row r="70" spans="1:16" ht="12.75">
      <c r="A70" t="s">
        <v>50</v>
      </c>
      <c s="34" t="s">
        <v>26</v>
      </c>
      <c s="34" t="s">
        <v>1603</v>
      </c>
      <c s="35" t="s">
        <v>5</v>
      </c>
      <c s="6" t="s">
        <v>1604</v>
      </c>
      <c s="36" t="s">
        <v>93</v>
      </c>
      <c s="37">
        <v>5</v>
      </c>
      <c s="36">
        <v>0</v>
      </c>
      <c s="36">
        <f>ROUND(G70*H70,6)</f>
      </c>
      <c r="L70" s="38">
        <v>0</v>
      </c>
      <c s="32">
        <f>ROUND(ROUND(L70,2)*ROUND(G70,3),2)</f>
      </c>
      <c s="36" t="s">
        <v>54</v>
      </c>
      <c>
        <f>(M70*21)/100</f>
      </c>
      <c t="s">
        <v>28</v>
      </c>
    </row>
    <row r="71" spans="1:5" ht="12.75">
      <c r="A71" s="35" t="s">
        <v>55</v>
      </c>
      <c r="E71" s="39" t="s">
        <v>1604</v>
      </c>
    </row>
    <row r="72" spans="1:5" ht="12.75">
      <c r="A72" s="35" t="s">
        <v>56</v>
      </c>
      <c r="E72" s="40" t="s">
        <v>1605</v>
      </c>
    </row>
    <row r="73" spans="1:5" ht="12.75">
      <c r="A73" t="s">
        <v>58</v>
      </c>
      <c r="E73" s="39" t="s">
        <v>59</v>
      </c>
    </row>
    <row r="74" spans="1:16" ht="12.75">
      <c r="A74" t="s">
        <v>50</v>
      </c>
      <c s="34" t="s">
        <v>67</v>
      </c>
      <c s="34" t="s">
        <v>1606</v>
      </c>
      <c s="35" t="s">
        <v>5</v>
      </c>
      <c s="6" t="s">
        <v>1607</v>
      </c>
      <c s="36" t="s">
        <v>93</v>
      </c>
      <c s="37">
        <v>5</v>
      </c>
      <c s="36">
        <v>0</v>
      </c>
      <c s="36">
        <f>ROUND(G74*H74,6)</f>
      </c>
      <c r="L74" s="38">
        <v>0</v>
      </c>
      <c s="32">
        <f>ROUND(ROUND(L74,2)*ROUND(G74,3),2)</f>
      </c>
      <c s="36" t="s">
        <v>54</v>
      </c>
      <c>
        <f>(M74*21)/100</f>
      </c>
      <c t="s">
        <v>28</v>
      </c>
    </row>
    <row r="75" spans="1:5" ht="12.75">
      <c r="A75" s="35" t="s">
        <v>55</v>
      </c>
      <c r="E75" s="39" t="s">
        <v>1607</v>
      </c>
    </row>
    <row r="76" spans="1:5" ht="12.75">
      <c r="A76" s="35" t="s">
        <v>56</v>
      </c>
      <c r="E76" s="40" t="s">
        <v>1605</v>
      </c>
    </row>
    <row r="77" spans="1:5" ht="12.75">
      <c r="A77" t="s">
        <v>58</v>
      </c>
      <c r="E77" s="39" t="s">
        <v>59</v>
      </c>
    </row>
    <row r="78" spans="1:16" ht="25.5">
      <c r="A78" t="s">
        <v>50</v>
      </c>
      <c s="34" t="s">
        <v>72</v>
      </c>
      <c s="34" t="s">
        <v>1608</v>
      </c>
      <c s="35" t="s">
        <v>5</v>
      </c>
      <c s="6" t="s">
        <v>1609</v>
      </c>
      <c s="36" t="s">
        <v>93</v>
      </c>
      <c s="37">
        <v>5</v>
      </c>
      <c s="36">
        <v>0</v>
      </c>
      <c s="36">
        <f>ROUND(G78*H78,6)</f>
      </c>
      <c r="L78" s="38">
        <v>0</v>
      </c>
      <c s="32">
        <f>ROUND(ROUND(L78,2)*ROUND(G78,3),2)</f>
      </c>
      <c s="36" t="s">
        <v>54</v>
      </c>
      <c>
        <f>(M78*21)/100</f>
      </c>
      <c t="s">
        <v>28</v>
      </c>
    </row>
    <row r="79" spans="1:5" ht="25.5">
      <c r="A79" s="35" t="s">
        <v>55</v>
      </c>
      <c r="E79" s="39" t="s">
        <v>1609</v>
      </c>
    </row>
    <row r="80" spans="1:5" ht="12.75">
      <c r="A80" s="35" t="s">
        <v>56</v>
      </c>
      <c r="E80" s="40" t="s">
        <v>1605</v>
      </c>
    </row>
    <row r="81" spans="1:5" ht="12.75">
      <c r="A81" t="s">
        <v>58</v>
      </c>
      <c r="E81" s="39" t="s">
        <v>59</v>
      </c>
    </row>
    <row r="82" spans="1:16" ht="12.75">
      <c r="A82" t="s">
        <v>50</v>
      </c>
      <c s="34" t="s">
        <v>27</v>
      </c>
      <c s="34" t="s">
        <v>1610</v>
      </c>
      <c s="35" t="s">
        <v>5</v>
      </c>
      <c s="6" t="s">
        <v>1611</v>
      </c>
      <c s="36" t="s">
        <v>93</v>
      </c>
      <c s="37">
        <v>15</v>
      </c>
      <c s="36">
        <v>0</v>
      </c>
      <c s="36">
        <f>ROUND(G82*H82,6)</f>
      </c>
      <c r="L82" s="38">
        <v>0</v>
      </c>
      <c s="32">
        <f>ROUND(ROUND(L82,2)*ROUND(G82,3),2)</f>
      </c>
      <c s="36" t="s">
        <v>54</v>
      </c>
      <c>
        <f>(M82*21)/100</f>
      </c>
      <c t="s">
        <v>28</v>
      </c>
    </row>
    <row r="83" spans="1:5" ht="12.75">
      <c r="A83" s="35" t="s">
        <v>55</v>
      </c>
      <c r="E83" s="39" t="s">
        <v>1611</v>
      </c>
    </row>
    <row r="84" spans="1:5" ht="12.75">
      <c r="A84" s="35" t="s">
        <v>56</v>
      </c>
      <c r="E84" s="40" t="s">
        <v>1612</v>
      </c>
    </row>
    <row r="85" spans="1:5" ht="12.75">
      <c r="A85" t="s">
        <v>58</v>
      </c>
      <c r="E85" s="39" t="s">
        <v>59</v>
      </c>
    </row>
    <row r="86" spans="1:16" ht="12.75">
      <c r="A86" t="s">
        <v>50</v>
      </c>
      <c s="34" t="s">
        <v>78</v>
      </c>
      <c s="34" t="s">
        <v>1613</v>
      </c>
      <c s="35" t="s">
        <v>5</v>
      </c>
      <c s="6" t="s">
        <v>1614</v>
      </c>
      <c s="36" t="s">
        <v>93</v>
      </c>
      <c s="37">
        <v>3</v>
      </c>
      <c s="36">
        <v>0</v>
      </c>
      <c s="36">
        <f>ROUND(G86*H86,6)</f>
      </c>
      <c r="L86" s="38">
        <v>0</v>
      </c>
      <c s="32">
        <f>ROUND(ROUND(L86,2)*ROUND(G86,3),2)</f>
      </c>
      <c s="36" t="s">
        <v>54</v>
      </c>
      <c>
        <f>(M86*21)/100</f>
      </c>
      <c t="s">
        <v>28</v>
      </c>
    </row>
    <row r="87" spans="1:5" ht="12.75">
      <c r="A87" s="35" t="s">
        <v>55</v>
      </c>
      <c r="E87" s="39" t="s">
        <v>1614</v>
      </c>
    </row>
    <row r="88" spans="1:5" ht="12.75">
      <c r="A88" s="35" t="s">
        <v>56</v>
      </c>
      <c r="E88" s="40" t="s">
        <v>1564</v>
      </c>
    </row>
    <row r="89" spans="1:5" ht="12.75">
      <c r="A89" t="s">
        <v>58</v>
      </c>
      <c r="E89" s="39" t="s">
        <v>59</v>
      </c>
    </row>
    <row r="90" spans="1:16" ht="12.75">
      <c r="A90" t="s">
        <v>50</v>
      </c>
      <c s="34" t="s">
        <v>82</v>
      </c>
      <c s="34" t="s">
        <v>1615</v>
      </c>
      <c s="35" t="s">
        <v>5</v>
      </c>
      <c s="6" t="s">
        <v>1616</v>
      </c>
      <c s="36" t="s">
        <v>93</v>
      </c>
      <c s="37">
        <v>3</v>
      </c>
      <c s="36">
        <v>0</v>
      </c>
      <c s="36">
        <f>ROUND(G90*H90,6)</f>
      </c>
      <c r="L90" s="38">
        <v>0</v>
      </c>
      <c s="32">
        <f>ROUND(ROUND(L90,2)*ROUND(G90,3),2)</f>
      </c>
      <c s="36" t="s">
        <v>54</v>
      </c>
      <c>
        <f>(M90*21)/100</f>
      </c>
      <c t="s">
        <v>28</v>
      </c>
    </row>
    <row r="91" spans="1:5" ht="12.75">
      <c r="A91" s="35" t="s">
        <v>55</v>
      </c>
      <c r="E91" s="39" t="s">
        <v>1616</v>
      </c>
    </row>
    <row r="92" spans="1:5" ht="12.75">
      <c r="A92" s="35" t="s">
        <v>56</v>
      </c>
      <c r="E92" s="40" t="s">
        <v>1564</v>
      </c>
    </row>
    <row r="93" spans="1:5" ht="12.75">
      <c r="A93" t="s">
        <v>58</v>
      </c>
      <c r="E93" s="39" t="s">
        <v>59</v>
      </c>
    </row>
    <row r="94" spans="1:16" ht="12.75">
      <c r="A94" t="s">
        <v>50</v>
      </c>
      <c s="34" t="s">
        <v>86</v>
      </c>
      <c s="34" t="s">
        <v>1617</v>
      </c>
      <c s="35" t="s">
        <v>5</v>
      </c>
      <c s="6" t="s">
        <v>1618</v>
      </c>
      <c s="36" t="s">
        <v>93</v>
      </c>
      <c s="37">
        <v>6</v>
      </c>
      <c s="36">
        <v>0</v>
      </c>
      <c s="36">
        <f>ROUND(G94*H94,6)</f>
      </c>
      <c r="L94" s="38">
        <v>0</v>
      </c>
      <c s="32">
        <f>ROUND(ROUND(L94,2)*ROUND(G94,3),2)</f>
      </c>
      <c s="36" t="s">
        <v>54</v>
      </c>
      <c>
        <f>(M94*21)/100</f>
      </c>
      <c t="s">
        <v>28</v>
      </c>
    </row>
    <row r="95" spans="1:5" ht="12.75">
      <c r="A95" s="35" t="s">
        <v>55</v>
      </c>
      <c r="E95" s="39" t="s">
        <v>1618</v>
      </c>
    </row>
    <row r="96" spans="1:5" ht="12.75">
      <c r="A96" s="35" t="s">
        <v>56</v>
      </c>
      <c r="E96" s="40" t="s">
        <v>1619</v>
      </c>
    </row>
    <row r="97" spans="1:5" ht="12.75">
      <c r="A97" t="s">
        <v>58</v>
      </c>
      <c r="E97" s="39" t="s">
        <v>59</v>
      </c>
    </row>
    <row r="98" spans="1:16" ht="12.75">
      <c r="A98" t="s">
        <v>50</v>
      </c>
      <c s="34" t="s">
        <v>90</v>
      </c>
      <c s="34" t="s">
        <v>1620</v>
      </c>
      <c s="35" t="s">
        <v>5</v>
      </c>
      <c s="6" t="s">
        <v>1621</v>
      </c>
      <c s="36" t="s">
        <v>93</v>
      </c>
      <c s="37">
        <v>1</v>
      </c>
      <c s="36">
        <v>0</v>
      </c>
      <c s="36">
        <f>ROUND(G98*H98,6)</f>
      </c>
      <c r="L98" s="38">
        <v>0</v>
      </c>
      <c s="32">
        <f>ROUND(ROUND(L98,2)*ROUND(G98,3),2)</f>
      </c>
      <c s="36" t="s">
        <v>54</v>
      </c>
      <c>
        <f>(M98*21)/100</f>
      </c>
      <c t="s">
        <v>28</v>
      </c>
    </row>
    <row r="99" spans="1:5" ht="12.75">
      <c r="A99" s="35" t="s">
        <v>55</v>
      </c>
      <c r="E99" s="39" t="s">
        <v>1621</v>
      </c>
    </row>
    <row r="100" spans="1:5" ht="12.75">
      <c r="A100" s="35" t="s">
        <v>56</v>
      </c>
      <c r="E100" s="40" t="s">
        <v>1583</v>
      </c>
    </row>
    <row r="101" spans="1:5" ht="12.75">
      <c r="A101" t="s">
        <v>58</v>
      </c>
      <c r="E101" s="39" t="s">
        <v>59</v>
      </c>
    </row>
    <row r="102" spans="1:16" ht="12.75">
      <c r="A102" t="s">
        <v>50</v>
      </c>
      <c s="34" t="s">
        <v>95</v>
      </c>
      <c s="34" t="s">
        <v>1622</v>
      </c>
      <c s="35" t="s">
        <v>5</v>
      </c>
      <c s="6" t="s">
        <v>1623</v>
      </c>
      <c s="36" t="s">
        <v>93</v>
      </c>
      <c s="37">
        <v>1</v>
      </c>
      <c s="36">
        <v>0</v>
      </c>
      <c s="36">
        <f>ROUND(G102*H102,6)</f>
      </c>
      <c r="L102" s="38">
        <v>0</v>
      </c>
      <c s="32">
        <f>ROUND(ROUND(L102,2)*ROUND(G102,3),2)</f>
      </c>
      <c s="36" t="s">
        <v>54</v>
      </c>
      <c>
        <f>(M102*21)/100</f>
      </c>
      <c t="s">
        <v>28</v>
      </c>
    </row>
    <row r="103" spans="1:5" ht="12.75">
      <c r="A103" s="35" t="s">
        <v>55</v>
      </c>
      <c r="E103" s="39" t="s">
        <v>1623</v>
      </c>
    </row>
    <row r="104" spans="1:5" ht="12.75">
      <c r="A104" s="35" t="s">
        <v>56</v>
      </c>
      <c r="E104" s="40" t="s">
        <v>1583</v>
      </c>
    </row>
    <row r="105" spans="1:5" ht="12.75">
      <c r="A105" t="s">
        <v>58</v>
      </c>
      <c r="E105" s="39" t="s">
        <v>59</v>
      </c>
    </row>
    <row r="106" spans="1:16" ht="12.75">
      <c r="A106" t="s">
        <v>50</v>
      </c>
      <c s="34" t="s">
        <v>99</v>
      </c>
      <c s="34" t="s">
        <v>1624</v>
      </c>
      <c s="35" t="s">
        <v>5</v>
      </c>
      <c s="6" t="s">
        <v>1625</v>
      </c>
      <c s="36" t="s">
        <v>93</v>
      </c>
      <c s="37">
        <v>4</v>
      </c>
      <c s="36">
        <v>0</v>
      </c>
      <c s="36">
        <f>ROUND(G106*H106,6)</f>
      </c>
      <c r="L106" s="38">
        <v>0</v>
      </c>
      <c s="32">
        <f>ROUND(ROUND(L106,2)*ROUND(G106,3),2)</f>
      </c>
      <c s="36" t="s">
        <v>54</v>
      </c>
      <c>
        <f>(M106*21)/100</f>
      </c>
      <c t="s">
        <v>28</v>
      </c>
    </row>
    <row r="107" spans="1:5" ht="12.75">
      <c r="A107" s="35" t="s">
        <v>55</v>
      </c>
      <c r="E107" s="39" t="s">
        <v>1625</v>
      </c>
    </row>
    <row r="108" spans="1:5" ht="12.75">
      <c r="A108" s="35" t="s">
        <v>56</v>
      </c>
      <c r="E108" s="40" t="s">
        <v>1626</v>
      </c>
    </row>
    <row r="109" spans="1:5" ht="12.75">
      <c r="A109" t="s">
        <v>58</v>
      </c>
      <c r="E109" s="39" t="s">
        <v>59</v>
      </c>
    </row>
    <row r="110" spans="1:16" ht="25.5">
      <c r="A110" t="s">
        <v>50</v>
      </c>
      <c s="34" t="s">
        <v>103</v>
      </c>
      <c s="34" t="s">
        <v>1627</v>
      </c>
      <c s="35" t="s">
        <v>5</v>
      </c>
      <c s="6" t="s">
        <v>1628</v>
      </c>
      <c s="36" t="s">
        <v>93</v>
      </c>
      <c s="37">
        <v>2</v>
      </c>
      <c s="36">
        <v>0</v>
      </c>
      <c s="36">
        <f>ROUND(G110*H110,6)</f>
      </c>
      <c r="L110" s="38">
        <v>0</v>
      </c>
      <c s="32">
        <f>ROUND(ROUND(L110,2)*ROUND(G110,3),2)</f>
      </c>
      <c s="36" t="s">
        <v>54</v>
      </c>
      <c>
        <f>(M110*21)/100</f>
      </c>
      <c t="s">
        <v>28</v>
      </c>
    </row>
    <row r="111" spans="1:5" ht="25.5">
      <c r="A111" s="35" t="s">
        <v>55</v>
      </c>
      <c r="E111" s="39" t="s">
        <v>1628</v>
      </c>
    </row>
    <row r="112" spans="1:5" ht="12.75">
      <c r="A112" s="35" t="s">
        <v>56</v>
      </c>
      <c r="E112" s="40" t="s">
        <v>1600</v>
      </c>
    </row>
    <row r="113" spans="1:5" ht="12.75">
      <c r="A113" t="s">
        <v>58</v>
      </c>
      <c r="E113" s="39" t="s">
        <v>59</v>
      </c>
    </row>
    <row r="114" spans="1:16" ht="12.75">
      <c r="A114" t="s">
        <v>50</v>
      </c>
      <c s="34" t="s">
        <v>106</v>
      </c>
      <c s="34" t="s">
        <v>1549</v>
      </c>
      <c s="35" t="s">
        <v>5</v>
      </c>
      <c s="6" t="s">
        <v>1550</v>
      </c>
      <c s="36" t="s">
        <v>93</v>
      </c>
      <c s="37">
        <v>2</v>
      </c>
      <c s="36">
        <v>0</v>
      </c>
      <c s="36">
        <f>ROUND(G114*H114,6)</f>
      </c>
      <c r="L114" s="38">
        <v>0</v>
      </c>
      <c s="32">
        <f>ROUND(ROUND(L114,2)*ROUND(G114,3),2)</f>
      </c>
      <c s="36" t="s">
        <v>54</v>
      </c>
      <c>
        <f>(M114*21)/100</f>
      </c>
      <c t="s">
        <v>28</v>
      </c>
    </row>
    <row r="115" spans="1:5" ht="12.75">
      <c r="A115" s="35" t="s">
        <v>55</v>
      </c>
      <c r="E115" s="39" t="s">
        <v>1550</v>
      </c>
    </row>
    <row r="116" spans="1:5" ht="12.75">
      <c r="A116" s="35" t="s">
        <v>56</v>
      </c>
      <c r="E116" s="40" t="s">
        <v>1600</v>
      </c>
    </row>
    <row r="117" spans="1:5" ht="12.75">
      <c r="A117" t="s">
        <v>58</v>
      </c>
      <c r="E117" s="39" t="s">
        <v>59</v>
      </c>
    </row>
    <row r="118" spans="1:16" ht="25.5">
      <c r="A118" t="s">
        <v>50</v>
      </c>
      <c s="34" t="s">
        <v>110</v>
      </c>
      <c s="34" t="s">
        <v>1629</v>
      </c>
      <c s="35" t="s">
        <v>5</v>
      </c>
      <c s="6" t="s">
        <v>1630</v>
      </c>
      <c s="36" t="s">
        <v>93</v>
      </c>
      <c s="37">
        <v>2</v>
      </c>
      <c s="36">
        <v>0</v>
      </c>
      <c s="36">
        <f>ROUND(G118*H118,6)</f>
      </c>
      <c r="L118" s="38">
        <v>0</v>
      </c>
      <c s="32">
        <f>ROUND(ROUND(L118,2)*ROUND(G118,3),2)</f>
      </c>
      <c s="36" t="s">
        <v>54</v>
      </c>
      <c>
        <f>(M118*21)/100</f>
      </c>
      <c t="s">
        <v>28</v>
      </c>
    </row>
    <row r="119" spans="1:5" ht="25.5">
      <c r="A119" s="35" t="s">
        <v>55</v>
      </c>
      <c r="E119" s="39" t="s">
        <v>1630</v>
      </c>
    </row>
    <row r="120" spans="1:5" ht="12.75">
      <c r="A120" s="35" t="s">
        <v>56</v>
      </c>
      <c r="E120" s="40" t="s">
        <v>1600</v>
      </c>
    </row>
    <row r="121" spans="1:5" ht="12.75">
      <c r="A121" t="s">
        <v>58</v>
      </c>
      <c r="E121" s="39" t="s">
        <v>59</v>
      </c>
    </row>
    <row r="122" spans="1:16" ht="12.75">
      <c r="A122" t="s">
        <v>50</v>
      </c>
      <c s="34" t="s">
        <v>114</v>
      </c>
      <c s="34" t="s">
        <v>1631</v>
      </c>
      <c s="35" t="s">
        <v>5</v>
      </c>
      <c s="6" t="s">
        <v>1632</v>
      </c>
      <c s="36" t="s">
        <v>93</v>
      </c>
      <c s="37">
        <v>2</v>
      </c>
      <c s="36">
        <v>0</v>
      </c>
      <c s="36">
        <f>ROUND(G122*H122,6)</f>
      </c>
      <c r="L122" s="38">
        <v>0</v>
      </c>
      <c s="32">
        <f>ROUND(ROUND(L122,2)*ROUND(G122,3),2)</f>
      </c>
      <c s="36" t="s">
        <v>54</v>
      </c>
      <c>
        <f>(M122*21)/100</f>
      </c>
      <c t="s">
        <v>28</v>
      </c>
    </row>
    <row r="123" spans="1:5" ht="12.75">
      <c r="A123" s="35" t="s">
        <v>55</v>
      </c>
      <c r="E123" s="39" t="s">
        <v>1632</v>
      </c>
    </row>
    <row r="124" spans="1:5" ht="12.75">
      <c r="A124" s="35" t="s">
        <v>56</v>
      </c>
      <c r="E124" s="40" t="s">
        <v>1600</v>
      </c>
    </row>
    <row r="125" spans="1:5" ht="12.75">
      <c r="A125" t="s">
        <v>58</v>
      </c>
      <c r="E125" s="39" t="s">
        <v>59</v>
      </c>
    </row>
    <row r="126" spans="1:16" ht="12.75">
      <c r="A126" t="s">
        <v>50</v>
      </c>
      <c s="34" t="s">
        <v>118</v>
      </c>
      <c s="34" t="s">
        <v>1633</v>
      </c>
      <c s="35" t="s">
        <v>5</v>
      </c>
      <c s="6" t="s">
        <v>1634</v>
      </c>
      <c s="36" t="s">
        <v>93</v>
      </c>
      <c s="37">
        <v>8</v>
      </c>
      <c s="36">
        <v>0</v>
      </c>
      <c s="36">
        <f>ROUND(G126*H126,6)</f>
      </c>
      <c r="L126" s="38">
        <v>0</v>
      </c>
      <c s="32">
        <f>ROUND(ROUND(L126,2)*ROUND(G126,3),2)</f>
      </c>
      <c s="36" t="s">
        <v>54</v>
      </c>
      <c>
        <f>(M126*21)/100</f>
      </c>
      <c t="s">
        <v>28</v>
      </c>
    </row>
    <row r="127" spans="1:5" ht="12.75">
      <c r="A127" s="35" t="s">
        <v>55</v>
      </c>
      <c r="E127" s="39" t="s">
        <v>1634</v>
      </c>
    </row>
    <row r="128" spans="1:5" ht="12.75">
      <c r="A128" s="35" t="s">
        <v>56</v>
      </c>
      <c r="E128" s="40" t="s">
        <v>1635</v>
      </c>
    </row>
    <row r="129" spans="1:5" ht="12.75">
      <c r="A129" t="s">
        <v>58</v>
      </c>
      <c r="E129" s="39" t="s">
        <v>59</v>
      </c>
    </row>
    <row r="130" spans="1:16" ht="25.5">
      <c r="A130" t="s">
        <v>50</v>
      </c>
      <c s="34" t="s">
        <v>122</v>
      </c>
      <c s="34" t="s">
        <v>1636</v>
      </c>
      <c s="35" t="s">
        <v>5</v>
      </c>
      <c s="6" t="s">
        <v>1637</v>
      </c>
      <c s="36" t="s">
        <v>93</v>
      </c>
      <c s="37">
        <v>3</v>
      </c>
      <c s="36">
        <v>0</v>
      </c>
      <c s="36">
        <f>ROUND(G130*H130,6)</f>
      </c>
      <c r="L130" s="38">
        <v>0</v>
      </c>
      <c s="32">
        <f>ROUND(ROUND(L130,2)*ROUND(G130,3),2)</f>
      </c>
      <c s="36" t="s">
        <v>54</v>
      </c>
      <c>
        <f>(M130*21)/100</f>
      </c>
      <c t="s">
        <v>28</v>
      </c>
    </row>
    <row r="131" spans="1:5" ht="25.5">
      <c r="A131" s="35" t="s">
        <v>55</v>
      </c>
      <c r="E131" s="39" t="s">
        <v>1637</v>
      </c>
    </row>
    <row r="132" spans="1:5" ht="12.75">
      <c r="A132" s="35" t="s">
        <v>56</v>
      </c>
      <c r="E132" s="40" t="s">
        <v>1564</v>
      </c>
    </row>
    <row r="133" spans="1:5" ht="12.75">
      <c r="A133" t="s">
        <v>58</v>
      </c>
      <c r="E133" s="39" t="s">
        <v>59</v>
      </c>
    </row>
    <row r="134" spans="1:16" ht="25.5">
      <c r="A134" t="s">
        <v>50</v>
      </c>
      <c s="34" t="s">
        <v>127</v>
      </c>
      <c s="34" t="s">
        <v>1638</v>
      </c>
      <c s="35" t="s">
        <v>5</v>
      </c>
      <c s="6" t="s">
        <v>1639</v>
      </c>
      <c s="36" t="s">
        <v>93</v>
      </c>
      <c s="37">
        <v>2</v>
      </c>
      <c s="36">
        <v>0</v>
      </c>
      <c s="36">
        <f>ROUND(G134*H134,6)</f>
      </c>
      <c r="L134" s="38">
        <v>0</v>
      </c>
      <c s="32">
        <f>ROUND(ROUND(L134,2)*ROUND(G134,3),2)</f>
      </c>
      <c s="36" t="s">
        <v>54</v>
      </c>
      <c>
        <f>(M134*21)/100</f>
      </c>
      <c t="s">
        <v>28</v>
      </c>
    </row>
    <row r="135" spans="1:5" ht="25.5">
      <c r="A135" s="35" t="s">
        <v>55</v>
      </c>
      <c r="E135" s="39" t="s">
        <v>1639</v>
      </c>
    </row>
    <row r="136" spans="1:5" ht="12.75">
      <c r="A136" s="35" t="s">
        <v>56</v>
      </c>
      <c r="E136" s="40" t="s">
        <v>1600</v>
      </c>
    </row>
    <row r="137" spans="1:5" ht="12.75">
      <c r="A137" t="s">
        <v>58</v>
      </c>
      <c r="E137" s="39" t="s">
        <v>59</v>
      </c>
    </row>
    <row r="138" spans="1:16" ht="12.75">
      <c r="A138" t="s">
        <v>50</v>
      </c>
      <c s="34" t="s">
        <v>131</v>
      </c>
      <c s="34" t="s">
        <v>1640</v>
      </c>
      <c s="35" t="s">
        <v>5</v>
      </c>
      <c s="6" t="s">
        <v>1641</v>
      </c>
      <c s="36" t="s">
        <v>93</v>
      </c>
      <c s="37">
        <v>5</v>
      </c>
      <c s="36">
        <v>0</v>
      </c>
      <c s="36">
        <f>ROUND(G138*H138,6)</f>
      </c>
      <c r="L138" s="38">
        <v>0</v>
      </c>
      <c s="32">
        <f>ROUND(ROUND(L138,2)*ROUND(G138,3),2)</f>
      </c>
      <c s="36" t="s">
        <v>54</v>
      </c>
      <c>
        <f>(M138*21)/100</f>
      </c>
      <c t="s">
        <v>28</v>
      </c>
    </row>
    <row r="139" spans="1:5" ht="12.75">
      <c r="A139" s="35" t="s">
        <v>55</v>
      </c>
      <c r="E139" s="39" t="s">
        <v>1641</v>
      </c>
    </row>
    <row r="140" spans="1:5" ht="12.75">
      <c r="A140" s="35" t="s">
        <v>56</v>
      </c>
      <c r="E140" s="40" t="s">
        <v>1642</v>
      </c>
    </row>
    <row r="141" spans="1:5" ht="12.75">
      <c r="A141" t="s">
        <v>58</v>
      </c>
      <c r="E141" s="39" t="s">
        <v>59</v>
      </c>
    </row>
    <row r="142" spans="1:16" ht="12.75">
      <c r="A142" t="s">
        <v>50</v>
      </c>
      <c s="34" t="s">
        <v>135</v>
      </c>
      <c s="34" t="s">
        <v>1643</v>
      </c>
      <c s="35" t="s">
        <v>5</v>
      </c>
      <c s="6" t="s">
        <v>1644</v>
      </c>
      <c s="36" t="s">
        <v>93</v>
      </c>
      <c s="37">
        <v>1</v>
      </c>
      <c s="36">
        <v>0</v>
      </c>
      <c s="36">
        <f>ROUND(G142*H142,6)</f>
      </c>
      <c r="L142" s="38">
        <v>0</v>
      </c>
      <c s="32">
        <f>ROUND(ROUND(L142,2)*ROUND(G142,3),2)</f>
      </c>
      <c s="36" t="s">
        <v>54</v>
      </c>
      <c>
        <f>(M142*21)/100</f>
      </c>
      <c t="s">
        <v>28</v>
      </c>
    </row>
    <row r="143" spans="1:5" ht="12.75">
      <c r="A143" s="35" t="s">
        <v>55</v>
      </c>
      <c r="E143" s="39" t="s">
        <v>1644</v>
      </c>
    </row>
    <row r="144" spans="1:5" ht="12.75">
      <c r="A144" s="35" t="s">
        <v>56</v>
      </c>
      <c r="E144" s="40" t="s">
        <v>1583</v>
      </c>
    </row>
    <row r="145" spans="1:5" ht="12.75">
      <c r="A145" t="s">
        <v>58</v>
      </c>
      <c r="E145" s="39" t="s">
        <v>59</v>
      </c>
    </row>
    <row r="146" spans="1:16" ht="25.5">
      <c r="A146" t="s">
        <v>50</v>
      </c>
      <c s="34" t="s">
        <v>139</v>
      </c>
      <c s="34" t="s">
        <v>1645</v>
      </c>
      <c s="35" t="s">
        <v>5</v>
      </c>
      <c s="6" t="s">
        <v>1646</v>
      </c>
      <c s="36" t="s">
        <v>93</v>
      </c>
      <c s="37">
        <v>1</v>
      </c>
      <c s="36">
        <v>0</v>
      </c>
      <c s="36">
        <f>ROUND(G146*H146,6)</f>
      </c>
      <c r="L146" s="38">
        <v>0</v>
      </c>
      <c s="32">
        <f>ROUND(ROUND(L146,2)*ROUND(G146,3),2)</f>
      </c>
      <c s="36" t="s">
        <v>54</v>
      </c>
      <c>
        <f>(M146*21)/100</f>
      </c>
      <c t="s">
        <v>28</v>
      </c>
    </row>
    <row r="147" spans="1:5" ht="25.5">
      <c r="A147" s="35" t="s">
        <v>55</v>
      </c>
      <c r="E147" s="39" t="s">
        <v>1646</v>
      </c>
    </row>
    <row r="148" spans="1:5" ht="12.75">
      <c r="A148" s="35" t="s">
        <v>56</v>
      </c>
      <c r="E148" s="40" t="s">
        <v>1583</v>
      </c>
    </row>
    <row r="149" spans="1:5" ht="12.75">
      <c r="A149" t="s">
        <v>58</v>
      </c>
      <c r="E149" s="39" t="s">
        <v>59</v>
      </c>
    </row>
    <row r="150" spans="1:16" ht="12.75">
      <c r="A150" t="s">
        <v>50</v>
      </c>
      <c s="34" t="s">
        <v>142</v>
      </c>
      <c s="34" t="s">
        <v>1647</v>
      </c>
      <c s="35" t="s">
        <v>5</v>
      </c>
      <c s="6" t="s">
        <v>1648</v>
      </c>
      <c s="36" t="s">
        <v>93</v>
      </c>
      <c s="37">
        <v>3</v>
      </c>
      <c s="36">
        <v>0</v>
      </c>
      <c s="36">
        <f>ROUND(G150*H150,6)</f>
      </c>
      <c r="L150" s="38">
        <v>0</v>
      </c>
      <c s="32">
        <f>ROUND(ROUND(L150,2)*ROUND(G150,3),2)</f>
      </c>
      <c s="36" t="s">
        <v>54</v>
      </c>
      <c>
        <f>(M150*21)/100</f>
      </c>
      <c t="s">
        <v>28</v>
      </c>
    </row>
    <row r="151" spans="1:5" ht="12.75">
      <c r="A151" s="35" t="s">
        <v>55</v>
      </c>
      <c r="E151" s="39" t="s">
        <v>1648</v>
      </c>
    </row>
    <row r="152" spans="1:5" ht="12.75">
      <c r="A152" s="35" t="s">
        <v>56</v>
      </c>
      <c r="E152" s="40" t="s">
        <v>1564</v>
      </c>
    </row>
    <row r="153" spans="1:5" ht="12.75">
      <c r="A153" t="s">
        <v>58</v>
      </c>
      <c r="E153" s="39" t="s">
        <v>1649</v>
      </c>
    </row>
    <row r="154" spans="1:16" ht="12.75">
      <c r="A154" t="s">
        <v>50</v>
      </c>
      <c s="34" t="s">
        <v>146</v>
      </c>
      <c s="34" t="s">
        <v>1650</v>
      </c>
      <c s="35" t="s">
        <v>5</v>
      </c>
      <c s="6" t="s">
        <v>1651</v>
      </c>
      <c s="36" t="s">
        <v>93</v>
      </c>
      <c s="37">
        <v>3</v>
      </c>
      <c s="36">
        <v>0</v>
      </c>
      <c s="36">
        <f>ROUND(G154*H154,6)</f>
      </c>
      <c r="L154" s="38">
        <v>0</v>
      </c>
      <c s="32">
        <f>ROUND(ROUND(L154,2)*ROUND(G154,3),2)</f>
      </c>
      <c s="36" t="s">
        <v>54</v>
      </c>
      <c>
        <f>(M154*21)/100</f>
      </c>
      <c t="s">
        <v>28</v>
      </c>
    </row>
    <row r="155" spans="1:5" ht="12.75">
      <c r="A155" s="35" t="s">
        <v>55</v>
      </c>
      <c r="E155" s="39" t="s">
        <v>1651</v>
      </c>
    </row>
    <row r="156" spans="1:5" ht="12.75">
      <c r="A156" s="35" t="s">
        <v>56</v>
      </c>
      <c r="E156" s="40" t="s">
        <v>1652</v>
      </c>
    </row>
    <row r="157" spans="1:5" ht="12.75">
      <c r="A157" t="s">
        <v>58</v>
      </c>
      <c r="E157" s="39" t="s">
        <v>1649</v>
      </c>
    </row>
    <row r="158" spans="1:13" ht="12.75">
      <c r="A158" t="s">
        <v>47</v>
      </c>
      <c r="C158" s="31" t="s">
        <v>1653</v>
      </c>
      <c r="E158" s="33" t="s">
        <v>1654</v>
      </c>
      <c r="J158" s="32">
        <f>0</f>
      </c>
      <c s="32">
        <f>0</f>
      </c>
      <c s="32">
        <f>0+L159+L163</f>
      </c>
      <c s="32">
        <f>0+M159+M163</f>
      </c>
    </row>
    <row r="159" spans="1:16" ht="12.75">
      <c r="A159" t="s">
        <v>50</v>
      </c>
      <c s="34" t="s">
        <v>149</v>
      </c>
      <c s="34" t="s">
        <v>1655</v>
      </c>
      <c s="35" t="s">
        <v>5</v>
      </c>
      <c s="6" t="s">
        <v>1656</v>
      </c>
      <c s="36" t="s">
        <v>93</v>
      </c>
      <c s="37">
        <v>2</v>
      </c>
      <c s="36">
        <v>0</v>
      </c>
      <c s="36">
        <f>ROUND(G159*H159,6)</f>
      </c>
      <c r="L159" s="38">
        <v>0</v>
      </c>
      <c s="32">
        <f>ROUND(ROUND(L159,2)*ROUND(G159,3),2)</f>
      </c>
      <c s="36" t="s">
        <v>54</v>
      </c>
      <c>
        <f>(M159*21)/100</f>
      </c>
      <c t="s">
        <v>28</v>
      </c>
    </row>
    <row r="160" spans="1:5" ht="12.75">
      <c r="A160" s="35" t="s">
        <v>55</v>
      </c>
      <c r="E160" s="39" t="s">
        <v>1656</v>
      </c>
    </row>
    <row r="161" spans="1:5" ht="12.75">
      <c r="A161" s="35" t="s">
        <v>56</v>
      </c>
      <c r="E161" s="40" t="s">
        <v>1600</v>
      </c>
    </row>
    <row r="162" spans="1:5" ht="12.75">
      <c r="A162" t="s">
        <v>58</v>
      </c>
      <c r="E162" s="39" t="s">
        <v>1649</v>
      </c>
    </row>
    <row r="163" spans="1:16" ht="12.75">
      <c r="A163" t="s">
        <v>50</v>
      </c>
      <c s="34" t="s">
        <v>153</v>
      </c>
      <c s="34" t="s">
        <v>1657</v>
      </c>
      <c s="35" t="s">
        <v>5</v>
      </c>
      <c s="6" t="s">
        <v>1658</v>
      </c>
      <c s="36" t="s">
        <v>93</v>
      </c>
      <c s="37">
        <v>4</v>
      </c>
      <c s="36">
        <v>0</v>
      </c>
      <c s="36">
        <f>ROUND(G163*H163,6)</f>
      </c>
      <c r="L163" s="38">
        <v>0</v>
      </c>
      <c s="32">
        <f>ROUND(ROUND(L163,2)*ROUND(G163,3),2)</f>
      </c>
      <c s="36" t="s">
        <v>54</v>
      </c>
      <c>
        <f>(M163*21)/100</f>
      </c>
      <c t="s">
        <v>28</v>
      </c>
    </row>
    <row r="164" spans="1:5" ht="12.75">
      <c r="A164" s="35" t="s">
        <v>55</v>
      </c>
      <c r="E164" s="39" t="s">
        <v>1658</v>
      </c>
    </row>
    <row r="165" spans="1:5" ht="12.75">
      <c r="A165" s="35" t="s">
        <v>56</v>
      </c>
      <c r="E165" s="40" t="s">
        <v>1659</v>
      </c>
    </row>
    <row r="166" spans="1:5" ht="12.75">
      <c r="A166" t="s">
        <v>58</v>
      </c>
      <c r="E166" s="39" t="s">
        <v>59</v>
      </c>
    </row>
    <row r="167" spans="1:13" ht="12.75">
      <c r="A167" t="s">
        <v>47</v>
      </c>
      <c r="C167" s="31" t="s">
        <v>1660</v>
      </c>
      <c r="E167" s="33" t="s">
        <v>1661</v>
      </c>
      <c r="J167" s="32">
        <f>0</f>
      </c>
      <c s="32">
        <f>0</f>
      </c>
      <c s="32">
        <f>0+L168+L172</f>
      </c>
      <c s="32">
        <f>0+M168+M172</f>
      </c>
    </row>
    <row r="168" spans="1:16" ht="12.75">
      <c r="A168" t="s">
        <v>50</v>
      </c>
      <c s="34" t="s">
        <v>156</v>
      </c>
      <c s="34" t="s">
        <v>1662</v>
      </c>
      <c s="35" t="s">
        <v>5</v>
      </c>
      <c s="6" t="s">
        <v>1663</v>
      </c>
      <c s="36" t="s">
        <v>93</v>
      </c>
      <c s="37">
        <v>2</v>
      </c>
      <c s="36">
        <v>0</v>
      </c>
      <c s="36">
        <f>ROUND(G168*H168,6)</f>
      </c>
      <c r="L168" s="38">
        <v>0</v>
      </c>
      <c s="32">
        <f>ROUND(ROUND(L168,2)*ROUND(G168,3),2)</f>
      </c>
      <c s="36" t="s">
        <v>54</v>
      </c>
      <c>
        <f>(M168*21)/100</f>
      </c>
      <c t="s">
        <v>28</v>
      </c>
    </row>
    <row r="169" spans="1:5" ht="12.75">
      <c r="A169" s="35" t="s">
        <v>55</v>
      </c>
      <c r="E169" s="39" t="s">
        <v>1663</v>
      </c>
    </row>
    <row r="170" spans="1:5" ht="12.75">
      <c r="A170" s="35" t="s">
        <v>56</v>
      </c>
      <c r="E170" s="40" t="s">
        <v>1600</v>
      </c>
    </row>
    <row r="171" spans="1:5" ht="12.75">
      <c r="A171" t="s">
        <v>58</v>
      </c>
      <c r="E171" s="39" t="s">
        <v>59</v>
      </c>
    </row>
    <row r="172" spans="1:16" ht="12.75">
      <c r="A172" t="s">
        <v>50</v>
      </c>
      <c s="34" t="s">
        <v>159</v>
      </c>
      <c s="34" t="s">
        <v>1664</v>
      </c>
      <c s="35" t="s">
        <v>5</v>
      </c>
      <c s="6" t="s">
        <v>1665</v>
      </c>
      <c s="36" t="s">
        <v>93</v>
      </c>
      <c s="37">
        <v>2</v>
      </c>
      <c s="36">
        <v>0</v>
      </c>
      <c s="36">
        <f>ROUND(G172*H172,6)</f>
      </c>
      <c r="L172" s="38">
        <v>0</v>
      </c>
      <c s="32">
        <f>ROUND(ROUND(L172,2)*ROUND(G172,3),2)</f>
      </c>
      <c s="36" t="s">
        <v>54</v>
      </c>
      <c>
        <f>(M172*21)/100</f>
      </c>
      <c t="s">
        <v>28</v>
      </c>
    </row>
    <row r="173" spans="1:5" ht="12.75">
      <c r="A173" s="35" t="s">
        <v>55</v>
      </c>
      <c r="E173" s="39" t="s">
        <v>1665</v>
      </c>
    </row>
    <row r="174" spans="1:5" ht="12.75">
      <c r="A174" s="35" t="s">
        <v>56</v>
      </c>
      <c r="E174" s="40" t="s">
        <v>1600</v>
      </c>
    </row>
    <row r="175" spans="1:5" ht="12.75">
      <c r="A175" t="s">
        <v>58</v>
      </c>
      <c r="E175" s="39" t="s">
        <v>59</v>
      </c>
    </row>
    <row r="176" spans="1:13" ht="12.75">
      <c r="A176" t="s">
        <v>47</v>
      </c>
      <c r="C176" s="31" t="s">
        <v>1666</v>
      </c>
      <c r="E176" s="33" t="s">
        <v>1667</v>
      </c>
      <c r="J176" s="32">
        <f>0</f>
      </c>
      <c s="32">
        <f>0</f>
      </c>
      <c s="32">
        <f>0+L177+L181+L185+L189+L193+L197+L201+L205+L209+L213+L217+L221+L225</f>
      </c>
      <c s="32">
        <f>0+M177+M181+M185+M189+M193+M197+M201+M205+M209+M213+M217+M221+M225</f>
      </c>
    </row>
    <row r="177" spans="1:16" ht="12.75">
      <c r="A177" t="s">
        <v>50</v>
      </c>
      <c s="34" t="s">
        <v>162</v>
      </c>
      <c s="34" t="s">
        <v>335</v>
      </c>
      <c s="35" t="s">
        <v>5</v>
      </c>
      <c s="6" t="s">
        <v>336</v>
      </c>
      <c s="36" t="s">
        <v>337</v>
      </c>
      <c s="37">
        <v>1.26</v>
      </c>
      <c s="36">
        <v>0</v>
      </c>
      <c s="36">
        <f>ROUND(G177*H177,6)</f>
      </c>
      <c r="L177" s="38">
        <v>0</v>
      </c>
      <c s="32">
        <f>ROUND(ROUND(L177,2)*ROUND(G177,3),2)</f>
      </c>
      <c s="36" t="s">
        <v>54</v>
      </c>
      <c>
        <f>(M177*21)/100</f>
      </c>
      <c t="s">
        <v>28</v>
      </c>
    </row>
    <row r="178" spans="1:5" ht="12.75">
      <c r="A178" s="35" t="s">
        <v>55</v>
      </c>
      <c r="E178" s="39" t="s">
        <v>336</v>
      </c>
    </row>
    <row r="179" spans="1:5" ht="25.5">
      <c r="A179" s="35" t="s">
        <v>56</v>
      </c>
      <c r="E179" s="40" t="s">
        <v>1668</v>
      </c>
    </row>
    <row r="180" spans="1:5" ht="12.75">
      <c r="A180" t="s">
        <v>58</v>
      </c>
      <c r="E180" s="39" t="s">
        <v>59</v>
      </c>
    </row>
    <row r="181" spans="1:16" ht="12.75">
      <c r="A181" t="s">
        <v>50</v>
      </c>
      <c s="34" t="s">
        <v>166</v>
      </c>
      <c s="34" t="s">
        <v>340</v>
      </c>
      <c s="35" t="s">
        <v>5</v>
      </c>
      <c s="6" t="s">
        <v>341</v>
      </c>
      <c s="36" t="s">
        <v>70</v>
      </c>
      <c s="37">
        <v>750</v>
      </c>
      <c s="36">
        <v>0</v>
      </c>
      <c s="36">
        <f>ROUND(G181*H181,6)</f>
      </c>
      <c r="L181" s="38">
        <v>0</v>
      </c>
      <c s="32">
        <f>ROUND(ROUND(L181,2)*ROUND(G181,3),2)</f>
      </c>
      <c s="36" t="s">
        <v>54</v>
      </c>
      <c>
        <f>(M181*21)/100</f>
      </c>
      <c t="s">
        <v>28</v>
      </c>
    </row>
    <row r="182" spans="1:5" ht="12.75">
      <c r="A182" s="35" t="s">
        <v>55</v>
      </c>
      <c r="E182" s="39" t="s">
        <v>341</v>
      </c>
    </row>
    <row r="183" spans="1:5" ht="12.75">
      <c r="A183" s="35" t="s">
        <v>56</v>
      </c>
      <c r="E183" s="40" t="s">
        <v>1669</v>
      </c>
    </row>
    <row r="184" spans="1:5" ht="12.75">
      <c r="A184" t="s">
        <v>58</v>
      </c>
      <c r="E184" s="39" t="s">
        <v>59</v>
      </c>
    </row>
    <row r="185" spans="1:16" ht="12.75">
      <c r="A185" t="s">
        <v>50</v>
      </c>
      <c s="34" t="s">
        <v>170</v>
      </c>
      <c s="34" t="s">
        <v>1056</v>
      </c>
      <c s="35" t="s">
        <v>5</v>
      </c>
      <c s="6" t="s">
        <v>1057</v>
      </c>
      <c s="36" t="s">
        <v>70</v>
      </c>
      <c s="37">
        <v>750</v>
      </c>
      <c s="36">
        <v>0</v>
      </c>
      <c s="36">
        <f>ROUND(G185*H185,6)</f>
      </c>
      <c r="L185" s="38">
        <v>0</v>
      </c>
      <c s="32">
        <f>ROUND(ROUND(L185,2)*ROUND(G185,3),2)</f>
      </c>
      <c s="36" t="s">
        <v>54</v>
      </c>
      <c>
        <f>(M185*21)/100</f>
      </c>
      <c t="s">
        <v>28</v>
      </c>
    </row>
    <row r="186" spans="1:5" ht="12.75">
      <c r="A186" s="35" t="s">
        <v>55</v>
      </c>
      <c r="E186" s="39" t="s">
        <v>1057</v>
      </c>
    </row>
    <row r="187" spans="1:5" ht="12.75">
      <c r="A187" s="35" t="s">
        <v>56</v>
      </c>
      <c r="E187" s="40" t="s">
        <v>1670</v>
      </c>
    </row>
    <row r="188" spans="1:5" ht="12.75">
      <c r="A188" t="s">
        <v>58</v>
      </c>
      <c r="E188" s="39" t="s">
        <v>59</v>
      </c>
    </row>
    <row r="189" spans="1:16" ht="12.75">
      <c r="A189" t="s">
        <v>50</v>
      </c>
      <c s="34" t="s">
        <v>173</v>
      </c>
      <c s="34" t="s">
        <v>1064</v>
      </c>
      <c s="35" t="s">
        <v>5</v>
      </c>
      <c s="6" t="s">
        <v>1065</v>
      </c>
      <c s="36" t="s">
        <v>1671</v>
      </c>
      <c s="37">
        <v>1</v>
      </c>
      <c s="36">
        <v>0</v>
      </c>
      <c s="36">
        <f>ROUND(G189*H189,6)</f>
      </c>
      <c r="L189" s="38">
        <v>0</v>
      </c>
      <c s="32">
        <f>ROUND(ROUND(L189,2)*ROUND(G189,3),2)</f>
      </c>
      <c s="36" t="s">
        <v>54</v>
      </c>
      <c>
        <f>(M189*21)/100</f>
      </c>
      <c t="s">
        <v>28</v>
      </c>
    </row>
    <row r="190" spans="1:5" ht="12.75">
      <c r="A190" s="35" t="s">
        <v>55</v>
      </c>
      <c r="E190" s="39" t="s">
        <v>1065</v>
      </c>
    </row>
    <row r="191" spans="1:5" ht="12.75">
      <c r="A191" s="35" t="s">
        <v>56</v>
      </c>
      <c r="E191" s="40" t="s">
        <v>1583</v>
      </c>
    </row>
    <row r="192" spans="1:5" ht="12.75">
      <c r="A192" t="s">
        <v>58</v>
      </c>
      <c r="E192" s="39" t="s">
        <v>59</v>
      </c>
    </row>
    <row r="193" spans="1:16" ht="12.75">
      <c r="A193" t="s">
        <v>50</v>
      </c>
      <c s="34" t="s">
        <v>177</v>
      </c>
      <c s="34" t="s">
        <v>1067</v>
      </c>
      <c s="35" t="s">
        <v>5</v>
      </c>
      <c s="6" t="s">
        <v>1068</v>
      </c>
      <c s="36" t="s">
        <v>70</v>
      </c>
      <c s="37">
        <v>750</v>
      </c>
      <c s="36">
        <v>0</v>
      </c>
      <c s="36">
        <f>ROUND(G193*H193,6)</f>
      </c>
      <c r="L193" s="38">
        <v>0</v>
      </c>
      <c s="32">
        <f>ROUND(ROUND(L193,2)*ROUND(G193,3),2)</f>
      </c>
      <c s="36" t="s">
        <v>54</v>
      </c>
      <c>
        <f>(M193*21)/100</f>
      </c>
      <c t="s">
        <v>28</v>
      </c>
    </row>
    <row r="194" spans="1:5" ht="12.75">
      <c r="A194" s="35" t="s">
        <v>55</v>
      </c>
      <c r="E194" s="39" t="s">
        <v>1068</v>
      </c>
    </row>
    <row r="195" spans="1:5" ht="12.75">
      <c r="A195" s="35" t="s">
        <v>56</v>
      </c>
      <c r="E195" s="40" t="s">
        <v>1670</v>
      </c>
    </row>
    <row r="196" spans="1:5" ht="12.75">
      <c r="A196" t="s">
        <v>58</v>
      </c>
      <c r="E196" s="39" t="s">
        <v>59</v>
      </c>
    </row>
    <row r="197" spans="1:16" ht="12.75">
      <c r="A197" t="s">
        <v>50</v>
      </c>
      <c s="34" t="s">
        <v>181</v>
      </c>
      <c s="34" t="s">
        <v>1069</v>
      </c>
      <c s="35" t="s">
        <v>5</v>
      </c>
      <c s="6" t="s">
        <v>1070</v>
      </c>
      <c s="36" t="s">
        <v>93</v>
      </c>
      <c s="37">
        <v>6</v>
      </c>
      <c s="36">
        <v>0</v>
      </c>
      <c s="36">
        <f>ROUND(G197*H197,6)</f>
      </c>
      <c r="L197" s="38">
        <v>0</v>
      </c>
      <c s="32">
        <f>ROUND(ROUND(L197,2)*ROUND(G197,3),2)</f>
      </c>
      <c s="36" t="s">
        <v>54</v>
      </c>
      <c>
        <f>(M197*21)/100</f>
      </c>
      <c t="s">
        <v>28</v>
      </c>
    </row>
    <row r="198" spans="1:5" ht="12.75">
      <c r="A198" s="35" t="s">
        <v>55</v>
      </c>
      <c r="E198" s="39" t="s">
        <v>1070</v>
      </c>
    </row>
    <row r="199" spans="1:5" ht="12.75">
      <c r="A199" s="35" t="s">
        <v>56</v>
      </c>
      <c r="E199" s="40" t="s">
        <v>1672</v>
      </c>
    </row>
    <row r="200" spans="1:5" ht="12.75">
      <c r="A200" t="s">
        <v>58</v>
      </c>
      <c r="E200" s="39" t="s">
        <v>59</v>
      </c>
    </row>
    <row r="201" spans="1:16" ht="12.75">
      <c r="A201" t="s">
        <v>50</v>
      </c>
      <c s="34" t="s">
        <v>184</v>
      </c>
      <c s="34" t="s">
        <v>1072</v>
      </c>
      <c s="35" t="s">
        <v>5</v>
      </c>
      <c s="6" t="s">
        <v>1073</v>
      </c>
      <c s="36" t="s">
        <v>93</v>
      </c>
      <c s="37">
        <v>6</v>
      </c>
      <c s="36">
        <v>0</v>
      </c>
      <c s="36">
        <f>ROUND(G201*H201,6)</f>
      </c>
      <c r="L201" s="38">
        <v>0</v>
      </c>
      <c s="32">
        <f>ROUND(ROUND(L201,2)*ROUND(G201,3),2)</f>
      </c>
      <c s="36" t="s">
        <v>54</v>
      </c>
      <c>
        <f>(M201*21)/100</f>
      </c>
      <c t="s">
        <v>28</v>
      </c>
    </row>
    <row r="202" spans="1:5" ht="12.75">
      <c r="A202" s="35" t="s">
        <v>55</v>
      </c>
      <c r="E202" s="39" t="s">
        <v>1073</v>
      </c>
    </row>
    <row r="203" spans="1:5" ht="12.75">
      <c r="A203" s="35" t="s">
        <v>56</v>
      </c>
      <c r="E203" s="40" t="s">
        <v>1673</v>
      </c>
    </row>
    <row r="204" spans="1:5" ht="12.75">
      <c r="A204" t="s">
        <v>58</v>
      </c>
      <c r="E204" s="39" t="s">
        <v>59</v>
      </c>
    </row>
    <row r="205" spans="1:16" ht="12.75">
      <c r="A205" t="s">
        <v>50</v>
      </c>
      <c s="34" t="s">
        <v>188</v>
      </c>
      <c s="34" t="s">
        <v>1080</v>
      </c>
      <c s="35" t="s">
        <v>5</v>
      </c>
      <c s="6" t="s">
        <v>1081</v>
      </c>
      <c s="36" t="s">
        <v>93</v>
      </c>
      <c s="37">
        <v>20</v>
      </c>
      <c s="36">
        <v>0</v>
      </c>
      <c s="36">
        <f>ROUND(G205*H205,6)</f>
      </c>
      <c r="L205" s="38">
        <v>0</v>
      </c>
      <c s="32">
        <f>ROUND(ROUND(L205,2)*ROUND(G205,3),2)</f>
      </c>
      <c s="36" t="s">
        <v>54</v>
      </c>
      <c>
        <f>(M205*21)/100</f>
      </c>
      <c t="s">
        <v>28</v>
      </c>
    </row>
    <row r="206" spans="1:5" ht="12.75">
      <c r="A206" s="35" t="s">
        <v>55</v>
      </c>
      <c r="E206" s="39" t="s">
        <v>1081</v>
      </c>
    </row>
    <row r="207" spans="1:5" ht="12.75">
      <c r="A207" s="35" t="s">
        <v>56</v>
      </c>
      <c r="E207" s="40" t="s">
        <v>1674</v>
      </c>
    </row>
    <row r="208" spans="1:5" ht="12.75">
      <c r="A208" t="s">
        <v>58</v>
      </c>
      <c r="E208" s="39" t="s">
        <v>59</v>
      </c>
    </row>
    <row r="209" spans="1:16" ht="12.75">
      <c r="A209" t="s">
        <v>50</v>
      </c>
      <c s="34" t="s">
        <v>192</v>
      </c>
      <c s="34" t="s">
        <v>1083</v>
      </c>
      <c s="35" t="s">
        <v>5</v>
      </c>
      <c s="6" t="s">
        <v>1084</v>
      </c>
      <c s="36" t="s">
        <v>93</v>
      </c>
      <c s="37">
        <v>20</v>
      </c>
      <c s="36">
        <v>0</v>
      </c>
      <c s="36">
        <f>ROUND(G209*H209,6)</f>
      </c>
      <c r="L209" s="38">
        <v>0</v>
      </c>
      <c s="32">
        <f>ROUND(ROUND(L209,2)*ROUND(G209,3),2)</f>
      </c>
      <c s="36" t="s">
        <v>54</v>
      </c>
      <c>
        <f>(M209*21)/100</f>
      </c>
      <c t="s">
        <v>28</v>
      </c>
    </row>
    <row r="210" spans="1:5" ht="12.75">
      <c r="A210" s="35" t="s">
        <v>55</v>
      </c>
      <c r="E210" s="39" t="s">
        <v>1084</v>
      </c>
    </row>
    <row r="211" spans="1:5" ht="12.75">
      <c r="A211" s="35" t="s">
        <v>56</v>
      </c>
      <c r="E211" s="40" t="s">
        <v>1675</v>
      </c>
    </row>
    <row r="212" spans="1:5" ht="12.75">
      <c r="A212" t="s">
        <v>58</v>
      </c>
      <c r="E212" s="39" t="s">
        <v>59</v>
      </c>
    </row>
    <row r="213" spans="1:16" ht="12.75">
      <c r="A213" t="s">
        <v>50</v>
      </c>
      <c s="34" t="s">
        <v>197</v>
      </c>
      <c s="34" t="s">
        <v>1676</v>
      </c>
      <c s="35" t="s">
        <v>5</v>
      </c>
      <c s="6" t="s">
        <v>1677</v>
      </c>
      <c s="36" t="s">
        <v>93</v>
      </c>
      <c s="37">
        <v>2</v>
      </c>
      <c s="36">
        <v>0</v>
      </c>
      <c s="36">
        <f>ROUND(G213*H213,6)</f>
      </c>
      <c r="L213" s="38">
        <v>0</v>
      </c>
      <c s="32">
        <f>ROUND(ROUND(L213,2)*ROUND(G213,3),2)</f>
      </c>
      <c s="36" t="s">
        <v>54</v>
      </c>
      <c>
        <f>(M213*21)/100</f>
      </c>
      <c t="s">
        <v>28</v>
      </c>
    </row>
    <row r="214" spans="1:5" ht="12.75">
      <c r="A214" s="35" t="s">
        <v>55</v>
      </c>
      <c r="E214" s="39" t="s">
        <v>1677</v>
      </c>
    </row>
    <row r="215" spans="1:5" ht="12.75">
      <c r="A215" s="35" t="s">
        <v>56</v>
      </c>
      <c r="E215" s="40" t="s">
        <v>1600</v>
      </c>
    </row>
    <row r="216" spans="1:5" ht="12.75">
      <c r="A216" t="s">
        <v>58</v>
      </c>
      <c r="E216" s="39" t="s">
        <v>59</v>
      </c>
    </row>
    <row r="217" spans="1:16" ht="12.75">
      <c r="A217" t="s">
        <v>50</v>
      </c>
      <c s="34" t="s">
        <v>201</v>
      </c>
      <c s="34" t="s">
        <v>1678</v>
      </c>
      <c s="35" t="s">
        <v>5</v>
      </c>
      <c s="6" t="s">
        <v>1679</v>
      </c>
      <c s="36" t="s">
        <v>93</v>
      </c>
      <c s="37">
        <v>2</v>
      </c>
      <c s="36">
        <v>0</v>
      </c>
      <c s="36">
        <f>ROUND(G217*H217,6)</f>
      </c>
      <c r="L217" s="38">
        <v>0</v>
      </c>
      <c s="32">
        <f>ROUND(ROUND(L217,2)*ROUND(G217,3),2)</f>
      </c>
      <c s="36" t="s">
        <v>54</v>
      </c>
      <c>
        <f>(M217*21)/100</f>
      </c>
      <c t="s">
        <v>28</v>
      </c>
    </row>
    <row r="218" spans="1:5" ht="12.75">
      <c r="A218" s="35" t="s">
        <v>55</v>
      </c>
      <c r="E218" s="39" t="s">
        <v>1679</v>
      </c>
    </row>
    <row r="219" spans="1:5" ht="12.75">
      <c r="A219" s="35" t="s">
        <v>56</v>
      </c>
      <c r="E219" s="40" t="s">
        <v>1680</v>
      </c>
    </row>
    <row r="220" spans="1:5" ht="12.75">
      <c r="A220" t="s">
        <v>58</v>
      </c>
      <c r="E220" s="39" t="s">
        <v>59</v>
      </c>
    </row>
    <row r="221" spans="1:16" ht="12.75">
      <c r="A221" t="s">
        <v>50</v>
      </c>
      <c s="34" t="s">
        <v>206</v>
      </c>
      <c s="34" t="s">
        <v>350</v>
      </c>
      <c s="35" t="s">
        <v>5</v>
      </c>
      <c s="6" t="s">
        <v>351</v>
      </c>
      <c s="36" t="s">
        <v>93</v>
      </c>
      <c s="37">
        <v>4</v>
      </c>
      <c s="36">
        <v>0</v>
      </c>
      <c s="36">
        <f>ROUND(G221*H221,6)</f>
      </c>
      <c r="L221" s="38">
        <v>0</v>
      </c>
      <c s="32">
        <f>ROUND(ROUND(L221,2)*ROUND(G221,3),2)</f>
      </c>
      <c s="36" t="s">
        <v>54</v>
      </c>
      <c>
        <f>(M221*21)/100</f>
      </c>
      <c t="s">
        <v>28</v>
      </c>
    </row>
    <row r="222" spans="1:5" ht="12.75">
      <c r="A222" s="35" t="s">
        <v>55</v>
      </c>
      <c r="E222" s="39" t="s">
        <v>351</v>
      </c>
    </row>
    <row r="223" spans="1:5" ht="12.75">
      <c r="A223" s="35" t="s">
        <v>56</v>
      </c>
      <c r="E223" s="40" t="s">
        <v>1681</v>
      </c>
    </row>
    <row r="224" spans="1:5" ht="12.75">
      <c r="A224" t="s">
        <v>58</v>
      </c>
      <c r="E224" s="39" t="s">
        <v>59</v>
      </c>
    </row>
    <row r="225" spans="1:16" ht="12.75">
      <c r="A225" t="s">
        <v>50</v>
      </c>
      <c s="34" t="s">
        <v>210</v>
      </c>
      <c s="34" t="s">
        <v>1156</v>
      </c>
      <c s="35" t="s">
        <v>5</v>
      </c>
      <c s="6" t="s">
        <v>1157</v>
      </c>
      <c s="36" t="s">
        <v>1154</v>
      </c>
      <c s="37">
        <v>8</v>
      </c>
      <c s="36">
        <v>0</v>
      </c>
      <c s="36">
        <f>ROUND(G225*H225,6)</f>
      </c>
      <c r="L225" s="38">
        <v>0</v>
      </c>
      <c s="32">
        <f>ROUND(ROUND(L225,2)*ROUND(G225,3),2)</f>
      </c>
      <c s="36" t="s">
        <v>54</v>
      </c>
      <c>
        <f>(M225*21)/100</f>
      </c>
      <c t="s">
        <v>28</v>
      </c>
    </row>
    <row r="226" spans="1:5" ht="12.75">
      <c r="A226" s="35" t="s">
        <v>55</v>
      </c>
      <c r="E226" s="39" t="s">
        <v>1157</v>
      </c>
    </row>
    <row r="227" spans="1:5" ht="12.75">
      <c r="A227" s="35" t="s">
        <v>56</v>
      </c>
      <c r="E227" s="40" t="s">
        <v>1682</v>
      </c>
    </row>
    <row r="228" spans="1:5" ht="12.75">
      <c r="A228" t="s">
        <v>58</v>
      </c>
      <c r="E228" s="39" t="s">
        <v>59</v>
      </c>
    </row>
    <row r="229" spans="1:13" ht="12.75">
      <c r="A229" t="s">
        <v>47</v>
      </c>
      <c r="C229" s="31" t="s">
        <v>1257</v>
      </c>
      <c r="E229" s="33" t="s">
        <v>1683</v>
      </c>
      <c r="J229" s="32">
        <f>0</f>
      </c>
      <c s="32">
        <f>0</f>
      </c>
      <c s="32">
        <f>0+L230+L234+L238+L242+L246+L250+L254</f>
      </c>
      <c s="32">
        <f>0+M230+M234+M238+M242+M246+M250+M254</f>
      </c>
    </row>
    <row r="230" spans="1:16" ht="12.75">
      <c r="A230" t="s">
        <v>50</v>
      </c>
      <c s="34" t="s">
        <v>213</v>
      </c>
      <c s="34" t="s">
        <v>1684</v>
      </c>
      <c s="35" t="s">
        <v>5</v>
      </c>
      <c s="6" t="s">
        <v>1685</v>
      </c>
      <c s="36" t="s">
        <v>125</v>
      </c>
      <c s="37">
        <v>0.6</v>
      </c>
      <c s="36">
        <v>0</v>
      </c>
      <c s="36">
        <f>ROUND(G230*H230,6)</f>
      </c>
      <c r="L230" s="38">
        <v>0</v>
      </c>
      <c s="32">
        <f>ROUND(ROUND(L230,2)*ROUND(G230,3),2)</f>
      </c>
      <c s="36" t="s">
        <v>54</v>
      </c>
      <c>
        <f>(M230*21)/100</f>
      </c>
      <c t="s">
        <v>28</v>
      </c>
    </row>
    <row r="231" spans="1:5" ht="12.75">
      <c r="A231" s="35" t="s">
        <v>55</v>
      </c>
      <c r="E231" s="39" t="s">
        <v>1685</v>
      </c>
    </row>
    <row r="232" spans="1:5" ht="12.75">
      <c r="A232" s="35" t="s">
        <v>56</v>
      </c>
      <c r="E232" s="40" t="s">
        <v>1686</v>
      </c>
    </row>
    <row r="233" spans="1:5" ht="12.75">
      <c r="A233" t="s">
        <v>58</v>
      </c>
      <c r="E233" s="39" t="s">
        <v>59</v>
      </c>
    </row>
    <row r="234" spans="1:16" ht="12.75">
      <c r="A234" t="s">
        <v>50</v>
      </c>
      <c s="34" t="s">
        <v>217</v>
      </c>
      <c s="34" t="s">
        <v>1687</v>
      </c>
      <c s="35" t="s">
        <v>5</v>
      </c>
      <c s="6" t="s">
        <v>1688</v>
      </c>
      <c s="36" t="s">
        <v>125</v>
      </c>
      <c s="37">
        <v>0.6</v>
      </c>
      <c s="36">
        <v>0</v>
      </c>
      <c s="36">
        <f>ROUND(G234*H234,6)</f>
      </c>
      <c r="L234" s="38">
        <v>0</v>
      </c>
      <c s="32">
        <f>ROUND(ROUND(L234,2)*ROUND(G234,3),2)</f>
      </c>
      <c s="36" t="s">
        <v>54</v>
      </c>
      <c>
        <f>(M234*21)/100</f>
      </c>
      <c t="s">
        <v>28</v>
      </c>
    </row>
    <row r="235" spans="1:5" ht="12.75">
      <c r="A235" s="35" t="s">
        <v>55</v>
      </c>
      <c r="E235" s="39" t="s">
        <v>1688</v>
      </c>
    </row>
    <row r="236" spans="1:5" ht="12.75">
      <c r="A236" s="35" t="s">
        <v>56</v>
      </c>
      <c r="E236" s="40" t="s">
        <v>1689</v>
      </c>
    </row>
    <row r="237" spans="1:5" ht="12.75">
      <c r="A237" t="s">
        <v>58</v>
      </c>
      <c r="E237" s="39" t="s">
        <v>59</v>
      </c>
    </row>
    <row r="238" spans="1:16" ht="12.75">
      <c r="A238" t="s">
        <v>50</v>
      </c>
      <c s="34" t="s">
        <v>220</v>
      </c>
      <c s="34" t="s">
        <v>1690</v>
      </c>
      <c s="35" t="s">
        <v>5</v>
      </c>
      <c s="6" t="s">
        <v>1691</v>
      </c>
      <c s="36" t="s">
        <v>93</v>
      </c>
      <c s="37">
        <v>16</v>
      </c>
      <c s="36">
        <v>0</v>
      </c>
      <c s="36">
        <f>ROUND(G238*H238,6)</f>
      </c>
      <c r="L238" s="38">
        <v>0</v>
      </c>
      <c s="32">
        <f>ROUND(ROUND(L238,2)*ROUND(G238,3),2)</f>
      </c>
      <c s="36" t="s">
        <v>54</v>
      </c>
      <c>
        <f>(M238*21)/100</f>
      </c>
      <c t="s">
        <v>28</v>
      </c>
    </row>
    <row r="239" spans="1:5" ht="12.75">
      <c r="A239" s="35" t="s">
        <v>55</v>
      </c>
      <c r="E239" s="39" t="s">
        <v>1691</v>
      </c>
    </row>
    <row r="240" spans="1:5" ht="12.75">
      <c r="A240" s="35" t="s">
        <v>56</v>
      </c>
      <c r="E240" s="40" t="s">
        <v>1692</v>
      </c>
    </row>
    <row r="241" spans="1:5" ht="12.75">
      <c r="A241" t="s">
        <v>58</v>
      </c>
      <c r="E241" s="39" t="s">
        <v>59</v>
      </c>
    </row>
    <row r="242" spans="1:16" ht="12.75">
      <c r="A242" t="s">
        <v>50</v>
      </c>
      <c s="34" t="s">
        <v>223</v>
      </c>
      <c s="34" t="s">
        <v>1354</v>
      </c>
      <c s="35" t="s">
        <v>5</v>
      </c>
      <c s="6" t="s">
        <v>1355</v>
      </c>
      <c s="36" t="s">
        <v>93</v>
      </c>
      <c s="37">
        <v>16</v>
      </c>
      <c s="36">
        <v>0</v>
      </c>
      <c s="36">
        <f>ROUND(G242*H242,6)</f>
      </c>
      <c r="L242" s="38">
        <v>0</v>
      </c>
      <c s="32">
        <f>ROUND(ROUND(L242,2)*ROUND(G242,3),2)</f>
      </c>
      <c s="36" t="s">
        <v>54</v>
      </c>
      <c>
        <f>(M242*21)/100</f>
      </c>
      <c t="s">
        <v>28</v>
      </c>
    </row>
    <row r="243" spans="1:5" ht="12.75">
      <c r="A243" s="35" t="s">
        <v>55</v>
      </c>
      <c r="E243" s="39" t="s">
        <v>1355</v>
      </c>
    </row>
    <row r="244" spans="1:5" ht="12.75">
      <c r="A244" s="35" t="s">
        <v>56</v>
      </c>
      <c r="E244" s="40" t="s">
        <v>1693</v>
      </c>
    </row>
    <row r="245" spans="1:5" ht="12.75">
      <c r="A245" t="s">
        <v>58</v>
      </c>
      <c r="E245" s="39" t="s">
        <v>59</v>
      </c>
    </row>
    <row r="246" spans="1:16" ht="12.75">
      <c r="A246" t="s">
        <v>50</v>
      </c>
      <c s="34" t="s">
        <v>227</v>
      </c>
      <c s="34" t="s">
        <v>1130</v>
      </c>
      <c s="35" t="s">
        <v>5</v>
      </c>
      <c s="6" t="s">
        <v>1131</v>
      </c>
      <c s="36" t="s">
        <v>93</v>
      </c>
      <c s="37">
        <v>4</v>
      </c>
      <c s="36">
        <v>0</v>
      </c>
      <c s="36">
        <f>ROUND(G246*H246,6)</f>
      </c>
      <c r="L246" s="38">
        <v>0</v>
      </c>
      <c s="32">
        <f>ROUND(ROUND(L246,2)*ROUND(G246,3),2)</f>
      </c>
      <c s="36" t="s">
        <v>54</v>
      </c>
      <c>
        <f>(M246*21)/100</f>
      </c>
      <c t="s">
        <v>28</v>
      </c>
    </row>
    <row r="247" spans="1:5" ht="12.75">
      <c r="A247" s="35" t="s">
        <v>55</v>
      </c>
      <c r="E247" s="39" t="s">
        <v>1131</v>
      </c>
    </row>
    <row r="248" spans="1:5" ht="12.75">
      <c r="A248" s="35" t="s">
        <v>56</v>
      </c>
      <c r="E248" s="40" t="s">
        <v>1694</v>
      </c>
    </row>
    <row r="249" spans="1:5" ht="12.75">
      <c r="A249" t="s">
        <v>58</v>
      </c>
      <c r="E249" s="39" t="s">
        <v>59</v>
      </c>
    </row>
    <row r="250" spans="1:16" ht="12.75">
      <c r="A250" t="s">
        <v>50</v>
      </c>
      <c s="34" t="s">
        <v>231</v>
      </c>
      <c s="34" t="s">
        <v>1133</v>
      </c>
      <c s="35" t="s">
        <v>5</v>
      </c>
      <c s="6" t="s">
        <v>1134</v>
      </c>
      <c s="36" t="s">
        <v>93</v>
      </c>
      <c s="37">
        <v>4</v>
      </c>
      <c s="36">
        <v>0</v>
      </c>
      <c s="36">
        <f>ROUND(G250*H250,6)</f>
      </c>
      <c r="L250" s="38">
        <v>0</v>
      </c>
      <c s="32">
        <f>ROUND(ROUND(L250,2)*ROUND(G250,3),2)</f>
      </c>
      <c s="36" t="s">
        <v>54</v>
      </c>
      <c>
        <f>(M250*21)/100</f>
      </c>
      <c t="s">
        <v>28</v>
      </c>
    </row>
    <row r="251" spans="1:5" ht="12.75">
      <c r="A251" s="35" t="s">
        <v>55</v>
      </c>
      <c r="E251" s="39" t="s">
        <v>1134</v>
      </c>
    </row>
    <row r="252" spans="1:5" ht="12.75">
      <c r="A252" s="35" t="s">
        <v>56</v>
      </c>
      <c r="E252" s="40" t="s">
        <v>1694</v>
      </c>
    </row>
    <row r="253" spans="1:5" ht="12.75">
      <c r="A253" t="s">
        <v>58</v>
      </c>
      <c r="E253" s="39" t="s">
        <v>59</v>
      </c>
    </row>
    <row r="254" spans="1:16" ht="25.5">
      <c r="A254" t="s">
        <v>50</v>
      </c>
      <c s="34" t="s">
        <v>234</v>
      </c>
      <c s="34" t="s">
        <v>1465</v>
      </c>
      <c s="35" t="s">
        <v>5</v>
      </c>
      <c s="6" t="s">
        <v>1466</v>
      </c>
      <c s="36" t="s">
        <v>93</v>
      </c>
      <c s="37">
        <v>8</v>
      </c>
      <c s="36">
        <v>0</v>
      </c>
      <c s="36">
        <f>ROUND(G254*H254,6)</f>
      </c>
      <c r="L254" s="38">
        <v>0</v>
      </c>
      <c s="32">
        <f>ROUND(ROUND(L254,2)*ROUND(G254,3),2)</f>
      </c>
      <c s="36" t="s">
        <v>54</v>
      </c>
      <c>
        <f>(M254*21)/100</f>
      </c>
      <c t="s">
        <v>28</v>
      </c>
    </row>
    <row r="255" spans="1:5" ht="25.5">
      <c r="A255" s="35" t="s">
        <v>55</v>
      </c>
      <c r="E255" s="39" t="s">
        <v>1466</v>
      </c>
    </row>
    <row r="256" spans="1:5" ht="12.75">
      <c r="A256" s="35" t="s">
        <v>56</v>
      </c>
      <c r="E256" s="40" t="s">
        <v>1695</v>
      </c>
    </row>
    <row r="257" spans="1:5" ht="12.75">
      <c r="A257" t="s">
        <v>58</v>
      </c>
      <c r="E257" s="39" t="s">
        <v>59</v>
      </c>
    </row>
    <row r="258" spans="1:13" ht="12.75">
      <c r="A258" t="s">
        <v>47</v>
      </c>
      <c r="C258" s="31" t="s">
        <v>1696</v>
      </c>
      <c r="E258" s="33" t="s">
        <v>1697</v>
      </c>
      <c r="J258" s="32">
        <f>0</f>
      </c>
      <c s="32">
        <f>0</f>
      </c>
      <c s="32">
        <f>0+L259+L263</f>
      </c>
      <c s="32">
        <f>0+M259+M263</f>
      </c>
    </row>
    <row r="259" spans="1:16" ht="12.75">
      <c r="A259" t="s">
        <v>50</v>
      </c>
      <c s="34" t="s">
        <v>276</v>
      </c>
      <c s="34" t="s">
        <v>1698</v>
      </c>
      <c s="35" t="s">
        <v>5</v>
      </c>
      <c s="6" t="s">
        <v>1699</v>
      </c>
      <c s="36" t="s">
        <v>62</v>
      </c>
      <c s="37">
        <v>5</v>
      </c>
      <c s="36">
        <v>0</v>
      </c>
      <c s="36">
        <f>ROUND(G259*H259,6)</f>
      </c>
      <c r="L259" s="38">
        <v>0</v>
      </c>
      <c s="32">
        <f>ROUND(ROUND(L259,2)*ROUND(G259,3),2)</f>
      </c>
      <c s="36" t="s">
        <v>54</v>
      </c>
      <c>
        <f>(M259*21)/100</f>
      </c>
      <c t="s">
        <v>28</v>
      </c>
    </row>
    <row r="260" spans="1:5" ht="12.75">
      <c r="A260" s="35" t="s">
        <v>55</v>
      </c>
      <c r="E260" s="39" t="s">
        <v>1699</v>
      </c>
    </row>
    <row r="261" spans="1:5" ht="12.75">
      <c r="A261" s="35" t="s">
        <v>56</v>
      </c>
      <c r="E261" s="40" t="s">
        <v>1595</v>
      </c>
    </row>
    <row r="262" spans="1:5" ht="12.75">
      <c r="A262" t="s">
        <v>58</v>
      </c>
      <c r="E262" s="39" t="s">
        <v>59</v>
      </c>
    </row>
    <row r="263" spans="1:16" ht="12.75">
      <c r="A263" t="s">
        <v>50</v>
      </c>
      <c s="34" t="s">
        <v>280</v>
      </c>
      <c s="34" t="s">
        <v>1700</v>
      </c>
      <c s="35" t="s">
        <v>5</v>
      </c>
      <c s="6" t="s">
        <v>1701</v>
      </c>
      <c s="36" t="s">
        <v>62</v>
      </c>
      <c s="37">
        <v>6</v>
      </c>
      <c s="36">
        <v>0</v>
      </c>
      <c s="36">
        <f>ROUND(G263*H263,6)</f>
      </c>
      <c r="L263" s="38">
        <v>0</v>
      </c>
      <c s="32">
        <f>ROUND(ROUND(L263,2)*ROUND(G263,3),2)</f>
      </c>
      <c s="36" t="s">
        <v>54</v>
      </c>
      <c>
        <f>(M263*21)/100</f>
      </c>
      <c t="s">
        <v>28</v>
      </c>
    </row>
    <row r="264" spans="1:5" ht="12.75">
      <c r="A264" s="35" t="s">
        <v>55</v>
      </c>
      <c r="E264" s="39" t="s">
        <v>1701</v>
      </c>
    </row>
    <row r="265" spans="1:5" ht="12.75">
      <c r="A265" s="35" t="s">
        <v>56</v>
      </c>
      <c r="E265" s="40" t="s">
        <v>1702</v>
      </c>
    </row>
    <row r="266" spans="1:5" ht="12.75">
      <c r="A266" t="s">
        <v>58</v>
      </c>
      <c r="E266" s="39" t="s">
        <v>59</v>
      </c>
    </row>
    <row r="267" spans="1:13" ht="12.75">
      <c r="A267" t="s">
        <v>47</v>
      </c>
      <c r="C267" s="31" t="s">
        <v>1703</v>
      </c>
      <c r="E267" s="33" t="s">
        <v>885</v>
      </c>
      <c r="J267" s="32">
        <f>0</f>
      </c>
      <c s="32">
        <f>0</f>
      </c>
      <c s="32">
        <f>0+L268</f>
      </c>
      <c s="32">
        <f>0+M268</f>
      </c>
    </row>
    <row r="268" spans="1:16" ht="12.75">
      <c r="A268" t="s">
        <v>50</v>
      </c>
      <c s="34" t="s">
        <v>284</v>
      </c>
      <c s="34" t="s">
        <v>73</v>
      </c>
      <c s="35" t="s">
        <v>5</v>
      </c>
      <c s="6" t="s">
        <v>74</v>
      </c>
      <c s="36" t="s">
        <v>62</v>
      </c>
      <c s="37">
        <v>6</v>
      </c>
      <c s="36">
        <v>0</v>
      </c>
      <c s="36">
        <f>ROUND(G268*H268,6)</f>
      </c>
      <c r="L268" s="38">
        <v>0</v>
      </c>
      <c s="32">
        <f>ROUND(ROUND(L268,2)*ROUND(G268,3),2)</f>
      </c>
      <c s="36" t="s">
        <v>54</v>
      </c>
      <c>
        <f>(M268*21)/100</f>
      </c>
      <c t="s">
        <v>28</v>
      </c>
    </row>
    <row r="269" spans="1:5" ht="12.75">
      <c r="A269" s="35" t="s">
        <v>55</v>
      </c>
      <c r="E269" s="39" t="s">
        <v>74</v>
      </c>
    </row>
    <row r="270" spans="1:5" ht="12.75">
      <c r="A270" s="35" t="s">
        <v>56</v>
      </c>
      <c r="E270" s="40" t="s">
        <v>1673</v>
      </c>
    </row>
    <row r="271" spans="1:5" ht="12.75">
      <c r="A271" t="s">
        <v>58</v>
      </c>
      <c r="E271" s="39" t="s">
        <v>59</v>
      </c>
    </row>
    <row r="272" spans="1:13" ht="12.75">
      <c r="A272" t="s">
        <v>47</v>
      </c>
      <c r="C272" s="31" t="s">
        <v>1704</v>
      </c>
      <c r="E272" s="33" t="s">
        <v>1705</v>
      </c>
      <c r="J272" s="32">
        <f>0</f>
      </c>
      <c s="32">
        <f>0</f>
      </c>
      <c s="32">
        <f>0+L273+L277+L281</f>
      </c>
      <c s="32">
        <f>0+M273+M277+M281</f>
      </c>
    </row>
    <row r="273" spans="1:16" ht="12.75">
      <c r="A273" t="s">
        <v>50</v>
      </c>
      <c s="34" t="s">
        <v>287</v>
      </c>
      <c s="34" t="s">
        <v>83</v>
      </c>
      <c s="35" t="s">
        <v>5</v>
      </c>
      <c s="6" t="s">
        <v>84</v>
      </c>
      <c s="36" t="s">
        <v>70</v>
      </c>
      <c s="37">
        <v>45</v>
      </c>
      <c s="36">
        <v>0</v>
      </c>
      <c s="36">
        <f>ROUND(G273*H273,6)</f>
      </c>
      <c r="L273" s="38">
        <v>0</v>
      </c>
      <c s="32">
        <f>ROUND(ROUND(L273,2)*ROUND(G273,3),2)</f>
      </c>
      <c s="36" t="s">
        <v>54</v>
      </c>
      <c>
        <f>(M273*21)/100</f>
      </c>
      <c t="s">
        <v>28</v>
      </c>
    </row>
    <row r="274" spans="1:5" ht="12.75">
      <c r="A274" s="35" t="s">
        <v>55</v>
      </c>
      <c r="E274" s="39" t="s">
        <v>84</v>
      </c>
    </row>
    <row r="275" spans="1:5" ht="12.75">
      <c r="A275" s="35" t="s">
        <v>56</v>
      </c>
      <c r="E275" s="40" t="s">
        <v>1706</v>
      </c>
    </row>
    <row r="276" spans="1:5" ht="12.75">
      <c r="A276" t="s">
        <v>58</v>
      </c>
      <c r="E276" s="39" t="s">
        <v>59</v>
      </c>
    </row>
    <row r="277" spans="1:16" ht="12.75">
      <c r="A277" t="s">
        <v>50</v>
      </c>
      <c s="34" t="s">
        <v>290</v>
      </c>
      <c s="34" t="s">
        <v>1707</v>
      </c>
      <c s="35" t="s">
        <v>5</v>
      </c>
      <c s="6" t="s">
        <v>1708</v>
      </c>
      <c s="36" t="s">
        <v>70</v>
      </c>
      <c s="37">
        <v>260</v>
      </c>
      <c s="36">
        <v>0</v>
      </c>
      <c s="36">
        <f>ROUND(G277*H277,6)</f>
      </c>
      <c r="L277" s="38">
        <v>0</v>
      </c>
      <c s="32">
        <f>ROUND(ROUND(L277,2)*ROUND(G277,3),2)</f>
      </c>
      <c s="36" t="s">
        <v>54</v>
      </c>
      <c>
        <f>(M277*21)/100</f>
      </c>
      <c t="s">
        <v>28</v>
      </c>
    </row>
    <row r="278" spans="1:5" ht="12.75">
      <c r="A278" s="35" t="s">
        <v>55</v>
      </c>
      <c r="E278" s="39" t="s">
        <v>1708</v>
      </c>
    </row>
    <row r="279" spans="1:5" ht="12.75">
      <c r="A279" s="35" t="s">
        <v>56</v>
      </c>
      <c r="E279" s="40" t="s">
        <v>1709</v>
      </c>
    </row>
    <row r="280" spans="1:5" ht="12.75">
      <c r="A280" t="s">
        <v>58</v>
      </c>
      <c r="E280" s="39" t="s">
        <v>59</v>
      </c>
    </row>
    <row r="281" spans="1:16" ht="12.75">
      <c r="A281" t="s">
        <v>50</v>
      </c>
      <c s="34" t="s">
        <v>293</v>
      </c>
      <c s="34" t="s">
        <v>83</v>
      </c>
      <c s="35" t="s">
        <v>48</v>
      </c>
      <c s="6" t="s">
        <v>84</v>
      </c>
      <c s="36" t="s">
        <v>70</v>
      </c>
      <c s="37">
        <v>32</v>
      </c>
      <c s="36">
        <v>0</v>
      </c>
      <c s="36">
        <f>ROUND(G281*H281,6)</f>
      </c>
      <c r="L281" s="38">
        <v>0</v>
      </c>
      <c s="32">
        <f>ROUND(ROUND(L281,2)*ROUND(G281,3),2)</f>
      </c>
      <c s="36" t="s">
        <v>54</v>
      </c>
      <c>
        <f>(M281*21)/100</f>
      </c>
      <c t="s">
        <v>28</v>
      </c>
    </row>
    <row r="282" spans="1:5" ht="12.75">
      <c r="A282" s="35" t="s">
        <v>55</v>
      </c>
      <c r="E282" s="39" t="s">
        <v>84</v>
      </c>
    </row>
    <row r="283" spans="1:5" ht="12.75">
      <c r="A283" s="35" t="s">
        <v>56</v>
      </c>
      <c r="E283" s="40" t="s">
        <v>1710</v>
      </c>
    </row>
    <row r="284" spans="1:5" ht="12.75">
      <c r="A284" t="s">
        <v>58</v>
      </c>
      <c r="E28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COUNTIFS(L8:L239,"=0",A8:A239,"P")+COUNTIFS(L8:L239,"",A8:A239,"P")+SUM(Q8:Q239)</f>
      </c>
    </row>
    <row r="8" spans="1:13" ht="12.75">
      <c r="A8" t="s">
        <v>45</v>
      </c>
      <c r="C8" s="28" t="s">
        <v>1713</v>
      </c>
      <c r="E8" s="30" t="s">
        <v>1712</v>
      </c>
      <c r="J8" s="29">
        <f>0+J9+J30</f>
      </c>
      <c s="29">
        <f>0+K9+K30</f>
      </c>
      <c s="29">
        <f>0+L9+L30</f>
      </c>
      <c s="29">
        <f>0+M9+M30</f>
      </c>
    </row>
    <row r="9" spans="1:13" ht="12.75">
      <c r="A9" t="s">
        <v>47</v>
      </c>
      <c r="C9" s="31" t="s">
        <v>103</v>
      </c>
      <c r="E9" s="33" t="s">
        <v>1551</v>
      </c>
      <c r="J9" s="32">
        <f>0</f>
      </c>
      <c s="32">
        <f>0</f>
      </c>
      <c s="32">
        <f>0+L10+L14+L18+L22+L26</f>
      </c>
      <c s="32">
        <f>0+M10+M14+M18+M22+M26</f>
      </c>
    </row>
    <row r="10" spans="1:16" ht="12.75">
      <c r="A10" t="s">
        <v>50</v>
      </c>
      <c s="34" t="s">
        <v>48</v>
      </c>
      <c s="34" t="s">
        <v>60</v>
      </c>
      <c s="35" t="s">
        <v>5</v>
      </c>
      <c s="6" t="s">
        <v>61</v>
      </c>
      <c s="36" t="s">
        <v>62</v>
      </c>
      <c s="37">
        <v>56.7</v>
      </c>
      <c s="36">
        <v>0</v>
      </c>
      <c s="36">
        <f>ROUND(G10*H10,6)</f>
      </c>
      <c r="L10" s="38">
        <v>0</v>
      </c>
      <c s="32">
        <f>ROUND(ROUND(L10,2)*ROUND(G10,3),2)</f>
      </c>
      <c s="36" t="s">
        <v>54</v>
      </c>
      <c>
        <f>(M10*21)/100</f>
      </c>
      <c t="s">
        <v>28</v>
      </c>
    </row>
    <row r="11" spans="1:5" ht="12.75">
      <c r="A11" s="35" t="s">
        <v>55</v>
      </c>
      <c r="E11" s="39" t="s">
        <v>61</v>
      </c>
    </row>
    <row r="12" spans="1:5" ht="12.75">
      <c r="A12" s="35" t="s">
        <v>56</v>
      </c>
      <c r="E12" s="40" t="s">
        <v>1714</v>
      </c>
    </row>
    <row r="13" spans="1:5" ht="12.75">
      <c r="A13" t="s">
        <v>58</v>
      </c>
      <c r="E13" s="39" t="s">
        <v>59</v>
      </c>
    </row>
    <row r="14" spans="1:16" ht="12.75">
      <c r="A14" t="s">
        <v>50</v>
      </c>
      <c s="34" t="s">
        <v>28</v>
      </c>
      <c s="34" t="s">
        <v>879</v>
      </c>
      <c s="35" t="s">
        <v>5</v>
      </c>
      <c s="6" t="s">
        <v>880</v>
      </c>
      <c s="36" t="s">
        <v>62</v>
      </c>
      <c s="37">
        <v>2</v>
      </c>
      <c s="36">
        <v>0</v>
      </c>
      <c s="36">
        <f>ROUND(G14*H14,6)</f>
      </c>
      <c r="L14" s="38">
        <v>0</v>
      </c>
      <c s="32">
        <f>ROUND(ROUND(L14,2)*ROUND(G14,3),2)</f>
      </c>
      <c s="36" t="s">
        <v>54</v>
      </c>
      <c>
        <f>(M14*21)/100</f>
      </c>
      <c t="s">
        <v>28</v>
      </c>
    </row>
    <row r="15" spans="1:5" ht="12.75">
      <c r="A15" s="35" t="s">
        <v>55</v>
      </c>
      <c r="E15" s="39" t="s">
        <v>880</v>
      </c>
    </row>
    <row r="16" spans="1:5" ht="12.75">
      <c r="A16" s="35" t="s">
        <v>56</v>
      </c>
      <c r="E16" s="40" t="s">
        <v>1302</v>
      </c>
    </row>
    <row r="17" spans="1:5" ht="12.75">
      <c r="A17" t="s">
        <v>58</v>
      </c>
      <c r="E17" s="39" t="s">
        <v>59</v>
      </c>
    </row>
    <row r="18" spans="1:16" ht="12.75">
      <c r="A18" t="s">
        <v>50</v>
      </c>
      <c s="34" t="s">
        <v>26</v>
      </c>
      <c s="34" t="s">
        <v>73</v>
      </c>
      <c s="35" t="s">
        <v>5</v>
      </c>
      <c s="6" t="s">
        <v>74</v>
      </c>
      <c s="36" t="s">
        <v>62</v>
      </c>
      <c s="37">
        <v>56.7</v>
      </c>
      <c s="36">
        <v>0</v>
      </c>
      <c s="36">
        <f>ROUND(G18*H18,6)</f>
      </c>
      <c r="L18" s="38">
        <v>0</v>
      </c>
      <c s="32">
        <f>ROUND(ROUND(L18,2)*ROUND(G18,3),2)</f>
      </c>
      <c s="36" t="s">
        <v>54</v>
      </c>
      <c>
        <f>(M18*21)/100</f>
      </c>
      <c t="s">
        <v>28</v>
      </c>
    </row>
    <row r="19" spans="1:5" ht="12.75">
      <c r="A19" s="35" t="s">
        <v>55</v>
      </c>
      <c r="E19" s="39" t="s">
        <v>74</v>
      </c>
    </row>
    <row r="20" spans="1:5" ht="12.75">
      <c r="A20" s="35" t="s">
        <v>56</v>
      </c>
      <c r="E20" s="40" t="s">
        <v>1714</v>
      </c>
    </row>
    <row r="21" spans="1:5" ht="12.75">
      <c r="A21" t="s">
        <v>58</v>
      </c>
      <c r="E21" s="39" t="s">
        <v>59</v>
      </c>
    </row>
    <row r="22" spans="1:16" ht="25.5">
      <c r="A22" t="s">
        <v>50</v>
      </c>
      <c s="34" t="s">
        <v>67</v>
      </c>
      <c s="34" t="s">
        <v>1715</v>
      </c>
      <c s="35" t="s">
        <v>5</v>
      </c>
      <c s="6" t="s">
        <v>1716</v>
      </c>
      <c s="36" t="s">
        <v>93</v>
      </c>
      <c s="37">
        <v>2</v>
      </c>
      <c s="36">
        <v>0</v>
      </c>
      <c s="36">
        <f>ROUND(G22*H22,6)</f>
      </c>
      <c r="L22" s="38">
        <v>0</v>
      </c>
      <c s="32">
        <f>ROUND(ROUND(L22,2)*ROUND(G22,3),2)</f>
      </c>
      <c s="36" t="s">
        <v>54</v>
      </c>
      <c>
        <f>(M22*21)/100</f>
      </c>
      <c t="s">
        <v>28</v>
      </c>
    </row>
    <row r="23" spans="1:5" ht="25.5">
      <c r="A23" s="35" t="s">
        <v>55</v>
      </c>
      <c r="E23" s="39" t="s">
        <v>1716</v>
      </c>
    </row>
    <row r="24" spans="1:5" ht="12.75">
      <c r="A24" s="35" t="s">
        <v>56</v>
      </c>
      <c r="E24" s="40" t="s">
        <v>1302</v>
      </c>
    </row>
    <row r="25" spans="1:5" ht="114.75">
      <c r="A25" t="s">
        <v>58</v>
      </c>
      <c r="E25" s="39" t="s">
        <v>1717</v>
      </c>
    </row>
    <row r="26" spans="1:16" ht="25.5">
      <c r="A26" t="s">
        <v>50</v>
      </c>
      <c s="34" t="s">
        <v>72</v>
      </c>
      <c s="34" t="s">
        <v>1718</v>
      </c>
      <c s="35" t="s">
        <v>5</v>
      </c>
      <c s="6" t="s">
        <v>1719</v>
      </c>
      <c s="36" t="s">
        <v>93</v>
      </c>
      <c s="37">
        <v>2</v>
      </c>
      <c s="36">
        <v>0</v>
      </c>
      <c s="36">
        <f>ROUND(G26*H26,6)</f>
      </c>
      <c r="L26" s="38">
        <v>0</v>
      </c>
      <c s="32">
        <f>ROUND(ROUND(L26,2)*ROUND(G26,3),2)</f>
      </c>
      <c s="36" t="s">
        <v>54</v>
      </c>
      <c>
        <f>(M26*21)/100</f>
      </c>
      <c t="s">
        <v>28</v>
      </c>
    </row>
    <row r="27" spans="1:5" ht="25.5">
      <c r="A27" s="35" t="s">
        <v>55</v>
      </c>
      <c r="E27" s="39" t="s">
        <v>1719</v>
      </c>
    </row>
    <row r="28" spans="1:5" ht="12.75">
      <c r="A28" s="35" t="s">
        <v>56</v>
      </c>
      <c r="E28" s="40" t="s">
        <v>1302</v>
      </c>
    </row>
    <row r="29" spans="1:5" ht="76.5">
      <c r="A29" t="s">
        <v>58</v>
      </c>
      <c r="E29" s="39" t="s">
        <v>1720</v>
      </c>
    </row>
    <row r="30" spans="1:13" ht="12.75">
      <c r="A30" t="s">
        <v>47</v>
      </c>
      <c r="C30" s="31" t="s">
        <v>339</v>
      </c>
      <c r="E30" s="33" t="s">
        <v>924</v>
      </c>
      <c r="J30" s="32">
        <f>0</f>
      </c>
      <c s="32">
        <f>0</f>
      </c>
      <c s="32">
        <f>0+L31+L35+L39+L43+L47+L51+L55+L59+L63+L67+L71+L75+L79+L83+L87+L91+L95+L99+L103+L107+L111+L115+L119+L123+L127+L131+L135+L139+L143+L147+L151+L155+L159+L163+L167+L171+L175+L179+L183+L187+L191+L195+L199+L203+L207+L211+L215+L219+L223+L227+L231+L235+L239</f>
      </c>
      <c s="32">
        <f>0+M31+M35+M39+M43+M47+M51+M55+M59+M63+M67+M71+M75+M79+M83+M87+M91+M95+M99+M103+M107+M111+M115+M119+M123+M127+M131+M135+M139+M143+M147+M151+M155+M159+M163+M167+M171+M175+M179+M183+M187+M191+M195+M199+M203+M207+M211+M215+M219+M223+M227+M231+M235+M239</f>
      </c>
    </row>
    <row r="31" spans="1:16" ht="25.5">
      <c r="A31" t="s">
        <v>50</v>
      </c>
      <c s="34" t="s">
        <v>27</v>
      </c>
      <c s="34" t="s">
        <v>1721</v>
      </c>
      <c s="35" t="s">
        <v>5</v>
      </c>
      <c s="6" t="s">
        <v>1722</v>
      </c>
      <c s="36" t="s">
        <v>93</v>
      </c>
      <c s="37">
        <v>1</v>
      </c>
      <c s="36">
        <v>0</v>
      </c>
      <c s="36">
        <f>ROUND(G31*H31,6)</f>
      </c>
      <c r="L31" s="38">
        <v>0</v>
      </c>
      <c s="32">
        <f>ROUND(ROUND(L31,2)*ROUND(G31,3),2)</f>
      </c>
      <c s="36" t="s">
        <v>54</v>
      </c>
      <c>
        <f>(M31*21)/100</f>
      </c>
      <c t="s">
        <v>28</v>
      </c>
    </row>
    <row r="32" spans="1:5" ht="25.5">
      <c r="A32" s="35" t="s">
        <v>55</v>
      </c>
      <c r="E32" s="39" t="s">
        <v>1722</v>
      </c>
    </row>
    <row r="33" spans="1:5" ht="12.75">
      <c r="A33" s="35" t="s">
        <v>56</v>
      </c>
      <c r="E33" s="40" t="s">
        <v>864</v>
      </c>
    </row>
    <row r="34" spans="1:5" ht="12.75">
      <c r="A34" t="s">
        <v>58</v>
      </c>
      <c r="E34" s="39" t="s">
        <v>59</v>
      </c>
    </row>
    <row r="35" spans="1:16" ht="12.75">
      <c r="A35" t="s">
        <v>50</v>
      </c>
      <c s="34" t="s">
        <v>78</v>
      </c>
      <c s="34" t="s">
        <v>1723</v>
      </c>
      <c s="35" t="s">
        <v>5</v>
      </c>
      <c s="6" t="s">
        <v>1724</v>
      </c>
      <c s="36" t="s">
        <v>93</v>
      </c>
      <c s="37">
        <v>1</v>
      </c>
      <c s="36">
        <v>0</v>
      </c>
      <c s="36">
        <f>ROUND(G35*H35,6)</f>
      </c>
      <c r="L35" s="38">
        <v>0</v>
      </c>
      <c s="32">
        <f>ROUND(ROUND(L35,2)*ROUND(G35,3),2)</f>
      </c>
      <c s="36" t="s">
        <v>54</v>
      </c>
      <c>
        <f>(M35*21)/100</f>
      </c>
      <c t="s">
        <v>28</v>
      </c>
    </row>
    <row r="36" spans="1:5" ht="12.75">
      <c r="A36" s="35" t="s">
        <v>55</v>
      </c>
      <c r="E36" s="39" t="s">
        <v>1724</v>
      </c>
    </row>
    <row r="37" spans="1:5" ht="12.75">
      <c r="A37" s="35" t="s">
        <v>56</v>
      </c>
      <c r="E37" s="40" t="s">
        <v>864</v>
      </c>
    </row>
    <row r="38" spans="1:5" ht="12.75">
      <c r="A38" t="s">
        <v>58</v>
      </c>
      <c r="E38" s="39" t="s">
        <v>59</v>
      </c>
    </row>
    <row r="39" spans="1:16" ht="12.75">
      <c r="A39" t="s">
        <v>50</v>
      </c>
      <c s="34" t="s">
        <v>82</v>
      </c>
      <c s="34" t="s">
        <v>1725</v>
      </c>
      <c s="35" t="s">
        <v>5</v>
      </c>
      <c s="6" t="s">
        <v>1726</v>
      </c>
      <c s="36" t="s">
        <v>93</v>
      </c>
      <c s="37">
        <v>1</v>
      </c>
      <c s="36">
        <v>0</v>
      </c>
      <c s="36">
        <f>ROUND(G39*H39,6)</f>
      </c>
      <c r="L39" s="38">
        <v>0</v>
      </c>
      <c s="32">
        <f>ROUND(ROUND(L39,2)*ROUND(G39,3),2)</f>
      </c>
      <c s="36" t="s">
        <v>54</v>
      </c>
      <c>
        <f>(M39*21)/100</f>
      </c>
      <c t="s">
        <v>28</v>
      </c>
    </row>
    <row r="40" spans="1:5" ht="12.75">
      <c r="A40" s="35" t="s">
        <v>55</v>
      </c>
      <c r="E40" s="39" t="s">
        <v>1726</v>
      </c>
    </row>
    <row r="41" spans="1:5" ht="12.75">
      <c r="A41" s="35" t="s">
        <v>56</v>
      </c>
      <c r="E41" s="40" t="s">
        <v>864</v>
      </c>
    </row>
    <row r="42" spans="1:5" ht="12.75">
      <c r="A42" t="s">
        <v>58</v>
      </c>
      <c r="E42" s="39" t="s">
        <v>59</v>
      </c>
    </row>
    <row r="43" spans="1:16" ht="12.75">
      <c r="A43" t="s">
        <v>50</v>
      </c>
      <c s="34" t="s">
        <v>86</v>
      </c>
      <c s="34" t="s">
        <v>1727</v>
      </c>
      <c s="35" t="s">
        <v>5</v>
      </c>
      <c s="6" t="s">
        <v>1728</v>
      </c>
      <c s="36" t="s">
        <v>93</v>
      </c>
      <c s="37">
        <v>4</v>
      </c>
      <c s="36">
        <v>0</v>
      </c>
      <c s="36">
        <f>ROUND(G43*H43,6)</f>
      </c>
      <c r="L43" s="38">
        <v>0</v>
      </c>
      <c s="32">
        <f>ROUND(ROUND(L43,2)*ROUND(G43,3),2)</f>
      </c>
      <c s="36" t="s">
        <v>54</v>
      </c>
      <c>
        <f>(M43*21)/100</f>
      </c>
      <c t="s">
        <v>28</v>
      </c>
    </row>
    <row r="44" spans="1:5" ht="12.75">
      <c r="A44" s="35" t="s">
        <v>55</v>
      </c>
      <c r="E44" s="39" t="s">
        <v>1728</v>
      </c>
    </row>
    <row r="45" spans="1:5" ht="12.75">
      <c r="A45" s="35" t="s">
        <v>56</v>
      </c>
      <c r="E45" s="40" t="s">
        <v>1729</v>
      </c>
    </row>
    <row r="46" spans="1:5" ht="12.75">
      <c r="A46" t="s">
        <v>58</v>
      </c>
      <c r="E46" s="39" t="s">
        <v>59</v>
      </c>
    </row>
    <row r="47" spans="1:16" ht="12.75">
      <c r="A47" t="s">
        <v>50</v>
      </c>
      <c s="34" t="s">
        <v>90</v>
      </c>
      <c s="34" t="s">
        <v>1730</v>
      </c>
      <c s="35" t="s">
        <v>5</v>
      </c>
      <c s="6" t="s">
        <v>1731</v>
      </c>
      <c s="36" t="s">
        <v>93</v>
      </c>
      <c s="37">
        <v>4</v>
      </c>
      <c s="36">
        <v>0</v>
      </c>
      <c s="36">
        <f>ROUND(G47*H47,6)</f>
      </c>
      <c r="L47" s="38">
        <v>0</v>
      </c>
      <c s="32">
        <f>ROUND(ROUND(L47,2)*ROUND(G47,3),2)</f>
      </c>
      <c s="36" t="s">
        <v>54</v>
      </c>
      <c>
        <f>(M47*21)/100</f>
      </c>
      <c t="s">
        <v>28</v>
      </c>
    </row>
    <row r="48" spans="1:5" ht="12.75">
      <c r="A48" s="35" t="s">
        <v>55</v>
      </c>
      <c r="E48" s="39" t="s">
        <v>1731</v>
      </c>
    </row>
    <row r="49" spans="1:5" ht="12.75">
      <c r="A49" s="35" t="s">
        <v>56</v>
      </c>
      <c r="E49" s="40" t="s">
        <v>1729</v>
      </c>
    </row>
    <row r="50" spans="1:5" ht="12.75">
      <c r="A50" t="s">
        <v>58</v>
      </c>
      <c r="E50" s="39" t="s">
        <v>59</v>
      </c>
    </row>
    <row r="51" spans="1:16" ht="12.75">
      <c r="A51" t="s">
        <v>50</v>
      </c>
      <c s="34" t="s">
        <v>95</v>
      </c>
      <c s="34" t="s">
        <v>1732</v>
      </c>
      <c s="35" t="s">
        <v>5</v>
      </c>
      <c s="6" t="s">
        <v>1733</v>
      </c>
      <c s="36" t="s">
        <v>93</v>
      </c>
      <c s="37">
        <v>4</v>
      </c>
      <c s="36">
        <v>0</v>
      </c>
      <c s="36">
        <f>ROUND(G51*H51,6)</f>
      </c>
      <c r="L51" s="38">
        <v>0</v>
      </c>
      <c s="32">
        <f>ROUND(ROUND(L51,2)*ROUND(G51,3),2)</f>
      </c>
      <c s="36" t="s">
        <v>54</v>
      </c>
      <c>
        <f>(M51*21)/100</f>
      </c>
      <c t="s">
        <v>28</v>
      </c>
    </row>
    <row r="52" spans="1:5" ht="12.75">
      <c r="A52" s="35" t="s">
        <v>55</v>
      </c>
      <c r="E52" s="39" t="s">
        <v>1733</v>
      </c>
    </row>
    <row r="53" spans="1:5" ht="12.75">
      <c r="A53" s="35" t="s">
        <v>56</v>
      </c>
      <c r="E53" s="40" t="s">
        <v>1729</v>
      </c>
    </row>
    <row r="54" spans="1:5" ht="12.75">
      <c r="A54" t="s">
        <v>58</v>
      </c>
      <c r="E54" s="39" t="s">
        <v>59</v>
      </c>
    </row>
    <row r="55" spans="1:16" ht="12.75">
      <c r="A55" t="s">
        <v>50</v>
      </c>
      <c s="34" t="s">
        <v>99</v>
      </c>
      <c s="34" t="s">
        <v>1264</v>
      </c>
      <c s="35" t="s">
        <v>5</v>
      </c>
      <c s="6" t="s">
        <v>1265</v>
      </c>
      <c s="36" t="s">
        <v>93</v>
      </c>
      <c s="37">
        <v>1</v>
      </c>
      <c s="36">
        <v>0</v>
      </c>
      <c s="36">
        <f>ROUND(G55*H55,6)</f>
      </c>
      <c r="L55" s="38">
        <v>0</v>
      </c>
      <c s="32">
        <f>ROUND(ROUND(L55,2)*ROUND(G55,3),2)</f>
      </c>
      <c s="36" t="s">
        <v>54</v>
      </c>
      <c>
        <f>(M55*21)/100</f>
      </c>
      <c t="s">
        <v>28</v>
      </c>
    </row>
    <row r="56" spans="1:5" ht="12.75">
      <c r="A56" s="35" t="s">
        <v>55</v>
      </c>
      <c r="E56" s="39" t="s">
        <v>1265</v>
      </c>
    </row>
    <row r="57" spans="1:5" ht="12.75">
      <c r="A57" s="35" t="s">
        <v>56</v>
      </c>
      <c r="E57" s="40" t="s">
        <v>864</v>
      </c>
    </row>
    <row r="58" spans="1:5" ht="12.75">
      <c r="A58" t="s">
        <v>58</v>
      </c>
      <c r="E58" s="39" t="s">
        <v>59</v>
      </c>
    </row>
    <row r="59" spans="1:16" ht="12.75">
      <c r="A59" t="s">
        <v>50</v>
      </c>
      <c s="34" t="s">
        <v>103</v>
      </c>
      <c s="34" t="s">
        <v>1270</v>
      </c>
      <c s="35" t="s">
        <v>5</v>
      </c>
      <c s="6" t="s">
        <v>1271</v>
      </c>
      <c s="36" t="s">
        <v>93</v>
      </c>
      <c s="37">
        <v>1</v>
      </c>
      <c s="36">
        <v>0</v>
      </c>
      <c s="36">
        <f>ROUND(G59*H59,6)</f>
      </c>
      <c r="L59" s="38">
        <v>0</v>
      </c>
      <c s="32">
        <f>ROUND(ROUND(L59,2)*ROUND(G59,3),2)</f>
      </c>
      <c s="36" t="s">
        <v>54</v>
      </c>
      <c>
        <f>(M59*21)/100</f>
      </c>
      <c t="s">
        <v>28</v>
      </c>
    </row>
    <row r="60" spans="1:5" ht="12.75">
      <c r="A60" s="35" t="s">
        <v>55</v>
      </c>
      <c r="E60" s="39" t="s">
        <v>1271</v>
      </c>
    </row>
    <row r="61" spans="1:5" ht="12.75">
      <c r="A61" s="35" t="s">
        <v>56</v>
      </c>
      <c r="E61" s="40" t="s">
        <v>864</v>
      </c>
    </row>
    <row r="62" spans="1:5" ht="12.75">
      <c r="A62" t="s">
        <v>58</v>
      </c>
      <c r="E62" s="39" t="s">
        <v>59</v>
      </c>
    </row>
    <row r="63" spans="1:16" ht="12.75">
      <c r="A63" t="s">
        <v>50</v>
      </c>
      <c s="34" t="s">
        <v>106</v>
      </c>
      <c s="34" t="s">
        <v>1734</v>
      </c>
      <c s="35" t="s">
        <v>5</v>
      </c>
      <c s="6" t="s">
        <v>1735</v>
      </c>
      <c s="36" t="s">
        <v>93</v>
      </c>
      <c s="37">
        <v>2</v>
      </c>
      <c s="36">
        <v>0</v>
      </c>
      <c s="36">
        <f>ROUND(G63*H63,6)</f>
      </c>
      <c r="L63" s="38">
        <v>0</v>
      </c>
      <c s="32">
        <f>ROUND(ROUND(L63,2)*ROUND(G63,3),2)</f>
      </c>
      <c s="36" t="s">
        <v>54</v>
      </c>
      <c>
        <f>(M63*21)/100</f>
      </c>
      <c t="s">
        <v>28</v>
      </c>
    </row>
    <row r="64" spans="1:5" ht="12.75">
      <c r="A64" s="35" t="s">
        <v>55</v>
      </c>
      <c r="E64" s="39" t="s">
        <v>1735</v>
      </c>
    </row>
    <row r="65" spans="1:5" ht="12.75">
      <c r="A65" s="35" t="s">
        <v>56</v>
      </c>
      <c r="E65" s="40" t="s">
        <v>1736</v>
      </c>
    </row>
    <row r="66" spans="1:5" ht="12.75">
      <c r="A66" t="s">
        <v>58</v>
      </c>
      <c r="E66" s="39" t="s">
        <v>59</v>
      </c>
    </row>
    <row r="67" spans="1:16" ht="12.75">
      <c r="A67" t="s">
        <v>50</v>
      </c>
      <c s="34" t="s">
        <v>110</v>
      </c>
      <c s="34" t="s">
        <v>1737</v>
      </c>
      <c s="35" t="s">
        <v>5</v>
      </c>
      <c s="6" t="s">
        <v>1738</v>
      </c>
      <c s="36" t="s">
        <v>93</v>
      </c>
      <c s="37">
        <v>4</v>
      </c>
      <c s="36">
        <v>0</v>
      </c>
      <c s="36">
        <f>ROUND(G67*H67,6)</f>
      </c>
      <c r="L67" s="38">
        <v>0</v>
      </c>
      <c s="32">
        <f>ROUND(ROUND(L67,2)*ROUND(G67,3),2)</f>
      </c>
      <c s="36" t="s">
        <v>54</v>
      </c>
      <c>
        <f>(M67*21)/100</f>
      </c>
      <c t="s">
        <v>28</v>
      </c>
    </row>
    <row r="68" spans="1:5" ht="12.75">
      <c r="A68" s="35" t="s">
        <v>55</v>
      </c>
      <c r="E68" s="39" t="s">
        <v>1738</v>
      </c>
    </row>
    <row r="69" spans="1:5" ht="12.75">
      <c r="A69" s="35" t="s">
        <v>56</v>
      </c>
      <c r="E69" s="40" t="s">
        <v>1729</v>
      </c>
    </row>
    <row r="70" spans="1:5" ht="12.75">
      <c r="A70" t="s">
        <v>58</v>
      </c>
      <c r="E70" s="39" t="s">
        <v>59</v>
      </c>
    </row>
    <row r="71" spans="1:16" ht="12.75">
      <c r="A71" t="s">
        <v>50</v>
      </c>
      <c s="34" t="s">
        <v>114</v>
      </c>
      <c s="34" t="s">
        <v>1739</v>
      </c>
      <c s="35" t="s">
        <v>5</v>
      </c>
      <c s="6" t="s">
        <v>1740</v>
      </c>
      <c s="36" t="s">
        <v>93</v>
      </c>
      <c s="37">
        <v>4</v>
      </c>
      <c s="36">
        <v>0</v>
      </c>
      <c s="36">
        <f>ROUND(G71*H71,6)</f>
      </c>
      <c r="L71" s="38">
        <v>0</v>
      </c>
      <c s="32">
        <f>ROUND(ROUND(L71,2)*ROUND(G71,3),2)</f>
      </c>
      <c s="36" t="s">
        <v>54</v>
      </c>
      <c>
        <f>(M71*21)/100</f>
      </c>
      <c t="s">
        <v>28</v>
      </c>
    </row>
    <row r="72" spans="1:5" ht="12.75">
      <c r="A72" s="35" t="s">
        <v>55</v>
      </c>
      <c r="E72" s="39" t="s">
        <v>1740</v>
      </c>
    </row>
    <row r="73" spans="1:5" ht="12.75">
      <c r="A73" s="35" t="s">
        <v>56</v>
      </c>
      <c r="E73" s="40" t="s">
        <v>1729</v>
      </c>
    </row>
    <row r="74" spans="1:5" ht="12.75">
      <c r="A74" t="s">
        <v>58</v>
      </c>
      <c r="E74" s="39" t="s">
        <v>59</v>
      </c>
    </row>
    <row r="75" spans="1:16" ht="12.75">
      <c r="A75" t="s">
        <v>50</v>
      </c>
      <c s="34" t="s">
        <v>118</v>
      </c>
      <c s="34" t="s">
        <v>1741</v>
      </c>
      <c s="35" t="s">
        <v>5</v>
      </c>
      <c s="6" t="s">
        <v>1742</v>
      </c>
      <c s="36" t="s">
        <v>93</v>
      </c>
      <c s="37">
        <v>4</v>
      </c>
      <c s="36">
        <v>0</v>
      </c>
      <c s="36">
        <f>ROUND(G75*H75,6)</f>
      </c>
      <c r="L75" s="38">
        <v>0</v>
      </c>
      <c s="32">
        <f>ROUND(ROUND(L75,2)*ROUND(G75,3),2)</f>
      </c>
      <c s="36" t="s">
        <v>54</v>
      </c>
      <c>
        <f>(M75*21)/100</f>
      </c>
      <c t="s">
        <v>28</v>
      </c>
    </row>
    <row r="76" spans="1:5" ht="12.75">
      <c r="A76" s="35" t="s">
        <v>55</v>
      </c>
      <c r="E76" s="39" t="s">
        <v>1742</v>
      </c>
    </row>
    <row r="77" spans="1:5" ht="12.75">
      <c r="A77" s="35" t="s">
        <v>56</v>
      </c>
      <c r="E77" s="40" t="s">
        <v>1729</v>
      </c>
    </row>
    <row r="78" spans="1:5" ht="12.75">
      <c r="A78" t="s">
        <v>58</v>
      </c>
      <c r="E78" s="39" t="s">
        <v>59</v>
      </c>
    </row>
    <row r="79" spans="1:16" ht="12.75">
      <c r="A79" t="s">
        <v>50</v>
      </c>
      <c s="34" t="s">
        <v>122</v>
      </c>
      <c s="34" t="s">
        <v>1743</v>
      </c>
      <c s="35" t="s">
        <v>5</v>
      </c>
      <c s="6" t="s">
        <v>1744</v>
      </c>
      <c s="36" t="s">
        <v>93</v>
      </c>
      <c s="37">
        <v>14</v>
      </c>
      <c s="36">
        <v>0</v>
      </c>
      <c s="36">
        <f>ROUND(G79*H79,6)</f>
      </c>
      <c r="L79" s="38">
        <v>0</v>
      </c>
      <c s="32">
        <f>ROUND(ROUND(L79,2)*ROUND(G79,3),2)</f>
      </c>
      <c s="36" t="s">
        <v>54</v>
      </c>
      <c>
        <f>(M79*21)/100</f>
      </c>
      <c t="s">
        <v>28</v>
      </c>
    </row>
    <row r="80" spans="1:5" ht="12.75">
      <c r="A80" s="35" t="s">
        <v>55</v>
      </c>
      <c r="E80" s="39" t="s">
        <v>1744</v>
      </c>
    </row>
    <row r="81" spans="1:5" ht="12.75">
      <c r="A81" s="35" t="s">
        <v>56</v>
      </c>
      <c r="E81" s="40" t="s">
        <v>965</v>
      </c>
    </row>
    <row r="82" spans="1:5" ht="12.75">
      <c r="A82" t="s">
        <v>58</v>
      </c>
      <c r="E82" s="39" t="s">
        <v>59</v>
      </c>
    </row>
    <row r="83" spans="1:16" ht="12.75">
      <c r="A83" t="s">
        <v>50</v>
      </c>
      <c s="34" t="s">
        <v>127</v>
      </c>
      <c s="34" t="s">
        <v>1745</v>
      </c>
      <c s="35" t="s">
        <v>5</v>
      </c>
      <c s="6" t="s">
        <v>1746</v>
      </c>
      <c s="36" t="s">
        <v>93</v>
      </c>
      <c s="37">
        <v>1</v>
      </c>
      <c s="36">
        <v>0</v>
      </c>
      <c s="36">
        <f>ROUND(G83*H83,6)</f>
      </c>
      <c r="L83" s="38">
        <v>0</v>
      </c>
      <c s="32">
        <f>ROUND(ROUND(L83,2)*ROUND(G83,3),2)</f>
      </c>
      <c s="36" t="s">
        <v>54</v>
      </c>
      <c>
        <f>(M83*21)/100</f>
      </c>
      <c t="s">
        <v>28</v>
      </c>
    </row>
    <row r="84" spans="1:5" ht="12.75">
      <c r="A84" s="35" t="s">
        <v>55</v>
      </c>
      <c r="E84" s="39" t="s">
        <v>1746</v>
      </c>
    </row>
    <row r="85" spans="1:5" ht="12.75">
      <c r="A85" s="35" t="s">
        <v>56</v>
      </c>
      <c r="E85" s="40" t="s">
        <v>864</v>
      </c>
    </row>
    <row r="86" spans="1:5" ht="51">
      <c r="A86" t="s">
        <v>58</v>
      </c>
      <c r="E86" s="39" t="s">
        <v>1747</v>
      </c>
    </row>
    <row r="87" spans="1:16" ht="12.75">
      <c r="A87" t="s">
        <v>50</v>
      </c>
      <c s="34" t="s">
        <v>131</v>
      </c>
      <c s="34" t="s">
        <v>1655</v>
      </c>
      <c s="35" t="s">
        <v>5</v>
      </c>
      <c s="6" t="s">
        <v>1748</v>
      </c>
      <c s="36" t="s">
        <v>93</v>
      </c>
      <c s="37">
        <v>4</v>
      </c>
      <c s="36">
        <v>0</v>
      </c>
      <c s="36">
        <f>ROUND(G87*H87,6)</f>
      </c>
      <c r="L87" s="38">
        <v>0</v>
      </c>
      <c s="32">
        <f>ROUND(ROUND(L87,2)*ROUND(G87,3),2)</f>
      </c>
      <c s="36" t="s">
        <v>54</v>
      </c>
      <c>
        <f>(M87*21)/100</f>
      </c>
      <c t="s">
        <v>28</v>
      </c>
    </row>
    <row r="88" spans="1:5" ht="12.75">
      <c r="A88" s="35" t="s">
        <v>55</v>
      </c>
      <c r="E88" s="39" t="s">
        <v>1748</v>
      </c>
    </row>
    <row r="89" spans="1:5" ht="12.75">
      <c r="A89" s="35" t="s">
        <v>56</v>
      </c>
      <c r="E89" s="40" t="s">
        <v>1729</v>
      </c>
    </row>
    <row r="90" spans="1:5" ht="51">
      <c r="A90" t="s">
        <v>58</v>
      </c>
      <c r="E90" s="39" t="s">
        <v>1747</v>
      </c>
    </row>
    <row r="91" spans="1:16" ht="12.75">
      <c r="A91" t="s">
        <v>50</v>
      </c>
      <c s="34" t="s">
        <v>135</v>
      </c>
      <c s="34" t="s">
        <v>1657</v>
      </c>
      <c s="35" t="s">
        <v>5</v>
      </c>
      <c s="6" t="s">
        <v>1658</v>
      </c>
      <c s="36" t="s">
        <v>93</v>
      </c>
      <c s="37">
        <v>8</v>
      </c>
      <c s="36">
        <v>0</v>
      </c>
      <c s="36">
        <f>ROUND(G91*H91,6)</f>
      </c>
      <c r="L91" s="38">
        <v>0</v>
      </c>
      <c s="32">
        <f>ROUND(ROUND(L91,2)*ROUND(G91,3),2)</f>
      </c>
      <c s="36" t="s">
        <v>54</v>
      </c>
      <c>
        <f>(M91*21)/100</f>
      </c>
      <c t="s">
        <v>28</v>
      </c>
    </row>
    <row r="92" spans="1:5" ht="12.75">
      <c r="A92" s="35" t="s">
        <v>55</v>
      </c>
      <c r="E92" s="39" t="s">
        <v>1658</v>
      </c>
    </row>
    <row r="93" spans="1:5" ht="12.75">
      <c r="A93" s="35" t="s">
        <v>56</v>
      </c>
      <c r="E93" s="40" t="s">
        <v>1749</v>
      </c>
    </row>
    <row r="94" spans="1:5" ht="12.75">
      <c r="A94" t="s">
        <v>58</v>
      </c>
      <c r="E94" s="39" t="s">
        <v>59</v>
      </c>
    </row>
    <row r="95" spans="1:16" ht="12.75">
      <c r="A95" t="s">
        <v>50</v>
      </c>
      <c s="34" t="s">
        <v>139</v>
      </c>
      <c s="34" t="s">
        <v>1662</v>
      </c>
      <c s="35" t="s">
        <v>5</v>
      </c>
      <c s="6" t="s">
        <v>1663</v>
      </c>
      <c s="36" t="s">
        <v>93</v>
      </c>
      <c s="37">
        <v>5</v>
      </c>
      <c s="36">
        <v>0</v>
      </c>
      <c s="36">
        <f>ROUND(G95*H95,6)</f>
      </c>
      <c r="L95" s="38">
        <v>0</v>
      </c>
      <c s="32">
        <f>ROUND(ROUND(L95,2)*ROUND(G95,3),2)</f>
      </c>
      <c s="36" t="s">
        <v>54</v>
      </c>
      <c>
        <f>(M95*21)/100</f>
      </c>
      <c t="s">
        <v>28</v>
      </c>
    </row>
    <row r="96" spans="1:5" ht="12.75">
      <c r="A96" s="35" t="s">
        <v>55</v>
      </c>
      <c r="E96" s="39" t="s">
        <v>1663</v>
      </c>
    </row>
    <row r="97" spans="1:5" ht="12.75">
      <c r="A97" s="35" t="s">
        <v>56</v>
      </c>
      <c r="E97" s="40" t="s">
        <v>1750</v>
      </c>
    </row>
    <row r="98" spans="1:5" ht="12.75">
      <c r="A98" t="s">
        <v>58</v>
      </c>
      <c r="E98" s="39" t="s">
        <v>59</v>
      </c>
    </row>
    <row r="99" spans="1:16" ht="12.75">
      <c r="A99" t="s">
        <v>50</v>
      </c>
      <c s="34" t="s">
        <v>142</v>
      </c>
      <c s="34" t="s">
        <v>1664</v>
      </c>
      <c s="35" t="s">
        <v>5</v>
      </c>
      <c s="6" t="s">
        <v>1665</v>
      </c>
      <c s="36" t="s">
        <v>93</v>
      </c>
      <c s="37">
        <v>5</v>
      </c>
      <c s="36">
        <v>0</v>
      </c>
      <c s="36">
        <f>ROUND(G99*H99,6)</f>
      </c>
      <c r="L99" s="38">
        <v>0</v>
      </c>
      <c s="32">
        <f>ROUND(ROUND(L99,2)*ROUND(G99,3),2)</f>
      </c>
      <c s="36" t="s">
        <v>54</v>
      </c>
      <c>
        <f>(M99*21)/100</f>
      </c>
      <c t="s">
        <v>28</v>
      </c>
    </row>
    <row r="100" spans="1:5" ht="12.75">
      <c r="A100" s="35" t="s">
        <v>55</v>
      </c>
      <c r="E100" s="39" t="s">
        <v>1665</v>
      </c>
    </row>
    <row r="101" spans="1:5" ht="12.75">
      <c r="A101" s="35" t="s">
        <v>56</v>
      </c>
      <c r="E101" s="40" t="s">
        <v>1750</v>
      </c>
    </row>
    <row r="102" spans="1:5" ht="12.75">
      <c r="A102" t="s">
        <v>58</v>
      </c>
      <c r="E102" s="39" t="s">
        <v>59</v>
      </c>
    </row>
    <row r="103" spans="1:16" ht="12.75">
      <c r="A103" t="s">
        <v>50</v>
      </c>
      <c s="34" t="s">
        <v>146</v>
      </c>
      <c s="34" t="s">
        <v>1087</v>
      </c>
      <c s="35" t="s">
        <v>5</v>
      </c>
      <c s="6" t="s">
        <v>1751</v>
      </c>
      <c s="36" t="s">
        <v>93</v>
      </c>
      <c s="37">
        <v>1</v>
      </c>
      <c s="36">
        <v>0</v>
      </c>
      <c s="36">
        <f>ROUND(G103*H103,6)</f>
      </c>
      <c r="L103" s="38">
        <v>0</v>
      </c>
      <c s="32">
        <f>ROUND(ROUND(L103,2)*ROUND(G103,3),2)</f>
      </c>
      <c s="36" t="s">
        <v>54</v>
      </c>
      <c>
        <f>(M103*21)/100</f>
      </c>
      <c t="s">
        <v>28</v>
      </c>
    </row>
    <row r="104" spans="1:5" ht="12.75">
      <c r="A104" s="35" t="s">
        <v>55</v>
      </c>
      <c r="E104" s="39" t="s">
        <v>1751</v>
      </c>
    </row>
    <row r="105" spans="1:5" ht="12.75">
      <c r="A105" s="35" t="s">
        <v>56</v>
      </c>
      <c r="E105" s="40" t="s">
        <v>864</v>
      </c>
    </row>
    <row r="106" spans="1:5" ht="12.75">
      <c r="A106" t="s">
        <v>58</v>
      </c>
      <c r="E106" s="39" t="s">
        <v>59</v>
      </c>
    </row>
    <row r="107" spans="1:16" ht="12.75">
      <c r="A107" t="s">
        <v>50</v>
      </c>
      <c s="34" t="s">
        <v>149</v>
      </c>
      <c s="34" t="s">
        <v>1752</v>
      </c>
      <c s="35" t="s">
        <v>5</v>
      </c>
      <c s="6" t="s">
        <v>1753</v>
      </c>
      <c s="36" t="s">
        <v>93</v>
      </c>
      <c s="37">
        <v>1</v>
      </c>
      <c s="36">
        <v>0</v>
      </c>
      <c s="36">
        <f>ROUND(G107*H107,6)</f>
      </c>
      <c r="L107" s="38">
        <v>0</v>
      </c>
      <c s="32">
        <f>ROUND(ROUND(L107,2)*ROUND(G107,3),2)</f>
      </c>
      <c s="36" t="s">
        <v>54</v>
      </c>
      <c>
        <f>(M107*21)/100</f>
      </c>
      <c t="s">
        <v>28</v>
      </c>
    </row>
    <row r="108" spans="1:5" ht="12.75">
      <c r="A108" s="35" t="s">
        <v>55</v>
      </c>
      <c r="E108" s="39" t="s">
        <v>1753</v>
      </c>
    </row>
    <row r="109" spans="1:5" ht="12.75">
      <c r="A109" s="35" t="s">
        <v>56</v>
      </c>
      <c r="E109" s="40" t="s">
        <v>864</v>
      </c>
    </row>
    <row r="110" spans="1:5" ht="12.75">
      <c r="A110" t="s">
        <v>58</v>
      </c>
      <c r="E110" s="39" t="s">
        <v>59</v>
      </c>
    </row>
    <row r="111" spans="1:16" ht="12.75">
      <c r="A111" t="s">
        <v>50</v>
      </c>
      <c s="34" t="s">
        <v>153</v>
      </c>
      <c s="34" t="s">
        <v>1676</v>
      </c>
      <c s="35" t="s">
        <v>5</v>
      </c>
      <c s="6" t="s">
        <v>1677</v>
      </c>
      <c s="36" t="s">
        <v>93</v>
      </c>
      <c s="37">
        <v>4</v>
      </c>
      <c s="36">
        <v>0</v>
      </c>
      <c s="36">
        <f>ROUND(G111*H111,6)</f>
      </c>
      <c r="L111" s="38">
        <v>0</v>
      </c>
      <c s="32">
        <f>ROUND(ROUND(L111,2)*ROUND(G111,3),2)</f>
      </c>
      <c s="36" t="s">
        <v>54</v>
      </c>
      <c>
        <f>(M111*21)/100</f>
      </c>
      <c t="s">
        <v>28</v>
      </c>
    </row>
    <row r="112" spans="1:5" ht="12.75">
      <c r="A112" s="35" t="s">
        <v>55</v>
      </c>
      <c r="E112" s="39" t="s">
        <v>1677</v>
      </c>
    </row>
    <row r="113" spans="1:5" ht="12.75">
      <c r="A113" s="35" t="s">
        <v>56</v>
      </c>
      <c r="E113" s="40" t="s">
        <v>1729</v>
      </c>
    </row>
    <row r="114" spans="1:5" ht="12.75">
      <c r="A114" t="s">
        <v>58</v>
      </c>
      <c r="E114" s="39" t="s">
        <v>59</v>
      </c>
    </row>
    <row r="115" spans="1:16" ht="12.75">
      <c r="A115" t="s">
        <v>50</v>
      </c>
      <c s="34" t="s">
        <v>156</v>
      </c>
      <c s="34" t="s">
        <v>1678</v>
      </c>
      <c s="35" t="s">
        <v>5</v>
      </c>
      <c s="6" t="s">
        <v>1679</v>
      </c>
      <c s="36" t="s">
        <v>93</v>
      </c>
      <c s="37">
        <v>4</v>
      </c>
      <c s="36">
        <v>0</v>
      </c>
      <c s="36">
        <f>ROUND(G115*H115,6)</f>
      </c>
      <c r="L115" s="38">
        <v>0</v>
      </c>
      <c s="32">
        <f>ROUND(ROUND(L115,2)*ROUND(G115,3),2)</f>
      </c>
      <c s="36" t="s">
        <v>54</v>
      </c>
      <c>
        <f>(M115*21)/100</f>
      </c>
      <c t="s">
        <v>28</v>
      </c>
    </row>
    <row r="116" spans="1:5" ht="12.75">
      <c r="A116" s="35" t="s">
        <v>55</v>
      </c>
      <c r="E116" s="39" t="s">
        <v>1679</v>
      </c>
    </row>
    <row r="117" spans="1:5" ht="12.75">
      <c r="A117" s="35" t="s">
        <v>56</v>
      </c>
      <c r="E117" s="40" t="s">
        <v>1729</v>
      </c>
    </row>
    <row r="118" spans="1:5" ht="12.75">
      <c r="A118" t="s">
        <v>58</v>
      </c>
      <c r="E118" s="39" t="s">
        <v>59</v>
      </c>
    </row>
    <row r="119" spans="1:16" ht="12.75">
      <c r="A119" t="s">
        <v>50</v>
      </c>
      <c s="34" t="s">
        <v>159</v>
      </c>
      <c s="34" t="s">
        <v>1754</v>
      </c>
      <c s="35" t="s">
        <v>5</v>
      </c>
      <c s="6" t="s">
        <v>1755</v>
      </c>
      <c s="36" t="s">
        <v>93</v>
      </c>
      <c s="37">
        <v>1</v>
      </c>
      <c s="36">
        <v>0</v>
      </c>
      <c s="36">
        <f>ROUND(G119*H119,6)</f>
      </c>
      <c r="L119" s="38">
        <v>0</v>
      </c>
      <c s="32">
        <f>ROUND(ROUND(L119,2)*ROUND(G119,3),2)</f>
      </c>
      <c s="36" t="s">
        <v>54</v>
      </c>
      <c>
        <f>(M119*21)/100</f>
      </c>
      <c t="s">
        <v>28</v>
      </c>
    </row>
    <row r="120" spans="1:5" ht="12.75">
      <c r="A120" s="35" t="s">
        <v>55</v>
      </c>
      <c r="E120" s="39" t="s">
        <v>1755</v>
      </c>
    </row>
    <row r="121" spans="1:5" ht="12.75">
      <c r="A121" s="35" t="s">
        <v>56</v>
      </c>
      <c r="E121" s="40" t="s">
        <v>864</v>
      </c>
    </row>
    <row r="122" spans="1:5" ht="12.75">
      <c r="A122" t="s">
        <v>58</v>
      </c>
      <c r="E122" s="39" t="s">
        <v>59</v>
      </c>
    </row>
    <row r="123" spans="1:16" ht="12.75">
      <c r="A123" t="s">
        <v>50</v>
      </c>
      <c s="34" t="s">
        <v>162</v>
      </c>
      <c s="34" t="s">
        <v>1756</v>
      </c>
      <c s="35" t="s">
        <v>5</v>
      </c>
      <c s="6" t="s">
        <v>1757</v>
      </c>
      <c s="36" t="s">
        <v>93</v>
      </c>
      <c s="37">
        <v>1</v>
      </c>
      <c s="36">
        <v>0</v>
      </c>
      <c s="36">
        <f>ROUND(G123*H123,6)</f>
      </c>
      <c r="L123" s="38">
        <v>0</v>
      </c>
      <c s="32">
        <f>ROUND(ROUND(L123,2)*ROUND(G123,3),2)</f>
      </c>
      <c s="36" t="s">
        <v>54</v>
      </c>
      <c>
        <f>(M123*21)/100</f>
      </c>
      <c t="s">
        <v>28</v>
      </c>
    </row>
    <row r="124" spans="1:5" ht="12.75">
      <c r="A124" s="35" t="s">
        <v>55</v>
      </c>
      <c r="E124" s="39" t="s">
        <v>1757</v>
      </c>
    </row>
    <row r="125" spans="1:5" ht="12.75">
      <c r="A125" s="35" t="s">
        <v>56</v>
      </c>
      <c r="E125" s="40" t="s">
        <v>864</v>
      </c>
    </row>
    <row r="126" spans="1:5" ht="12.75">
      <c r="A126" t="s">
        <v>58</v>
      </c>
      <c r="E126" s="39" t="s">
        <v>59</v>
      </c>
    </row>
    <row r="127" spans="1:16" ht="12.75">
      <c r="A127" t="s">
        <v>50</v>
      </c>
      <c s="34" t="s">
        <v>166</v>
      </c>
      <c s="34" t="s">
        <v>340</v>
      </c>
      <c s="35" t="s">
        <v>5</v>
      </c>
      <c s="6" t="s">
        <v>341</v>
      </c>
      <c s="36" t="s">
        <v>70</v>
      </c>
      <c s="37">
        <v>600</v>
      </c>
      <c s="36">
        <v>0</v>
      </c>
      <c s="36">
        <f>ROUND(G127*H127,6)</f>
      </c>
      <c r="L127" s="38">
        <v>0</v>
      </c>
      <c s="32">
        <f>ROUND(ROUND(L127,2)*ROUND(G127,3),2)</f>
      </c>
      <c s="36" t="s">
        <v>54</v>
      </c>
      <c>
        <f>(M127*21)/100</f>
      </c>
      <c t="s">
        <v>28</v>
      </c>
    </row>
    <row r="128" spans="1:5" ht="12.75">
      <c r="A128" s="35" t="s">
        <v>55</v>
      </c>
      <c r="E128" s="39" t="s">
        <v>341</v>
      </c>
    </row>
    <row r="129" spans="1:5" ht="12.75">
      <c r="A129" s="35" t="s">
        <v>56</v>
      </c>
      <c r="E129" s="40" t="s">
        <v>1758</v>
      </c>
    </row>
    <row r="130" spans="1:5" ht="12.75">
      <c r="A130" t="s">
        <v>58</v>
      </c>
      <c r="E130" s="39" t="s">
        <v>59</v>
      </c>
    </row>
    <row r="131" spans="1:16" ht="12.75">
      <c r="A131" t="s">
        <v>50</v>
      </c>
      <c s="34" t="s">
        <v>170</v>
      </c>
      <c s="34" t="s">
        <v>1056</v>
      </c>
      <c s="35" t="s">
        <v>5</v>
      </c>
      <c s="6" t="s">
        <v>1057</v>
      </c>
      <c s="36" t="s">
        <v>70</v>
      </c>
      <c s="37">
        <v>600</v>
      </c>
      <c s="36">
        <v>0</v>
      </c>
      <c s="36">
        <f>ROUND(G131*H131,6)</f>
      </c>
      <c r="L131" s="38">
        <v>0</v>
      </c>
      <c s="32">
        <f>ROUND(ROUND(L131,2)*ROUND(G131,3),2)</f>
      </c>
      <c s="36" t="s">
        <v>54</v>
      </c>
      <c>
        <f>(M131*21)/100</f>
      </c>
      <c t="s">
        <v>28</v>
      </c>
    </row>
    <row r="132" spans="1:5" ht="12.75">
      <c r="A132" s="35" t="s">
        <v>55</v>
      </c>
      <c r="E132" s="39" t="s">
        <v>1057</v>
      </c>
    </row>
    <row r="133" spans="1:5" ht="12.75">
      <c r="A133" s="35" t="s">
        <v>56</v>
      </c>
      <c r="E133" s="40" t="s">
        <v>1758</v>
      </c>
    </row>
    <row r="134" spans="1:5" ht="12.75">
      <c r="A134" t="s">
        <v>58</v>
      </c>
      <c r="E134" s="39" t="s">
        <v>59</v>
      </c>
    </row>
    <row r="135" spans="1:16" ht="12.75">
      <c r="A135" t="s">
        <v>50</v>
      </c>
      <c s="34" t="s">
        <v>173</v>
      </c>
      <c s="34" t="s">
        <v>1069</v>
      </c>
      <c s="35" t="s">
        <v>5</v>
      </c>
      <c s="6" t="s">
        <v>1070</v>
      </c>
      <c s="36" t="s">
        <v>93</v>
      </c>
      <c s="37">
        <v>4</v>
      </c>
      <c s="36">
        <v>0</v>
      </c>
      <c s="36">
        <f>ROUND(G135*H135,6)</f>
      </c>
      <c r="L135" s="38">
        <v>0</v>
      </c>
      <c s="32">
        <f>ROUND(ROUND(L135,2)*ROUND(G135,3),2)</f>
      </c>
      <c s="36" t="s">
        <v>54</v>
      </c>
      <c>
        <f>(M135*21)/100</f>
      </c>
      <c t="s">
        <v>28</v>
      </c>
    </row>
    <row r="136" spans="1:5" ht="12.75">
      <c r="A136" s="35" t="s">
        <v>55</v>
      </c>
      <c r="E136" s="39" t="s">
        <v>1070</v>
      </c>
    </row>
    <row r="137" spans="1:5" ht="12.75">
      <c r="A137" s="35" t="s">
        <v>56</v>
      </c>
      <c r="E137" s="40" t="s">
        <v>1729</v>
      </c>
    </row>
    <row r="138" spans="1:5" ht="12.75">
      <c r="A138" t="s">
        <v>58</v>
      </c>
      <c r="E138" s="39" t="s">
        <v>59</v>
      </c>
    </row>
    <row r="139" spans="1:16" ht="12.75">
      <c r="A139" t="s">
        <v>50</v>
      </c>
      <c s="34" t="s">
        <v>177</v>
      </c>
      <c s="34" t="s">
        <v>1072</v>
      </c>
      <c s="35" t="s">
        <v>5</v>
      </c>
      <c s="6" t="s">
        <v>1073</v>
      </c>
      <c s="36" t="s">
        <v>93</v>
      </c>
      <c s="37">
        <v>4</v>
      </c>
      <c s="36">
        <v>0</v>
      </c>
      <c s="36">
        <f>ROUND(G139*H139,6)</f>
      </c>
      <c r="L139" s="38">
        <v>0</v>
      </c>
      <c s="32">
        <f>ROUND(ROUND(L139,2)*ROUND(G139,3),2)</f>
      </c>
      <c s="36" t="s">
        <v>54</v>
      </c>
      <c>
        <f>(M139*21)/100</f>
      </c>
      <c t="s">
        <v>28</v>
      </c>
    </row>
    <row r="140" spans="1:5" ht="12.75">
      <c r="A140" s="35" t="s">
        <v>55</v>
      </c>
      <c r="E140" s="39" t="s">
        <v>1073</v>
      </c>
    </row>
    <row r="141" spans="1:5" ht="12.75">
      <c r="A141" s="35" t="s">
        <v>56</v>
      </c>
      <c r="E141" s="40" t="s">
        <v>1729</v>
      </c>
    </row>
    <row r="142" spans="1:5" ht="12.75">
      <c r="A142" t="s">
        <v>58</v>
      </c>
      <c r="E142" s="39" t="s">
        <v>59</v>
      </c>
    </row>
    <row r="143" spans="1:16" ht="12.75">
      <c r="A143" t="s">
        <v>50</v>
      </c>
      <c s="34" t="s">
        <v>181</v>
      </c>
      <c s="34" t="s">
        <v>1080</v>
      </c>
      <c s="35" t="s">
        <v>5</v>
      </c>
      <c s="6" t="s">
        <v>1081</v>
      </c>
      <c s="36" t="s">
        <v>93</v>
      </c>
      <c s="37">
        <v>16</v>
      </c>
      <c s="36">
        <v>0</v>
      </c>
      <c s="36">
        <f>ROUND(G143*H143,6)</f>
      </c>
      <c r="L143" s="38">
        <v>0</v>
      </c>
      <c s="32">
        <f>ROUND(ROUND(L143,2)*ROUND(G143,3),2)</f>
      </c>
      <c s="36" t="s">
        <v>54</v>
      </c>
      <c>
        <f>(M143*21)/100</f>
      </c>
      <c t="s">
        <v>28</v>
      </c>
    </row>
    <row r="144" spans="1:5" ht="12.75">
      <c r="A144" s="35" t="s">
        <v>55</v>
      </c>
      <c r="E144" s="39" t="s">
        <v>1081</v>
      </c>
    </row>
    <row r="145" spans="1:5" ht="12.75">
      <c r="A145" s="35" t="s">
        <v>56</v>
      </c>
      <c r="E145" s="40" t="s">
        <v>1759</v>
      </c>
    </row>
    <row r="146" spans="1:5" ht="12.75">
      <c r="A146" t="s">
        <v>58</v>
      </c>
      <c r="E146" s="39" t="s">
        <v>59</v>
      </c>
    </row>
    <row r="147" spans="1:16" ht="12.75">
      <c r="A147" t="s">
        <v>50</v>
      </c>
      <c s="34" t="s">
        <v>184</v>
      </c>
      <c s="34" t="s">
        <v>1083</v>
      </c>
      <c s="35" t="s">
        <v>5</v>
      </c>
      <c s="6" t="s">
        <v>1084</v>
      </c>
      <c s="36" t="s">
        <v>93</v>
      </c>
      <c s="37">
        <v>16</v>
      </c>
      <c s="36">
        <v>0</v>
      </c>
      <c s="36">
        <f>ROUND(G147*H147,6)</f>
      </c>
      <c r="L147" s="38">
        <v>0</v>
      </c>
      <c s="32">
        <f>ROUND(ROUND(L147,2)*ROUND(G147,3),2)</f>
      </c>
      <c s="36" t="s">
        <v>54</v>
      </c>
      <c>
        <f>(M147*21)/100</f>
      </c>
      <c t="s">
        <v>28</v>
      </c>
    </row>
    <row r="148" spans="1:5" ht="12.75">
      <c r="A148" s="35" t="s">
        <v>55</v>
      </c>
      <c r="E148" s="39" t="s">
        <v>1084</v>
      </c>
    </row>
    <row r="149" spans="1:5" ht="12.75">
      <c r="A149" s="35" t="s">
        <v>56</v>
      </c>
      <c r="E149" s="40" t="s">
        <v>1759</v>
      </c>
    </row>
    <row r="150" spans="1:5" ht="12.75">
      <c r="A150" t="s">
        <v>58</v>
      </c>
      <c r="E150" s="39" t="s">
        <v>59</v>
      </c>
    </row>
    <row r="151" spans="1:16" ht="12.75">
      <c r="A151" t="s">
        <v>50</v>
      </c>
      <c s="34" t="s">
        <v>188</v>
      </c>
      <c s="34" t="s">
        <v>1064</v>
      </c>
      <c s="35" t="s">
        <v>5</v>
      </c>
      <c s="6" t="s">
        <v>1065</v>
      </c>
      <c s="36" t="s">
        <v>1671</v>
      </c>
      <c s="37">
        <v>4</v>
      </c>
      <c s="36">
        <v>0</v>
      </c>
      <c s="36">
        <f>ROUND(G151*H151,6)</f>
      </c>
      <c r="L151" s="38">
        <v>0</v>
      </c>
      <c s="32">
        <f>ROUND(ROUND(L151,2)*ROUND(G151,3),2)</f>
      </c>
      <c s="36" t="s">
        <v>54</v>
      </c>
      <c>
        <f>(M151*21)/100</f>
      </c>
      <c t="s">
        <v>28</v>
      </c>
    </row>
    <row r="152" spans="1:5" ht="12.75">
      <c r="A152" s="35" t="s">
        <v>55</v>
      </c>
      <c r="E152" s="39" t="s">
        <v>1065</v>
      </c>
    </row>
    <row r="153" spans="1:5" ht="12.75">
      <c r="A153" s="35" t="s">
        <v>56</v>
      </c>
      <c r="E153" s="40" t="s">
        <v>1729</v>
      </c>
    </row>
    <row r="154" spans="1:5" ht="12.75">
      <c r="A154" t="s">
        <v>58</v>
      </c>
      <c r="E154" s="39" t="s">
        <v>59</v>
      </c>
    </row>
    <row r="155" spans="1:16" ht="12.75">
      <c r="A155" t="s">
        <v>50</v>
      </c>
      <c s="34" t="s">
        <v>192</v>
      </c>
      <c s="34" t="s">
        <v>1067</v>
      </c>
      <c s="35" t="s">
        <v>5</v>
      </c>
      <c s="6" t="s">
        <v>1068</v>
      </c>
      <c s="36" t="s">
        <v>70</v>
      </c>
      <c s="37">
        <v>600</v>
      </c>
      <c s="36">
        <v>0</v>
      </c>
      <c s="36">
        <f>ROUND(G155*H155,6)</f>
      </c>
      <c r="L155" s="38">
        <v>0</v>
      </c>
      <c s="32">
        <f>ROUND(ROUND(L155,2)*ROUND(G155,3),2)</f>
      </c>
      <c s="36" t="s">
        <v>54</v>
      </c>
      <c>
        <f>(M155*21)/100</f>
      </c>
      <c t="s">
        <v>28</v>
      </c>
    </row>
    <row r="156" spans="1:5" ht="12.75">
      <c r="A156" s="35" t="s">
        <v>55</v>
      </c>
      <c r="E156" s="39" t="s">
        <v>1068</v>
      </c>
    </row>
    <row r="157" spans="1:5" ht="12.75">
      <c r="A157" s="35" t="s">
        <v>56</v>
      </c>
      <c r="E157" s="40" t="s">
        <v>1758</v>
      </c>
    </row>
    <row r="158" spans="1:5" ht="12.75">
      <c r="A158" t="s">
        <v>58</v>
      </c>
      <c r="E158" s="39" t="s">
        <v>59</v>
      </c>
    </row>
    <row r="159" spans="1:16" ht="12.75">
      <c r="A159" t="s">
        <v>50</v>
      </c>
      <c s="34" t="s">
        <v>197</v>
      </c>
      <c s="34" t="s">
        <v>335</v>
      </c>
      <c s="35" t="s">
        <v>5</v>
      </c>
      <c s="6" t="s">
        <v>336</v>
      </c>
      <c s="36" t="s">
        <v>337</v>
      </c>
      <c s="37">
        <v>1.4</v>
      </c>
      <c s="36">
        <v>0</v>
      </c>
      <c s="36">
        <f>ROUND(G159*H159,6)</f>
      </c>
      <c r="L159" s="38">
        <v>0</v>
      </c>
      <c s="32">
        <f>ROUND(ROUND(L159,2)*ROUND(G159,3),2)</f>
      </c>
      <c s="36" t="s">
        <v>54</v>
      </c>
      <c>
        <f>(M159*21)/100</f>
      </c>
      <c t="s">
        <v>28</v>
      </c>
    </row>
    <row r="160" spans="1:5" ht="12.75">
      <c r="A160" s="35" t="s">
        <v>55</v>
      </c>
      <c r="E160" s="39" t="s">
        <v>336</v>
      </c>
    </row>
    <row r="161" spans="1:5" ht="12.75">
      <c r="A161" s="35" t="s">
        <v>56</v>
      </c>
      <c r="E161" s="40" t="s">
        <v>1760</v>
      </c>
    </row>
    <row r="162" spans="1:5" ht="12.75">
      <c r="A162" t="s">
        <v>58</v>
      </c>
      <c r="E162" s="39" t="s">
        <v>59</v>
      </c>
    </row>
    <row r="163" spans="1:16" ht="12.75">
      <c r="A163" t="s">
        <v>50</v>
      </c>
      <c s="34" t="s">
        <v>201</v>
      </c>
      <c s="34" t="s">
        <v>1041</v>
      </c>
      <c s="35" t="s">
        <v>5</v>
      </c>
      <c s="6" t="s">
        <v>1042</v>
      </c>
      <c s="36" t="s">
        <v>70</v>
      </c>
      <c s="37">
        <v>350</v>
      </c>
      <c s="36">
        <v>0</v>
      </c>
      <c s="36">
        <f>ROUND(G163*H163,6)</f>
      </c>
      <c r="L163" s="38">
        <v>0</v>
      </c>
      <c s="32">
        <f>ROUND(ROUND(L163,2)*ROUND(G163,3),2)</f>
      </c>
      <c s="36" t="s">
        <v>54</v>
      </c>
      <c>
        <f>(M163*21)/100</f>
      </c>
      <c t="s">
        <v>28</v>
      </c>
    </row>
    <row r="164" spans="1:5" ht="12.75">
      <c r="A164" s="35" t="s">
        <v>55</v>
      </c>
      <c r="E164" s="39" t="s">
        <v>1042</v>
      </c>
    </row>
    <row r="165" spans="1:5" ht="12.75">
      <c r="A165" s="35" t="s">
        <v>56</v>
      </c>
      <c r="E165" s="40" t="s">
        <v>1761</v>
      </c>
    </row>
    <row r="166" spans="1:5" ht="12.75">
      <c r="A166" t="s">
        <v>58</v>
      </c>
      <c r="E166" s="39" t="s">
        <v>59</v>
      </c>
    </row>
    <row r="167" spans="1:16" ht="12.75">
      <c r="A167" t="s">
        <v>50</v>
      </c>
      <c s="34" t="s">
        <v>206</v>
      </c>
      <c s="34" t="s">
        <v>1156</v>
      </c>
      <c s="35" t="s">
        <v>5</v>
      </c>
      <c s="6" t="s">
        <v>1157</v>
      </c>
      <c s="36" t="s">
        <v>1154</v>
      </c>
      <c s="37">
        <v>16</v>
      </c>
      <c s="36">
        <v>0</v>
      </c>
      <c s="36">
        <f>ROUND(G167*H167,6)</f>
      </c>
      <c r="L167" s="38">
        <v>0</v>
      </c>
      <c s="32">
        <f>ROUND(ROUND(L167,2)*ROUND(G167,3),2)</f>
      </c>
      <c s="36" t="s">
        <v>54</v>
      </c>
      <c>
        <f>(M167*21)/100</f>
      </c>
      <c t="s">
        <v>28</v>
      </c>
    </row>
    <row r="168" spans="1:5" ht="12.75">
      <c r="A168" s="35" t="s">
        <v>55</v>
      </c>
      <c r="E168" s="39" t="s">
        <v>1157</v>
      </c>
    </row>
    <row r="169" spans="1:5" ht="12.75">
      <c r="A169" s="35" t="s">
        <v>56</v>
      </c>
      <c r="E169" s="40" t="s">
        <v>1759</v>
      </c>
    </row>
    <row r="170" spans="1:5" ht="12.75">
      <c r="A170" t="s">
        <v>58</v>
      </c>
      <c r="E170" s="39" t="s">
        <v>59</v>
      </c>
    </row>
    <row r="171" spans="1:16" ht="12.75">
      <c r="A171" t="s">
        <v>50</v>
      </c>
      <c s="34" t="s">
        <v>210</v>
      </c>
      <c s="34" t="s">
        <v>1690</v>
      </c>
      <c s="35" t="s">
        <v>5</v>
      </c>
      <c s="6" t="s">
        <v>1691</v>
      </c>
      <c s="36" t="s">
        <v>93</v>
      </c>
      <c s="37">
        <v>32</v>
      </c>
      <c s="36">
        <v>0</v>
      </c>
      <c s="36">
        <f>ROUND(G171*H171,6)</f>
      </c>
      <c r="L171" s="38">
        <v>0</v>
      </c>
      <c s="32">
        <f>ROUND(ROUND(L171,2)*ROUND(G171,3),2)</f>
      </c>
      <c s="36" t="s">
        <v>54</v>
      </c>
      <c>
        <f>(M171*21)/100</f>
      </c>
      <c t="s">
        <v>28</v>
      </c>
    </row>
    <row r="172" spans="1:5" ht="12.75">
      <c r="A172" s="35" t="s">
        <v>55</v>
      </c>
      <c r="E172" s="39" t="s">
        <v>1691</v>
      </c>
    </row>
    <row r="173" spans="1:5" ht="12.75">
      <c r="A173" s="35" t="s">
        <v>56</v>
      </c>
      <c r="E173" s="40" t="s">
        <v>1556</v>
      </c>
    </row>
    <row r="174" spans="1:5" ht="12.75">
      <c r="A174" t="s">
        <v>58</v>
      </c>
      <c r="E174" s="39" t="s">
        <v>59</v>
      </c>
    </row>
    <row r="175" spans="1:16" ht="12.75">
      <c r="A175" t="s">
        <v>50</v>
      </c>
      <c s="34" t="s">
        <v>213</v>
      </c>
      <c s="34" t="s">
        <v>1762</v>
      </c>
      <c s="35" t="s">
        <v>5</v>
      </c>
      <c s="6" t="s">
        <v>1763</v>
      </c>
      <c s="36" t="s">
        <v>93</v>
      </c>
      <c s="37">
        <v>32</v>
      </c>
      <c s="36">
        <v>0</v>
      </c>
      <c s="36">
        <f>ROUND(G175*H175,6)</f>
      </c>
      <c r="L175" s="38">
        <v>0</v>
      </c>
      <c s="32">
        <f>ROUND(ROUND(L175,2)*ROUND(G175,3),2)</f>
      </c>
      <c s="36" t="s">
        <v>54</v>
      </c>
      <c>
        <f>(M175*21)/100</f>
      </c>
      <c t="s">
        <v>28</v>
      </c>
    </row>
    <row r="176" spans="1:5" ht="12.75">
      <c r="A176" s="35" t="s">
        <v>55</v>
      </c>
      <c r="E176" s="39" t="s">
        <v>1763</v>
      </c>
    </row>
    <row r="177" spans="1:5" ht="12.75">
      <c r="A177" s="35" t="s">
        <v>56</v>
      </c>
      <c r="E177" s="40" t="s">
        <v>1556</v>
      </c>
    </row>
    <row r="178" spans="1:5" ht="12.75">
      <c r="A178" t="s">
        <v>58</v>
      </c>
      <c r="E178" s="39" t="s">
        <v>59</v>
      </c>
    </row>
    <row r="179" spans="1:16" ht="12.75">
      <c r="A179" t="s">
        <v>50</v>
      </c>
      <c s="34" t="s">
        <v>217</v>
      </c>
      <c s="34" t="s">
        <v>1130</v>
      </c>
      <c s="35" t="s">
        <v>5</v>
      </c>
      <c s="6" t="s">
        <v>1131</v>
      </c>
      <c s="36" t="s">
        <v>93</v>
      </c>
      <c s="37">
        <v>8</v>
      </c>
      <c s="36">
        <v>0</v>
      </c>
      <c s="36">
        <f>ROUND(G179*H179,6)</f>
      </c>
      <c r="L179" s="38">
        <v>0</v>
      </c>
      <c s="32">
        <f>ROUND(ROUND(L179,2)*ROUND(G179,3),2)</f>
      </c>
      <c s="36" t="s">
        <v>54</v>
      </c>
      <c>
        <f>(M179*21)/100</f>
      </c>
      <c t="s">
        <v>28</v>
      </c>
    </row>
    <row r="180" spans="1:5" ht="12.75">
      <c r="A180" s="35" t="s">
        <v>55</v>
      </c>
      <c r="E180" s="39" t="s">
        <v>1131</v>
      </c>
    </row>
    <row r="181" spans="1:5" ht="12.75">
      <c r="A181" s="35" t="s">
        <v>56</v>
      </c>
      <c r="E181" s="40" t="s">
        <v>1749</v>
      </c>
    </row>
    <row r="182" spans="1:5" ht="12.75">
      <c r="A182" t="s">
        <v>58</v>
      </c>
      <c r="E182" s="39" t="s">
        <v>59</v>
      </c>
    </row>
    <row r="183" spans="1:16" ht="12.75">
      <c r="A183" t="s">
        <v>50</v>
      </c>
      <c s="34" t="s">
        <v>220</v>
      </c>
      <c s="34" t="s">
        <v>1133</v>
      </c>
      <c s="35" t="s">
        <v>5</v>
      </c>
      <c s="6" t="s">
        <v>1134</v>
      </c>
      <c s="36" t="s">
        <v>93</v>
      </c>
      <c s="37">
        <v>8</v>
      </c>
      <c s="36">
        <v>0</v>
      </c>
      <c s="36">
        <f>ROUND(G183*H183,6)</f>
      </c>
      <c r="L183" s="38">
        <v>0</v>
      </c>
      <c s="32">
        <f>ROUND(ROUND(L183,2)*ROUND(G183,3),2)</f>
      </c>
      <c s="36" t="s">
        <v>54</v>
      </c>
      <c>
        <f>(M183*21)/100</f>
      </c>
      <c t="s">
        <v>28</v>
      </c>
    </row>
    <row r="184" spans="1:5" ht="12.75">
      <c r="A184" s="35" t="s">
        <v>55</v>
      </c>
      <c r="E184" s="39" t="s">
        <v>1134</v>
      </c>
    </row>
    <row r="185" spans="1:5" ht="12.75">
      <c r="A185" s="35" t="s">
        <v>56</v>
      </c>
      <c r="E185" s="40" t="s">
        <v>1749</v>
      </c>
    </row>
    <row r="186" spans="1:5" ht="12.75">
      <c r="A186" t="s">
        <v>58</v>
      </c>
      <c r="E186" s="39" t="s">
        <v>59</v>
      </c>
    </row>
    <row r="187" spans="1:16" ht="12.75">
      <c r="A187" t="s">
        <v>50</v>
      </c>
      <c s="34" t="s">
        <v>223</v>
      </c>
      <c s="34" t="s">
        <v>350</v>
      </c>
      <c s="35" t="s">
        <v>5</v>
      </c>
      <c s="6" t="s">
        <v>351</v>
      </c>
      <c s="36" t="s">
        <v>93</v>
      </c>
      <c s="37">
        <v>8</v>
      </c>
      <c s="36">
        <v>0</v>
      </c>
      <c s="36">
        <f>ROUND(G187*H187,6)</f>
      </c>
      <c r="L187" s="38">
        <v>0</v>
      </c>
      <c s="32">
        <f>ROUND(ROUND(L187,2)*ROUND(G187,3),2)</f>
      </c>
      <c s="36" t="s">
        <v>54</v>
      </c>
      <c>
        <f>(M187*21)/100</f>
      </c>
      <c t="s">
        <v>28</v>
      </c>
    </row>
    <row r="188" spans="1:5" ht="12.75">
      <c r="A188" s="35" t="s">
        <v>55</v>
      </c>
      <c r="E188" s="39" t="s">
        <v>351</v>
      </c>
    </row>
    <row r="189" spans="1:5" ht="12.75">
      <c r="A189" s="35" t="s">
        <v>56</v>
      </c>
      <c r="E189" s="40" t="s">
        <v>1749</v>
      </c>
    </row>
    <row r="190" spans="1:5" ht="12.75">
      <c r="A190" t="s">
        <v>58</v>
      </c>
      <c r="E190" s="39" t="s">
        <v>59</v>
      </c>
    </row>
    <row r="191" spans="1:16" ht="12.75">
      <c r="A191" t="s">
        <v>50</v>
      </c>
      <c s="34" t="s">
        <v>227</v>
      </c>
      <c s="34" t="s">
        <v>1684</v>
      </c>
      <c s="35" t="s">
        <v>5</v>
      </c>
      <c s="6" t="s">
        <v>1685</v>
      </c>
      <c s="36" t="s">
        <v>125</v>
      </c>
      <c s="37">
        <v>0.24</v>
      </c>
      <c s="36">
        <v>0</v>
      </c>
      <c s="36">
        <f>ROUND(G191*H191,6)</f>
      </c>
      <c r="L191" s="38">
        <v>0</v>
      </c>
      <c s="32">
        <f>ROUND(ROUND(L191,2)*ROUND(G191,3),2)</f>
      </c>
      <c s="36" t="s">
        <v>54</v>
      </c>
      <c>
        <f>(M191*21)/100</f>
      </c>
      <c t="s">
        <v>28</v>
      </c>
    </row>
    <row r="192" spans="1:5" ht="12.75">
      <c r="A192" s="35" t="s">
        <v>55</v>
      </c>
      <c r="E192" s="39" t="s">
        <v>1685</v>
      </c>
    </row>
    <row r="193" spans="1:5" ht="12.75">
      <c r="A193" s="35" t="s">
        <v>56</v>
      </c>
      <c r="E193" s="40" t="s">
        <v>1764</v>
      </c>
    </row>
    <row r="194" spans="1:5" ht="12.75">
      <c r="A194" t="s">
        <v>58</v>
      </c>
      <c r="E194" s="39" t="s">
        <v>59</v>
      </c>
    </row>
    <row r="195" spans="1:16" ht="12.75">
      <c r="A195" t="s">
        <v>50</v>
      </c>
      <c s="34" t="s">
        <v>231</v>
      </c>
      <c s="34" t="s">
        <v>1687</v>
      </c>
      <c s="35" t="s">
        <v>5</v>
      </c>
      <c s="6" t="s">
        <v>1688</v>
      </c>
      <c s="36" t="s">
        <v>125</v>
      </c>
      <c s="37">
        <v>0.24</v>
      </c>
      <c s="36">
        <v>0</v>
      </c>
      <c s="36">
        <f>ROUND(G195*H195,6)</f>
      </c>
      <c r="L195" s="38">
        <v>0</v>
      </c>
      <c s="32">
        <f>ROUND(ROUND(L195,2)*ROUND(G195,3),2)</f>
      </c>
      <c s="36" t="s">
        <v>54</v>
      </c>
      <c>
        <f>(M195*21)/100</f>
      </c>
      <c t="s">
        <v>28</v>
      </c>
    </row>
    <row r="196" spans="1:5" ht="12.75">
      <c r="A196" s="35" t="s">
        <v>55</v>
      </c>
      <c r="E196" s="39" t="s">
        <v>1688</v>
      </c>
    </row>
    <row r="197" spans="1:5" ht="12.75">
      <c r="A197" s="35" t="s">
        <v>56</v>
      </c>
      <c r="E197" s="40" t="s">
        <v>1764</v>
      </c>
    </row>
    <row r="198" spans="1:5" ht="12.75">
      <c r="A198" t="s">
        <v>58</v>
      </c>
      <c r="E198" s="39" t="s">
        <v>59</v>
      </c>
    </row>
    <row r="199" spans="1:16" ht="12.75">
      <c r="A199" t="s">
        <v>50</v>
      </c>
      <c s="34" t="s">
        <v>234</v>
      </c>
      <c s="34" t="s">
        <v>1765</v>
      </c>
      <c s="35" t="s">
        <v>5</v>
      </c>
      <c s="6" t="s">
        <v>1766</v>
      </c>
      <c s="36" t="s">
        <v>93</v>
      </c>
      <c s="37">
        <v>1</v>
      </c>
      <c s="36">
        <v>0</v>
      </c>
      <c s="36">
        <f>ROUND(G199*H199,6)</f>
      </c>
      <c r="L199" s="38">
        <v>0</v>
      </c>
      <c s="32">
        <f>ROUND(ROUND(L199,2)*ROUND(G199,3),2)</f>
      </c>
      <c s="36" t="s">
        <v>54</v>
      </c>
      <c>
        <f>(M199*21)/100</f>
      </c>
      <c t="s">
        <v>28</v>
      </c>
    </row>
    <row r="200" spans="1:5" ht="12.75">
      <c r="A200" s="35" t="s">
        <v>55</v>
      </c>
      <c r="E200" s="39" t="s">
        <v>1766</v>
      </c>
    </row>
    <row r="201" spans="1:5" ht="12.75">
      <c r="A201" s="35" t="s">
        <v>56</v>
      </c>
      <c r="E201" s="40" t="s">
        <v>864</v>
      </c>
    </row>
    <row r="202" spans="1:5" ht="51">
      <c r="A202" t="s">
        <v>58</v>
      </c>
      <c r="E202" s="39" t="s">
        <v>1747</v>
      </c>
    </row>
    <row r="203" spans="1:16" ht="12.75">
      <c r="A203" t="s">
        <v>50</v>
      </c>
      <c s="34" t="s">
        <v>237</v>
      </c>
      <c s="34" t="s">
        <v>1447</v>
      </c>
      <c s="35" t="s">
        <v>5</v>
      </c>
      <c s="6" t="s">
        <v>1448</v>
      </c>
      <c s="36" t="s">
        <v>70</v>
      </c>
      <c s="37">
        <v>350</v>
      </c>
      <c s="36">
        <v>0</v>
      </c>
      <c s="36">
        <f>ROUND(G203*H203,6)</f>
      </c>
      <c r="L203" s="38">
        <v>0</v>
      </c>
      <c s="32">
        <f>ROUND(ROUND(L203,2)*ROUND(G203,3),2)</f>
      </c>
      <c s="36" t="s">
        <v>54</v>
      </c>
      <c>
        <f>(M203*21)/100</f>
      </c>
      <c t="s">
        <v>28</v>
      </c>
    </row>
    <row r="204" spans="1:5" ht="12.75">
      <c r="A204" s="35" t="s">
        <v>55</v>
      </c>
      <c r="E204" s="39" t="s">
        <v>1448</v>
      </c>
    </row>
    <row r="205" spans="1:5" ht="12.75">
      <c r="A205" s="35" t="s">
        <v>56</v>
      </c>
      <c r="E205" s="40" t="s">
        <v>1761</v>
      </c>
    </row>
    <row r="206" spans="1:5" ht="12.75">
      <c r="A206" t="s">
        <v>58</v>
      </c>
      <c r="E206" s="39" t="s">
        <v>59</v>
      </c>
    </row>
    <row r="207" spans="1:16" ht="12.75">
      <c r="A207" t="s">
        <v>50</v>
      </c>
      <c s="34" t="s">
        <v>240</v>
      </c>
      <c s="34" t="s">
        <v>1767</v>
      </c>
      <c s="35" t="s">
        <v>5</v>
      </c>
      <c s="6" t="s">
        <v>1768</v>
      </c>
      <c s="36" t="s">
        <v>93</v>
      </c>
      <c s="37">
        <v>4</v>
      </c>
      <c s="36">
        <v>0</v>
      </c>
      <c s="36">
        <f>ROUND(G207*H207,6)</f>
      </c>
      <c r="L207" s="38">
        <v>0</v>
      </c>
      <c s="32">
        <f>ROUND(ROUND(L207,2)*ROUND(G207,3),2)</f>
      </c>
      <c s="36" t="s">
        <v>54</v>
      </c>
      <c>
        <f>(M207*21)/100</f>
      </c>
      <c t="s">
        <v>28</v>
      </c>
    </row>
    <row r="208" spans="1:5" ht="12.75">
      <c r="A208" s="35" t="s">
        <v>55</v>
      </c>
      <c r="E208" s="39" t="s">
        <v>1768</v>
      </c>
    </row>
    <row r="209" spans="1:5" ht="12.75">
      <c r="A209" s="35" t="s">
        <v>56</v>
      </c>
      <c r="E209" s="40" t="s">
        <v>1729</v>
      </c>
    </row>
    <row r="210" spans="1:5" ht="12.75">
      <c r="A210" t="s">
        <v>58</v>
      </c>
      <c r="E210" s="39" t="s">
        <v>59</v>
      </c>
    </row>
    <row r="211" spans="1:16" ht="12.75">
      <c r="A211" t="s">
        <v>50</v>
      </c>
      <c s="34" t="s">
        <v>243</v>
      </c>
      <c s="34" t="s">
        <v>1769</v>
      </c>
      <c s="35" t="s">
        <v>5</v>
      </c>
      <c s="6" t="s">
        <v>1770</v>
      </c>
      <c s="36" t="s">
        <v>93</v>
      </c>
      <c s="37">
        <v>4</v>
      </c>
      <c s="36">
        <v>0</v>
      </c>
      <c s="36">
        <f>ROUND(G211*H211,6)</f>
      </c>
      <c r="L211" s="38">
        <v>0</v>
      </c>
      <c s="32">
        <f>ROUND(ROUND(L211,2)*ROUND(G211,3),2)</f>
      </c>
      <c s="36" t="s">
        <v>54</v>
      </c>
      <c>
        <f>(M211*21)/100</f>
      </c>
      <c t="s">
        <v>28</v>
      </c>
    </row>
    <row r="212" spans="1:5" ht="12.75">
      <c r="A212" s="35" t="s">
        <v>55</v>
      </c>
      <c r="E212" s="39" t="s">
        <v>1770</v>
      </c>
    </row>
    <row r="213" spans="1:5" ht="12.75">
      <c r="A213" s="35" t="s">
        <v>56</v>
      </c>
      <c r="E213" s="40" t="s">
        <v>1729</v>
      </c>
    </row>
    <row r="214" spans="1:5" ht="12.75">
      <c r="A214" t="s">
        <v>58</v>
      </c>
      <c r="E214" s="39" t="s">
        <v>59</v>
      </c>
    </row>
    <row r="215" spans="1:16" ht="12.75">
      <c r="A215" t="s">
        <v>50</v>
      </c>
      <c s="34" t="s">
        <v>247</v>
      </c>
      <c s="34" t="s">
        <v>1771</v>
      </c>
      <c s="35" t="s">
        <v>5</v>
      </c>
      <c s="6" t="s">
        <v>1772</v>
      </c>
      <c s="36" t="s">
        <v>1528</v>
      </c>
      <c s="37">
        <v>1</v>
      </c>
      <c s="36">
        <v>0</v>
      </c>
      <c s="36">
        <f>ROUND(G215*H215,6)</f>
      </c>
      <c r="L215" s="38">
        <v>0</v>
      </c>
      <c s="32">
        <f>ROUND(ROUND(L215,2)*ROUND(G215,3),2)</f>
      </c>
      <c s="36" t="s">
        <v>54</v>
      </c>
      <c>
        <f>(M215*21)/100</f>
      </c>
      <c t="s">
        <v>28</v>
      </c>
    </row>
    <row r="216" spans="1:5" ht="12.75">
      <c r="A216" s="35" t="s">
        <v>55</v>
      </c>
      <c r="E216" s="39" t="s">
        <v>1772</v>
      </c>
    </row>
    <row r="217" spans="1:5" ht="12.75">
      <c r="A217" s="35" t="s">
        <v>56</v>
      </c>
      <c r="E217" s="40" t="s">
        <v>864</v>
      </c>
    </row>
    <row r="218" spans="1:5" ht="12.75">
      <c r="A218" t="s">
        <v>58</v>
      </c>
      <c r="E218" s="39" t="s">
        <v>59</v>
      </c>
    </row>
    <row r="219" spans="1:16" ht="25.5">
      <c r="A219" t="s">
        <v>50</v>
      </c>
      <c s="34" t="s">
        <v>250</v>
      </c>
      <c s="34" t="s">
        <v>1773</v>
      </c>
      <c s="35" t="s">
        <v>5</v>
      </c>
      <c s="6" t="s">
        <v>1774</v>
      </c>
      <c s="36" t="s">
        <v>312</v>
      </c>
      <c s="37">
        <v>8</v>
      </c>
      <c s="36">
        <v>0</v>
      </c>
      <c s="36">
        <f>ROUND(G219*H219,6)</f>
      </c>
      <c r="L219" s="38">
        <v>0</v>
      </c>
      <c s="32">
        <f>ROUND(ROUND(L219,2)*ROUND(G219,3),2)</f>
      </c>
      <c s="36" t="s">
        <v>54</v>
      </c>
      <c>
        <f>(M219*21)/100</f>
      </c>
      <c t="s">
        <v>28</v>
      </c>
    </row>
    <row r="220" spans="1:5" ht="25.5">
      <c r="A220" s="35" t="s">
        <v>55</v>
      </c>
      <c r="E220" s="39" t="s">
        <v>1774</v>
      </c>
    </row>
    <row r="221" spans="1:5" ht="12.75">
      <c r="A221" s="35" t="s">
        <v>56</v>
      </c>
      <c r="E221" s="40" t="s">
        <v>1749</v>
      </c>
    </row>
    <row r="222" spans="1:5" ht="12.75">
      <c r="A222" t="s">
        <v>58</v>
      </c>
      <c r="E222" s="39" t="s">
        <v>59</v>
      </c>
    </row>
    <row r="223" spans="1:16" ht="12.75">
      <c r="A223" t="s">
        <v>50</v>
      </c>
      <c s="34" t="s">
        <v>253</v>
      </c>
      <c s="34" t="s">
        <v>1775</v>
      </c>
      <c s="35" t="s">
        <v>5</v>
      </c>
      <c s="6" t="s">
        <v>1776</v>
      </c>
      <c s="36" t="s">
        <v>93</v>
      </c>
      <c s="37">
        <v>4</v>
      </c>
      <c s="36">
        <v>0</v>
      </c>
      <c s="36">
        <f>ROUND(G223*H223,6)</f>
      </c>
      <c r="L223" s="38">
        <v>0</v>
      </c>
      <c s="32">
        <f>ROUND(ROUND(L223,2)*ROUND(G223,3),2)</f>
      </c>
      <c s="36" t="s">
        <v>54</v>
      </c>
      <c>
        <f>(M223*21)/100</f>
      </c>
      <c t="s">
        <v>28</v>
      </c>
    </row>
    <row r="224" spans="1:5" ht="12.75">
      <c r="A224" s="35" t="s">
        <v>55</v>
      </c>
      <c r="E224" s="39" t="s">
        <v>1776</v>
      </c>
    </row>
    <row r="225" spans="1:5" ht="12.75">
      <c r="A225" s="35" t="s">
        <v>56</v>
      </c>
      <c r="E225" s="40" t="s">
        <v>1729</v>
      </c>
    </row>
    <row r="226" spans="1:5" ht="12.75">
      <c r="A226" t="s">
        <v>58</v>
      </c>
      <c r="E226" s="39" t="s">
        <v>59</v>
      </c>
    </row>
    <row r="227" spans="1:16" ht="12.75">
      <c r="A227" t="s">
        <v>50</v>
      </c>
      <c s="34" t="s">
        <v>256</v>
      </c>
      <c s="34" t="s">
        <v>1777</v>
      </c>
      <c s="35" t="s">
        <v>5</v>
      </c>
      <c s="6" t="s">
        <v>1778</v>
      </c>
      <c s="36" t="s">
        <v>312</v>
      </c>
      <c s="37">
        <v>8</v>
      </c>
      <c s="36">
        <v>0</v>
      </c>
      <c s="36">
        <f>ROUND(G227*H227,6)</f>
      </c>
      <c r="L227" s="38">
        <v>0</v>
      </c>
      <c s="32">
        <f>ROUND(ROUND(L227,2)*ROUND(G227,3),2)</f>
      </c>
      <c s="36" t="s">
        <v>54</v>
      </c>
      <c>
        <f>(M227*21)/100</f>
      </c>
      <c t="s">
        <v>28</v>
      </c>
    </row>
    <row r="228" spans="1:5" ht="12.75">
      <c r="A228" s="35" t="s">
        <v>55</v>
      </c>
      <c r="E228" s="39" t="s">
        <v>1778</v>
      </c>
    </row>
    <row r="229" spans="1:5" ht="12.75">
      <c r="A229" s="35" t="s">
        <v>56</v>
      </c>
      <c r="E229" s="40" t="s">
        <v>1749</v>
      </c>
    </row>
    <row r="230" spans="1:5" ht="12.75">
      <c r="A230" t="s">
        <v>58</v>
      </c>
      <c r="E230" s="39" t="s">
        <v>59</v>
      </c>
    </row>
    <row r="231" spans="1:16" ht="12.75">
      <c r="A231" t="s">
        <v>50</v>
      </c>
      <c s="34" t="s">
        <v>259</v>
      </c>
      <c s="34" t="s">
        <v>1779</v>
      </c>
      <c s="35" t="s">
        <v>5</v>
      </c>
      <c s="6" t="s">
        <v>1780</v>
      </c>
      <c s="36" t="s">
        <v>70</v>
      </c>
      <c s="37">
        <v>5</v>
      </c>
      <c s="36">
        <v>0</v>
      </c>
      <c s="36">
        <f>ROUND(G231*H231,6)</f>
      </c>
      <c r="L231" s="38">
        <v>0</v>
      </c>
      <c s="32">
        <f>ROUND(ROUND(L231,2)*ROUND(G231,3),2)</f>
      </c>
      <c s="36" t="s">
        <v>54</v>
      </c>
      <c>
        <f>(M231*21)/100</f>
      </c>
      <c t="s">
        <v>28</v>
      </c>
    </row>
    <row r="232" spans="1:5" ht="12.75">
      <c r="A232" s="35" t="s">
        <v>55</v>
      </c>
      <c r="E232" s="39" t="s">
        <v>1780</v>
      </c>
    </row>
    <row r="233" spans="1:5" ht="12.75">
      <c r="A233" s="35" t="s">
        <v>56</v>
      </c>
      <c r="E233" s="40" t="s">
        <v>1750</v>
      </c>
    </row>
    <row r="234" spans="1:5" ht="12.75">
      <c r="A234" t="s">
        <v>58</v>
      </c>
      <c r="E234" s="39" t="s">
        <v>59</v>
      </c>
    </row>
    <row r="235" spans="1:16" ht="12.75">
      <c r="A235" t="s">
        <v>50</v>
      </c>
      <c s="34" t="s">
        <v>262</v>
      </c>
      <c s="34" t="s">
        <v>363</v>
      </c>
      <c s="35" t="s">
        <v>5</v>
      </c>
      <c s="6" t="s">
        <v>364</v>
      </c>
      <c s="36" t="s">
        <v>70</v>
      </c>
      <c s="37">
        <v>300</v>
      </c>
      <c s="36">
        <v>0</v>
      </c>
      <c s="36">
        <f>ROUND(G235*H235,6)</f>
      </c>
      <c r="L235" s="38">
        <v>0</v>
      </c>
      <c s="32">
        <f>ROUND(ROUND(L235,2)*ROUND(G235,3),2)</f>
      </c>
      <c s="36" t="s">
        <v>54</v>
      </c>
      <c>
        <f>(M235*21)/100</f>
      </c>
      <c t="s">
        <v>28</v>
      </c>
    </row>
    <row r="236" spans="1:5" ht="12.75">
      <c r="A236" s="35" t="s">
        <v>55</v>
      </c>
      <c r="E236" s="39" t="s">
        <v>364</v>
      </c>
    </row>
    <row r="237" spans="1:5" ht="12.75">
      <c r="A237" s="35" t="s">
        <v>56</v>
      </c>
      <c r="E237" s="40" t="s">
        <v>1781</v>
      </c>
    </row>
    <row r="238" spans="1:5" ht="12.75">
      <c r="A238" t="s">
        <v>58</v>
      </c>
      <c r="E238" s="39" t="s">
        <v>59</v>
      </c>
    </row>
    <row r="239" spans="1:16" ht="12.75">
      <c r="A239" t="s">
        <v>50</v>
      </c>
      <c s="34" t="s">
        <v>265</v>
      </c>
      <c s="34" t="s">
        <v>83</v>
      </c>
      <c s="35" t="s">
        <v>5</v>
      </c>
      <c s="6" t="s">
        <v>84</v>
      </c>
      <c s="36" t="s">
        <v>70</v>
      </c>
      <c s="37">
        <v>32</v>
      </c>
      <c s="36">
        <v>0</v>
      </c>
      <c s="36">
        <f>ROUND(G239*H239,6)</f>
      </c>
      <c r="L239" s="38">
        <v>0</v>
      </c>
      <c s="32">
        <f>ROUND(ROUND(L239,2)*ROUND(G239,3),2)</f>
      </c>
      <c s="36" t="s">
        <v>54</v>
      </c>
      <c>
        <f>(M239*21)/100</f>
      </c>
      <c t="s">
        <v>28</v>
      </c>
    </row>
    <row r="240" spans="1:5" ht="12.75">
      <c r="A240" s="35" t="s">
        <v>55</v>
      </c>
      <c r="E240" s="39" t="s">
        <v>84</v>
      </c>
    </row>
    <row r="241" spans="1:5" ht="12.75">
      <c r="A241" s="35" t="s">
        <v>56</v>
      </c>
      <c r="E241" s="40" t="s">
        <v>1556</v>
      </c>
    </row>
    <row r="242" spans="1:5" ht="12.75">
      <c r="A242" t="s">
        <v>58</v>
      </c>
      <c r="E24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COUNTIFS(L8:L114,"=0",A8:A114,"P")+COUNTIFS(L8:L114,"",A8:A114,"P")+SUM(Q8:Q114)</f>
      </c>
    </row>
    <row r="8" spans="1:13" ht="12.75">
      <c r="A8" t="s">
        <v>45</v>
      </c>
      <c r="C8" s="28" t="s">
        <v>1784</v>
      </c>
      <c r="E8" s="30" t="s">
        <v>1783</v>
      </c>
      <c r="J8" s="29">
        <f>0+J9</f>
      </c>
      <c s="29">
        <f>0+K9</f>
      </c>
      <c s="29">
        <f>0+L9</f>
      </c>
      <c s="29">
        <f>0+M9</f>
      </c>
    </row>
    <row r="9" spans="1:13" ht="12.75">
      <c r="A9" t="s">
        <v>47</v>
      </c>
      <c r="C9" s="31" t="s">
        <v>339</v>
      </c>
      <c r="E9" s="33" t="s">
        <v>924</v>
      </c>
      <c r="J9" s="32">
        <f>0</f>
      </c>
      <c s="32">
        <f>0</f>
      </c>
      <c s="32">
        <f>0+L10+L14+L18+L22+L26+L30+L34+L38+L42+L46+L50+L54+L58+L62+L66+L70+L74+L78+L82+L86+L90+L94+L98+L102+L106+L110+L114</f>
      </c>
      <c s="32">
        <f>0+M10+M14+M18+M22+M26+M30+M34+M38+M42+M46+M50+M54+M58+M62+M66+M70+M74+M78+M82+M86+M90+M94+M98+M102+M106+M110+M114</f>
      </c>
    </row>
    <row r="10" spans="1:16" ht="25.5">
      <c r="A10" t="s">
        <v>50</v>
      </c>
      <c s="34" t="s">
        <v>48</v>
      </c>
      <c s="34" t="s">
        <v>1721</v>
      </c>
      <c s="35" t="s">
        <v>5</v>
      </c>
      <c s="6" t="s">
        <v>1722</v>
      </c>
      <c s="36" t="s">
        <v>93</v>
      </c>
      <c s="37">
        <v>1</v>
      </c>
      <c s="36">
        <v>0</v>
      </c>
      <c s="36">
        <f>ROUND(G10*H10,6)</f>
      </c>
      <c r="L10" s="38">
        <v>0</v>
      </c>
      <c s="32">
        <f>ROUND(ROUND(L10,2)*ROUND(G10,3),2)</f>
      </c>
      <c s="36" t="s">
        <v>54</v>
      </c>
      <c>
        <f>(M10*21)/100</f>
      </c>
      <c t="s">
        <v>28</v>
      </c>
    </row>
    <row r="11" spans="1:5" ht="25.5">
      <c r="A11" s="35" t="s">
        <v>55</v>
      </c>
      <c r="E11" s="39" t="s">
        <v>1722</v>
      </c>
    </row>
    <row r="12" spans="1:5" ht="12.75">
      <c r="A12" s="35" t="s">
        <v>56</v>
      </c>
      <c r="E12" s="40" t="s">
        <v>864</v>
      </c>
    </row>
    <row r="13" spans="1:5" ht="12.75">
      <c r="A13" t="s">
        <v>58</v>
      </c>
      <c r="E13" s="39" t="s">
        <v>59</v>
      </c>
    </row>
    <row r="14" spans="1:16" ht="12.75">
      <c r="A14" t="s">
        <v>50</v>
      </c>
      <c s="34" t="s">
        <v>28</v>
      </c>
      <c s="34" t="s">
        <v>1723</v>
      </c>
      <c s="35" t="s">
        <v>5</v>
      </c>
      <c s="6" t="s">
        <v>1724</v>
      </c>
      <c s="36" t="s">
        <v>93</v>
      </c>
      <c s="37">
        <v>1</v>
      </c>
      <c s="36">
        <v>0</v>
      </c>
      <c s="36">
        <f>ROUND(G14*H14,6)</f>
      </c>
      <c r="L14" s="38">
        <v>0</v>
      </c>
      <c s="32">
        <f>ROUND(ROUND(L14,2)*ROUND(G14,3),2)</f>
      </c>
      <c s="36" t="s">
        <v>54</v>
      </c>
      <c>
        <f>(M14*21)/100</f>
      </c>
      <c t="s">
        <v>28</v>
      </c>
    </row>
    <row r="15" spans="1:5" ht="12.75">
      <c r="A15" s="35" t="s">
        <v>55</v>
      </c>
      <c r="E15" s="39" t="s">
        <v>1724</v>
      </c>
    </row>
    <row r="16" spans="1:5" ht="12.75">
      <c r="A16" s="35" t="s">
        <v>56</v>
      </c>
      <c r="E16" s="40" t="s">
        <v>864</v>
      </c>
    </row>
    <row r="17" spans="1:5" ht="12.75">
      <c r="A17" t="s">
        <v>58</v>
      </c>
      <c r="E17" s="39" t="s">
        <v>59</v>
      </c>
    </row>
    <row r="18" spans="1:16" ht="12.75">
      <c r="A18" t="s">
        <v>50</v>
      </c>
      <c s="34" t="s">
        <v>26</v>
      </c>
      <c s="34" t="s">
        <v>1725</v>
      </c>
      <c s="35" t="s">
        <v>5</v>
      </c>
      <c s="6" t="s">
        <v>1726</v>
      </c>
      <c s="36" t="s">
        <v>93</v>
      </c>
      <c s="37">
        <v>1</v>
      </c>
      <c s="36">
        <v>0</v>
      </c>
      <c s="36">
        <f>ROUND(G18*H18,6)</f>
      </c>
      <c r="L18" s="38">
        <v>0</v>
      </c>
      <c s="32">
        <f>ROUND(ROUND(L18,2)*ROUND(G18,3),2)</f>
      </c>
      <c s="36" t="s">
        <v>54</v>
      </c>
      <c>
        <f>(M18*21)/100</f>
      </c>
      <c t="s">
        <v>28</v>
      </c>
    </row>
    <row r="19" spans="1:5" ht="12.75">
      <c r="A19" s="35" t="s">
        <v>55</v>
      </c>
      <c r="E19" s="39" t="s">
        <v>1726</v>
      </c>
    </row>
    <row r="20" spans="1:5" ht="12.75">
      <c r="A20" s="35" t="s">
        <v>56</v>
      </c>
      <c r="E20" s="40" t="s">
        <v>864</v>
      </c>
    </row>
    <row r="21" spans="1:5" ht="12.75">
      <c r="A21" t="s">
        <v>58</v>
      </c>
      <c r="E21" s="39" t="s">
        <v>59</v>
      </c>
    </row>
    <row r="22" spans="1:16" ht="12.75">
      <c r="A22" t="s">
        <v>50</v>
      </c>
      <c s="34" t="s">
        <v>67</v>
      </c>
      <c s="34" t="s">
        <v>1727</v>
      </c>
      <c s="35" t="s">
        <v>5</v>
      </c>
      <c s="6" t="s">
        <v>1728</v>
      </c>
      <c s="36" t="s">
        <v>93</v>
      </c>
      <c s="37">
        <v>6</v>
      </c>
      <c s="36">
        <v>0</v>
      </c>
      <c s="36">
        <f>ROUND(G22*H22,6)</f>
      </c>
      <c r="L22" s="38">
        <v>0</v>
      </c>
      <c s="32">
        <f>ROUND(ROUND(L22,2)*ROUND(G22,3),2)</f>
      </c>
      <c s="36" t="s">
        <v>54</v>
      </c>
      <c>
        <f>(M22*21)/100</f>
      </c>
      <c t="s">
        <v>28</v>
      </c>
    </row>
    <row r="23" spans="1:5" ht="12.75">
      <c r="A23" s="35" t="s">
        <v>55</v>
      </c>
      <c r="E23" s="39" t="s">
        <v>1728</v>
      </c>
    </row>
    <row r="24" spans="1:5" ht="12.75">
      <c r="A24" s="35" t="s">
        <v>56</v>
      </c>
      <c r="E24" s="40" t="s">
        <v>1785</v>
      </c>
    </row>
    <row r="25" spans="1:5" ht="12.75">
      <c r="A25" t="s">
        <v>58</v>
      </c>
      <c r="E25" s="39" t="s">
        <v>59</v>
      </c>
    </row>
    <row r="26" spans="1:16" ht="12.75">
      <c r="A26" t="s">
        <v>50</v>
      </c>
      <c s="34" t="s">
        <v>72</v>
      </c>
      <c s="34" t="s">
        <v>1730</v>
      </c>
      <c s="35" t="s">
        <v>5</v>
      </c>
      <c s="6" t="s">
        <v>1731</v>
      </c>
      <c s="36" t="s">
        <v>93</v>
      </c>
      <c s="37">
        <v>6</v>
      </c>
      <c s="36">
        <v>0</v>
      </c>
      <c s="36">
        <f>ROUND(G26*H26,6)</f>
      </c>
      <c r="L26" s="38">
        <v>0</v>
      </c>
      <c s="32">
        <f>ROUND(ROUND(L26,2)*ROUND(G26,3),2)</f>
      </c>
      <c s="36" t="s">
        <v>54</v>
      </c>
      <c>
        <f>(M26*21)/100</f>
      </c>
      <c t="s">
        <v>28</v>
      </c>
    </row>
    <row r="27" spans="1:5" ht="12.75">
      <c r="A27" s="35" t="s">
        <v>55</v>
      </c>
      <c r="E27" s="39" t="s">
        <v>1731</v>
      </c>
    </row>
    <row r="28" spans="1:5" ht="12.75">
      <c r="A28" s="35" t="s">
        <v>56</v>
      </c>
      <c r="E28" s="40" t="s">
        <v>1785</v>
      </c>
    </row>
    <row r="29" spans="1:5" ht="12.75">
      <c r="A29" t="s">
        <v>58</v>
      </c>
      <c r="E29" s="39" t="s">
        <v>59</v>
      </c>
    </row>
    <row r="30" spans="1:16" ht="12.75">
      <c r="A30" t="s">
        <v>50</v>
      </c>
      <c s="34" t="s">
        <v>27</v>
      </c>
      <c s="34" t="s">
        <v>1732</v>
      </c>
      <c s="35" t="s">
        <v>5</v>
      </c>
      <c s="6" t="s">
        <v>1733</v>
      </c>
      <c s="36" t="s">
        <v>93</v>
      </c>
      <c s="37">
        <v>6</v>
      </c>
      <c s="36">
        <v>0</v>
      </c>
      <c s="36">
        <f>ROUND(G30*H30,6)</f>
      </c>
      <c r="L30" s="38">
        <v>0</v>
      </c>
      <c s="32">
        <f>ROUND(ROUND(L30,2)*ROUND(G30,3),2)</f>
      </c>
      <c s="36" t="s">
        <v>54</v>
      </c>
      <c>
        <f>(M30*21)/100</f>
      </c>
      <c t="s">
        <v>28</v>
      </c>
    </row>
    <row r="31" spans="1:5" ht="12.75">
      <c r="A31" s="35" t="s">
        <v>55</v>
      </c>
      <c r="E31" s="39" t="s">
        <v>1733</v>
      </c>
    </row>
    <row r="32" spans="1:5" ht="12.75">
      <c r="A32" s="35" t="s">
        <v>56</v>
      </c>
      <c r="E32" s="40" t="s">
        <v>1785</v>
      </c>
    </row>
    <row r="33" spans="1:5" ht="12.75">
      <c r="A33" t="s">
        <v>58</v>
      </c>
      <c r="E33" s="39" t="s">
        <v>59</v>
      </c>
    </row>
    <row r="34" spans="1:16" ht="12.75">
      <c r="A34" t="s">
        <v>50</v>
      </c>
      <c s="34" t="s">
        <v>78</v>
      </c>
      <c s="34" t="s">
        <v>1786</v>
      </c>
      <c s="35" t="s">
        <v>5</v>
      </c>
      <c s="6" t="s">
        <v>1787</v>
      </c>
      <c s="36" t="s">
        <v>93</v>
      </c>
      <c s="37">
        <v>1</v>
      </c>
      <c s="36">
        <v>0</v>
      </c>
      <c s="36">
        <f>ROUND(G34*H34,6)</f>
      </c>
      <c r="L34" s="38">
        <v>0</v>
      </c>
      <c s="32">
        <f>ROUND(ROUND(L34,2)*ROUND(G34,3),2)</f>
      </c>
      <c s="36" t="s">
        <v>54</v>
      </c>
      <c>
        <f>(M34*21)/100</f>
      </c>
      <c t="s">
        <v>28</v>
      </c>
    </row>
    <row r="35" spans="1:5" ht="12.75">
      <c r="A35" s="35" t="s">
        <v>55</v>
      </c>
      <c r="E35" s="39" t="s">
        <v>1787</v>
      </c>
    </row>
    <row r="36" spans="1:5" ht="12.75">
      <c r="A36" s="35" t="s">
        <v>56</v>
      </c>
      <c r="E36" s="40" t="s">
        <v>864</v>
      </c>
    </row>
    <row r="37" spans="1:5" ht="12.75">
      <c r="A37" t="s">
        <v>58</v>
      </c>
      <c r="E37" s="39" t="s">
        <v>59</v>
      </c>
    </row>
    <row r="38" spans="1:16" ht="12.75">
      <c r="A38" t="s">
        <v>50</v>
      </c>
      <c s="34" t="s">
        <v>82</v>
      </c>
      <c s="34" t="s">
        <v>1788</v>
      </c>
      <c s="35" t="s">
        <v>5</v>
      </c>
      <c s="6" t="s">
        <v>1789</v>
      </c>
      <c s="36" t="s">
        <v>93</v>
      </c>
      <c s="37">
        <v>1</v>
      </c>
      <c s="36">
        <v>0</v>
      </c>
      <c s="36">
        <f>ROUND(G38*H38,6)</f>
      </c>
      <c r="L38" s="38">
        <v>0</v>
      </c>
      <c s="32">
        <f>ROUND(ROUND(L38,2)*ROUND(G38,3),2)</f>
      </c>
      <c s="36" t="s">
        <v>54</v>
      </c>
      <c>
        <f>(M38*21)/100</f>
      </c>
      <c t="s">
        <v>28</v>
      </c>
    </row>
    <row r="39" spans="1:5" ht="12.75">
      <c r="A39" s="35" t="s">
        <v>55</v>
      </c>
      <c r="E39" s="39" t="s">
        <v>1789</v>
      </c>
    </row>
    <row r="40" spans="1:5" ht="12.75">
      <c r="A40" s="35" t="s">
        <v>56</v>
      </c>
      <c r="E40" s="40" t="s">
        <v>864</v>
      </c>
    </row>
    <row r="41" spans="1:5" ht="12.75">
      <c r="A41" t="s">
        <v>58</v>
      </c>
      <c r="E41" s="39" t="s">
        <v>59</v>
      </c>
    </row>
    <row r="42" spans="1:16" ht="12.75">
      <c r="A42" t="s">
        <v>50</v>
      </c>
      <c s="34" t="s">
        <v>86</v>
      </c>
      <c s="34" t="s">
        <v>1264</v>
      </c>
      <c s="35" t="s">
        <v>5</v>
      </c>
      <c s="6" t="s">
        <v>1265</v>
      </c>
      <c s="36" t="s">
        <v>93</v>
      </c>
      <c s="37">
        <v>1</v>
      </c>
      <c s="36">
        <v>0</v>
      </c>
      <c s="36">
        <f>ROUND(G42*H42,6)</f>
      </c>
      <c r="L42" s="38">
        <v>0</v>
      </c>
      <c s="32">
        <f>ROUND(ROUND(L42,2)*ROUND(G42,3),2)</f>
      </c>
      <c s="36" t="s">
        <v>54</v>
      </c>
      <c>
        <f>(M42*21)/100</f>
      </c>
      <c t="s">
        <v>28</v>
      </c>
    </row>
    <row r="43" spans="1:5" ht="12.75">
      <c r="A43" s="35" t="s">
        <v>55</v>
      </c>
      <c r="E43" s="39" t="s">
        <v>1265</v>
      </c>
    </row>
    <row r="44" spans="1:5" ht="12.75">
      <c r="A44" s="35" t="s">
        <v>56</v>
      </c>
      <c r="E44" s="40" t="s">
        <v>864</v>
      </c>
    </row>
    <row r="45" spans="1:5" ht="12.75">
      <c r="A45" t="s">
        <v>58</v>
      </c>
      <c r="E45" s="39" t="s">
        <v>59</v>
      </c>
    </row>
    <row r="46" spans="1:16" ht="12.75">
      <c r="A46" t="s">
        <v>50</v>
      </c>
      <c s="34" t="s">
        <v>90</v>
      </c>
      <c s="34" t="s">
        <v>1270</v>
      </c>
      <c s="35" t="s">
        <v>5</v>
      </c>
      <c s="6" t="s">
        <v>1271</v>
      </c>
      <c s="36" t="s">
        <v>93</v>
      </c>
      <c s="37">
        <v>1</v>
      </c>
      <c s="36">
        <v>0</v>
      </c>
      <c s="36">
        <f>ROUND(G46*H46,6)</f>
      </c>
      <c r="L46" s="38">
        <v>0</v>
      </c>
      <c s="32">
        <f>ROUND(ROUND(L46,2)*ROUND(G46,3),2)</f>
      </c>
      <c s="36" t="s">
        <v>54</v>
      </c>
      <c>
        <f>(M46*21)/100</f>
      </c>
      <c t="s">
        <v>28</v>
      </c>
    </row>
    <row r="47" spans="1:5" ht="12.75">
      <c r="A47" s="35" t="s">
        <v>55</v>
      </c>
      <c r="E47" s="39" t="s">
        <v>1271</v>
      </c>
    </row>
    <row r="48" spans="1:5" ht="12.75">
      <c r="A48" s="35" t="s">
        <v>56</v>
      </c>
      <c r="E48" s="40" t="s">
        <v>864</v>
      </c>
    </row>
    <row r="49" spans="1:5" ht="12.75">
      <c r="A49" t="s">
        <v>58</v>
      </c>
      <c r="E49" s="39" t="s">
        <v>59</v>
      </c>
    </row>
    <row r="50" spans="1:16" ht="12.75">
      <c r="A50" t="s">
        <v>50</v>
      </c>
      <c s="34" t="s">
        <v>95</v>
      </c>
      <c s="34" t="s">
        <v>1737</v>
      </c>
      <c s="35" t="s">
        <v>5</v>
      </c>
      <c s="6" t="s">
        <v>1738</v>
      </c>
      <c s="36" t="s">
        <v>93</v>
      </c>
      <c s="37">
        <v>4</v>
      </c>
      <c s="36">
        <v>0</v>
      </c>
      <c s="36">
        <f>ROUND(G50*H50,6)</f>
      </c>
      <c r="L50" s="38">
        <v>0</v>
      </c>
      <c s="32">
        <f>ROUND(ROUND(L50,2)*ROUND(G50,3),2)</f>
      </c>
      <c s="36" t="s">
        <v>54</v>
      </c>
      <c>
        <f>(M50*21)/100</f>
      </c>
      <c t="s">
        <v>28</v>
      </c>
    </row>
    <row r="51" spans="1:5" ht="12.75">
      <c r="A51" s="35" t="s">
        <v>55</v>
      </c>
      <c r="E51" s="39" t="s">
        <v>1738</v>
      </c>
    </row>
    <row r="52" spans="1:5" ht="12.75">
      <c r="A52" s="35" t="s">
        <v>56</v>
      </c>
      <c r="E52" s="40" t="s">
        <v>1729</v>
      </c>
    </row>
    <row r="53" spans="1:5" ht="12.75">
      <c r="A53" t="s">
        <v>58</v>
      </c>
      <c r="E53" s="39" t="s">
        <v>59</v>
      </c>
    </row>
    <row r="54" spans="1:16" ht="12.75">
      <c r="A54" t="s">
        <v>50</v>
      </c>
      <c s="34" t="s">
        <v>99</v>
      </c>
      <c s="34" t="s">
        <v>1739</v>
      </c>
      <c s="35" t="s">
        <v>5</v>
      </c>
      <c s="6" t="s">
        <v>1740</v>
      </c>
      <c s="36" t="s">
        <v>93</v>
      </c>
      <c s="37">
        <v>6</v>
      </c>
      <c s="36">
        <v>0</v>
      </c>
      <c s="36">
        <f>ROUND(G54*H54,6)</f>
      </c>
      <c r="L54" s="38">
        <v>0</v>
      </c>
      <c s="32">
        <f>ROUND(ROUND(L54,2)*ROUND(G54,3),2)</f>
      </c>
      <c s="36" t="s">
        <v>54</v>
      </c>
      <c>
        <f>(M54*21)/100</f>
      </c>
      <c t="s">
        <v>28</v>
      </c>
    </row>
    <row r="55" spans="1:5" ht="12.75">
      <c r="A55" s="35" t="s">
        <v>55</v>
      </c>
      <c r="E55" s="39" t="s">
        <v>1740</v>
      </c>
    </row>
    <row r="56" spans="1:5" ht="12.75">
      <c r="A56" s="35" t="s">
        <v>56</v>
      </c>
      <c r="E56" s="40" t="s">
        <v>1785</v>
      </c>
    </row>
    <row r="57" spans="1:5" ht="12.75">
      <c r="A57" t="s">
        <v>58</v>
      </c>
      <c r="E57" s="39" t="s">
        <v>59</v>
      </c>
    </row>
    <row r="58" spans="1:16" ht="12.75">
      <c r="A58" t="s">
        <v>50</v>
      </c>
      <c s="34" t="s">
        <v>103</v>
      </c>
      <c s="34" t="s">
        <v>1743</v>
      </c>
      <c s="35" t="s">
        <v>5</v>
      </c>
      <c s="6" t="s">
        <v>1744</v>
      </c>
      <c s="36" t="s">
        <v>93</v>
      </c>
      <c s="37">
        <v>10</v>
      </c>
      <c s="36">
        <v>0</v>
      </c>
      <c s="36">
        <f>ROUND(G58*H58,6)</f>
      </c>
      <c r="L58" s="38">
        <v>0</v>
      </c>
      <c s="32">
        <f>ROUND(ROUND(L58,2)*ROUND(G58,3),2)</f>
      </c>
      <c s="36" t="s">
        <v>54</v>
      </c>
      <c>
        <f>(M58*21)/100</f>
      </c>
      <c t="s">
        <v>28</v>
      </c>
    </row>
    <row r="59" spans="1:5" ht="12.75">
      <c r="A59" s="35" t="s">
        <v>55</v>
      </c>
      <c r="E59" s="39" t="s">
        <v>1744</v>
      </c>
    </row>
    <row r="60" spans="1:5" ht="12.75">
      <c r="A60" s="35" t="s">
        <v>56</v>
      </c>
      <c r="E60" s="40" t="s">
        <v>1543</v>
      </c>
    </row>
    <row r="61" spans="1:5" ht="12.75">
      <c r="A61" t="s">
        <v>58</v>
      </c>
      <c r="E61" s="39" t="s">
        <v>59</v>
      </c>
    </row>
    <row r="62" spans="1:16" ht="12.75">
      <c r="A62" t="s">
        <v>50</v>
      </c>
      <c s="34" t="s">
        <v>106</v>
      </c>
      <c s="34" t="s">
        <v>1790</v>
      </c>
      <c s="35" t="s">
        <v>5</v>
      </c>
      <c s="6" t="s">
        <v>1791</v>
      </c>
      <c s="36" t="s">
        <v>93</v>
      </c>
      <c s="37">
        <v>1</v>
      </c>
      <c s="36">
        <v>0</v>
      </c>
      <c s="36">
        <f>ROUND(G62*H62,6)</f>
      </c>
      <c r="L62" s="38">
        <v>0</v>
      </c>
      <c s="32">
        <f>ROUND(ROUND(L62,2)*ROUND(G62,3),2)</f>
      </c>
      <c s="36" t="s">
        <v>54</v>
      </c>
      <c>
        <f>(M62*21)/100</f>
      </c>
      <c t="s">
        <v>28</v>
      </c>
    </row>
    <row r="63" spans="1:5" ht="12.75">
      <c r="A63" s="35" t="s">
        <v>55</v>
      </c>
      <c r="E63" s="39" t="s">
        <v>1791</v>
      </c>
    </row>
    <row r="64" spans="1:5" ht="12.75">
      <c r="A64" s="35" t="s">
        <v>56</v>
      </c>
      <c r="E64" s="40" t="s">
        <v>864</v>
      </c>
    </row>
    <row r="65" spans="1:5" ht="51">
      <c r="A65" t="s">
        <v>58</v>
      </c>
      <c r="E65" s="39" t="s">
        <v>1747</v>
      </c>
    </row>
    <row r="66" spans="1:16" ht="12.75">
      <c r="A66" t="s">
        <v>50</v>
      </c>
      <c s="34" t="s">
        <v>110</v>
      </c>
      <c s="34" t="s">
        <v>1792</v>
      </c>
      <c s="35" t="s">
        <v>5</v>
      </c>
      <c s="6" t="s">
        <v>1793</v>
      </c>
      <c s="36" t="s">
        <v>93</v>
      </c>
      <c s="37">
        <v>1</v>
      </c>
      <c s="36">
        <v>0</v>
      </c>
      <c s="36">
        <f>ROUND(G66*H66,6)</f>
      </c>
      <c r="L66" s="38">
        <v>0</v>
      </c>
      <c s="32">
        <f>ROUND(ROUND(L66,2)*ROUND(G66,3),2)</f>
      </c>
      <c s="36" t="s">
        <v>54</v>
      </c>
      <c>
        <f>(M66*21)/100</f>
      </c>
      <c t="s">
        <v>28</v>
      </c>
    </row>
    <row r="67" spans="1:5" ht="12.75">
      <c r="A67" s="35" t="s">
        <v>55</v>
      </c>
      <c r="E67" s="39" t="s">
        <v>1793</v>
      </c>
    </row>
    <row r="68" spans="1:5" ht="12.75">
      <c r="A68" s="35" t="s">
        <v>56</v>
      </c>
      <c r="E68" s="40" t="s">
        <v>864</v>
      </c>
    </row>
    <row r="69" spans="1:5" ht="12.75">
      <c r="A69" t="s">
        <v>58</v>
      </c>
      <c r="E69" s="39" t="s">
        <v>59</v>
      </c>
    </row>
    <row r="70" spans="1:16" ht="12.75">
      <c r="A70" t="s">
        <v>50</v>
      </c>
      <c s="34" t="s">
        <v>114</v>
      </c>
      <c s="34" t="s">
        <v>1470</v>
      </c>
      <c s="35" t="s">
        <v>5</v>
      </c>
      <c s="6" t="s">
        <v>1471</v>
      </c>
      <c s="36" t="s">
        <v>93</v>
      </c>
      <c s="37">
        <v>1</v>
      </c>
      <c s="36">
        <v>0</v>
      </c>
      <c s="36">
        <f>ROUND(G70*H70,6)</f>
      </c>
      <c r="L70" s="38">
        <v>0</v>
      </c>
      <c s="32">
        <f>ROUND(ROUND(L70,2)*ROUND(G70,3),2)</f>
      </c>
      <c s="36" t="s">
        <v>54</v>
      </c>
      <c>
        <f>(M70*21)/100</f>
      </c>
      <c t="s">
        <v>28</v>
      </c>
    </row>
    <row r="71" spans="1:5" ht="12.75">
      <c r="A71" s="35" t="s">
        <v>55</v>
      </c>
      <c r="E71" s="39" t="s">
        <v>1471</v>
      </c>
    </row>
    <row r="72" spans="1:5" ht="12.75">
      <c r="A72" s="35" t="s">
        <v>56</v>
      </c>
      <c r="E72" s="40" t="s">
        <v>864</v>
      </c>
    </row>
    <row r="73" spans="1:5" ht="12.75">
      <c r="A73" t="s">
        <v>58</v>
      </c>
      <c r="E73" s="39" t="s">
        <v>59</v>
      </c>
    </row>
    <row r="74" spans="1:16" ht="12.75">
      <c r="A74" t="s">
        <v>50</v>
      </c>
      <c s="34" t="s">
        <v>118</v>
      </c>
      <c s="34" t="s">
        <v>1684</v>
      </c>
      <c s="35" t="s">
        <v>5</v>
      </c>
      <c s="6" t="s">
        <v>1685</v>
      </c>
      <c s="36" t="s">
        <v>125</v>
      </c>
      <c s="37">
        <v>0.6</v>
      </c>
      <c s="36">
        <v>0</v>
      </c>
      <c s="36">
        <f>ROUND(G74*H74,6)</f>
      </c>
      <c r="L74" s="38">
        <v>0</v>
      </c>
      <c s="32">
        <f>ROUND(ROUND(L74,2)*ROUND(G74,3),2)</f>
      </c>
      <c s="36" t="s">
        <v>54</v>
      </c>
      <c>
        <f>(M74*21)/100</f>
      </c>
      <c t="s">
        <v>28</v>
      </c>
    </row>
    <row r="75" spans="1:5" ht="12.75">
      <c r="A75" s="35" t="s">
        <v>55</v>
      </c>
      <c r="E75" s="39" t="s">
        <v>1685</v>
      </c>
    </row>
    <row r="76" spans="1:5" ht="12.75">
      <c r="A76" s="35" t="s">
        <v>56</v>
      </c>
      <c r="E76" s="40" t="s">
        <v>1794</v>
      </c>
    </row>
    <row r="77" spans="1:5" ht="12.75">
      <c r="A77" t="s">
        <v>58</v>
      </c>
      <c r="E77" s="39" t="s">
        <v>59</v>
      </c>
    </row>
    <row r="78" spans="1:16" ht="12.75">
      <c r="A78" t="s">
        <v>50</v>
      </c>
      <c s="34" t="s">
        <v>122</v>
      </c>
      <c s="34" t="s">
        <v>1687</v>
      </c>
      <c s="35" t="s">
        <v>5</v>
      </c>
      <c s="6" t="s">
        <v>1688</v>
      </c>
      <c s="36" t="s">
        <v>125</v>
      </c>
      <c s="37">
        <v>0.6</v>
      </c>
      <c s="36">
        <v>0</v>
      </c>
      <c s="36">
        <f>ROUND(G78*H78,6)</f>
      </c>
      <c r="L78" s="38">
        <v>0</v>
      </c>
      <c s="32">
        <f>ROUND(ROUND(L78,2)*ROUND(G78,3),2)</f>
      </c>
      <c s="36" t="s">
        <v>54</v>
      </c>
      <c>
        <f>(M78*21)/100</f>
      </c>
      <c t="s">
        <v>28</v>
      </c>
    </row>
    <row r="79" spans="1:5" ht="12.75">
      <c r="A79" s="35" t="s">
        <v>55</v>
      </c>
      <c r="E79" s="39" t="s">
        <v>1688</v>
      </c>
    </row>
    <row r="80" spans="1:5" ht="12.75">
      <c r="A80" s="35" t="s">
        <v>56</v>
      </c>
      <c r="E80" s="40" t="s">
        <v>1794</v>
      </c>
    </row>
    <row r="81" spans="1:5" ht="12.75">
      <c r="A81" t="s">
        <v>58</v>
      </c>
      <c r="E81" s="39" t="s">
        <v>59</v>
      </c>
    </row>
    <row r="82" spans="1:16" ht="12.75">
      <c r="A82" t="s">
        <v>50</v>
      </c>
      <c s="34" t="s">
        <v>127</v>
      </c>
      <c s="34" t="s">
        <v>1765</v>
      </c>
      <c s="35" t="s">
        <v>5</v>
      </c>
      <c s="6" t="s">
        <v>1766</v>
      </c>
      <c s="36" t="s">
        <v>93</v>
      </c>
      <c s="37">
        <v>1</v>
      </c>
      <c s="36">
        <v>0</v>
      </c>
      <c s="36">
        <f>ROUND(G82*H82,6)</f>
      </c>
      <c r="L82" s="38">
        <v>0</v>
      </c>
      <c s="32">
        <f>ROUND(ROUND(L82,2)*ROUND(G82,3),2)</f>
      </c>
      <c s="36" t="s">
        <v>54</v>
      </c>
      <c>
        <f>(M82*21)/100</f>
      </c>
      <c t="s">
        <v>28</v>
      </c>
    </row>
    <row r="83" spans="1:5" ht="12.75">
      <c r="A83" s="35" t="s">
        <v>55</v>
      </c>
      <c r="E83" s="39" t="s">
        <v>1766</v>
      </c>
    </row>
    <row r="84" spans="1:5" ht="12.75">
      <c r="A84" s="35" t="s">
        <v>56</v>
      </c>
      <c r="E84" s="40" t="s">
        <v>864</v>
      </c>
    </row>
    <row r="85" spans="1:5" ht="51">
      <c r="A85" t="s">
        <v>58</v>
      </c>
      <c r="E85" s="39" t="s">
        <v>1747</v>
      </c>
    </row>
    <row r="86" spans="1:16" ht="12.75">
      <c r="A86" t="s">
        <v>50</v>
      </c>
      <c s="34" t="s">
        <v>131</v>
      </c>
      <c s="34" t="s">
        <v>1447</v>
      </c>
      <c s="35" t="s">
        <v>5</v>
      </c>
      <c s="6" t="s">
        <v>1448</v>
      </c>
      <c s="36" t="s">
        <v>70</v>
      </c>
      <c s="37">
        <v>25</v>
      </c>
      <c s="36">
        <v>0</v>
      </c>
      <c s="36">
        <f>ROUND(G86*H86,6)</f>
      </c>
      <c r="L86" s="38">
        <v>0</v>
      </c>
      <c s="32">
        <f>ROUND(ROUND(L86,2)*ROUND(G86,3),2)</f>
      </c>
      <c s="36" t="s">
        <v>54</v>
      </c>
      <c>
        <f>(M86*21)/100</f>
      </c>
      <c t="s">
        <v>28</v>
      </c>
    </row>
    <row r="87" spans="1:5" ht="12.75">
      <c r="A87" s="35" t="s">
        <v>55</v>
      </c>
      <c r="E87" s="39" t="s">
        <v>1448</v>
      </c>
    </row>
    <row r="88" spans="1:5" ht="12.75">
      <c r="A88" s="35" t="s">
        <v>56</v>
      </c>
      <c r="E88" s="40" t="s">
        <v>1795</v>
      </c>
    </row>
    <row r="89" spans="1:5" ht="12.75">
      <c r="A89" t="s">
        <v>58</v>
      </c>
      <c r="E89" s="39" t="s">
        <v>59</v>
      </c>
    </row>
    <row r="90" spans="1:16" ht="12.75">
      <c r="A90" t="s">
        <v>50</v>
      </c>
      <c s="34" t="s">
        <v>135</v>
      </c>
      <c s="34" t="s">
        <v>1767</v>
      </c>
      <c s="35" t="s">
        <v>5</v>
      </c>
      <c s="6" t="s">
        <v>1768</v>
      </c>
      <c s="36" t="s">
        <v>93</v>
      </c>
      <c s="37">
        <v>6</v>
      </c>
      <c s="36">
        <v>0</v>
      </c>
      <c s="36">
        <f>ROUND(G90*H90,6)</f>
      </c>
      <c r="L90" s="38">
        <v>0</v>
      </c>
      <c s="32">
        <f>ROUND(ROUND(L90,2)*ROUND(G90,3),2)</f>
      </c>
      <c s="36" t="s">
        <v>54</v>
      </c>
      <c>
        <f>(M90*21)/100</f>
      </c>
      <c t="s">
        <v>28</v>
      </c>
    </row>
    <row r="91" spans="1:5" ht="12.75">
      <c r="A91" s="35" t="s">
        <v>55</v>
      </c>
      <c r="E91" s="39" t="s">
        <v>1768</v>
      </c>
    </row>
    <row r="92" spans="1:5" ht="12.75">
      <c r="A92" s="35" t="s">
        <v>56</v>
      </c>
      <c r="E92" s="40" t="s">
        <v>1785</v>
      </c>
    </row>
    <row r="93" spans="1:5" ht="12.75">
      <c r="A93" t="s">
        <v>58</v>
      </c>
      <c r="E93" s="39" t="s">
        <v>59</v>
      </c>
    </row>
    <row r="94" spans="1:16" ht="12.75">
      <c r="A94" t="s">
        <v>50</v>
      </c>
      <c s="34" t="s">
        <v>139</v>
      </c>
      <c s="34" t="s">
        <v>1769</v>
      </c>
      <c s="35" t="s">
        <v>5</v>
      </c>
      <c s="6" t="s">
        <v>1770</v>
      </c>
      <c s="36" t="s">
        <v>93</v>
      </c>
      <c s="37">
        <v>6</v>
      </c>
      <c s="36">
        <v>0</v>
      </c>
      <c s="36">
        <f>ROUND(G94*H94,6)</f>
      </c>
      <c r="L94" s="38">
        <v>0</v>
      </c>
      <c s="32">
        <f>ROUND(ROUND(L94,2)*ROUND(G94,3),2)</f>
      </c>
      <c s="36" t="s">
        <v>54</v>
      </c>
      <c>
        <f>(M94*21)/100</f>
      </c>
      <c t="s">
        <v>28</v>
      </c>
    </row>
    <row r="95" spans="1:5" ht="12.75">
      <c r="A95" s="35" t="s">
        <v>55</v>
      </c>
      <c r="E95" s="39" t="s">
        <v>1770</v>
      </c>
    </row>
    <row r="96" spans="1:5" ht="12.75">
      <c r="A96" s="35" t="s">
        <v>56</v>
      </c>
      <c r="E96" s="40" t="s">
        <v>1785</v>
      </c>
    </row>
    <row r="97" spans="1:5" ht="12.75">
      <c r="A97" t="s">
        <v>58</v>
      </c>
      <c r="E97" s="39" t="s">
        <v>59</v>
      </c>
    </row>
    <row r="98" spans="1:16" ht="12.75">
      <c r="A98" t="s">
        <v>50</v>
      </c>
      <c s="34" t="s">
        <v>142</v>
      </c>
      <c s="34" t="s">
        <v>1771</v>
      </c>
      <c s="35" t="s">
        <v>5</v>
      </c>
      <c s="6" t="s">
        <v>1772</v>
      </c>
      <c s="36" t="s">
        <v>1528</v>
      </c>
      <c s="37">
        <v>1</v>
      </c>
      <c s="36">
        <v>0</v>
      </c>
      <c s="36">
        <f>ROUND(G98*H98,6)</f>
      </c>
      <c r="L98" s="38">
        <v>0</v>
      </c>
      <c s="32">
        <f>ROUND(ROUND(L98,2)*ROUND(G98,3),2)</f>
      </c>
      <c s="36" t="s">
        <v>54</v>
      </c>
      <c>
        <f>(M98*21)/100</f>
      </c>
      <c t="s">
        <v>28</v>
      </c>
    </row>
    <row r="99" spans="1:5" ht="12.75">
      <c r="A99" s="35" t="s">
        <v>55</v>
      </c>
      <c r="E99" s="39" t="s">
        <v>1772</v>
      </c>
    </row>
    <row r="100" spans="1:5" ht="12.75">
      <c r="A100" s="35" t="s">
        <v>56</v>
      </c>
      <c r="E100" s="40" t="s">
        <v>864</v>
      </c>
    </row>
    <row r="101" spans="1:5" ht="12.75">
      <c r="A101" t="s">
        <v>58</v>
      </c>
      <c r="E101" s="39" t="s">
        <v>59</v>
      </c>
    </row>
    <row r="102" spans="1:16" ht="25.5">
      <c r="A102" t="s">
        <v>50</v>
      </c>
      <c s="34" t="s">
        <v>146</v>
      </c>
      <c s="34" t="s">
        <v>1773</v>
      </c>
      <c s="35" t="s">
        <v>5</v>
      </c>
      <c s="6" t="s">
        <v>1774</v>
      </c>
      <c s="36" t="s">
        <v>312</v>
      </c>
      <c s="37">
        <v>8</v>
      </c>
      <c s="36">
        <v>0</v>
      </c>
      <c s="36">
        <f>ROUND(G102*H102,6)</f>
      </c>
      <c r="L102" s="38">
        <v>0</v>
      </c>
      <c s="32">
        <f>ROUND(ROUND(L102,2)*ROUND(G102,3),2)</f>
      </c>
      <c s="36" t="s">
        <v>54</v>
      </c>
      <c>
        <f>(M102*21)/100</f>
      </c>
      <c t="s">
        <v>28</v>
      </c>
    </row>
    <row r="103" spans="1:5" ht="25.5">
      <c r="A103" s="35" t="s">
        <v>55</v>
      </c>
      <c r="E103" s="39" t="s">
        <v>1774</v>
      </c>
    </row>
    <row r="104" spans="1:5" ht="12.75">
      <c r="A104" s="35" t="s">
        <v>56</v>
      </c>
      <c r="E104" s="40" t="s">
        <v>1749</v>
      </c>
    </row>
    <row r="105" spans="1:5" ht="12.75">
      <c r="A105" t="s">
        <v>58</v>
      </c>
      <c r="E105" s="39" t="s">
        <v>59</v>
      </c>
    </row>
    <row r="106" spans="1:16" ht="12.75">
      <c r="A106" t="s">
        <v>50</v>
      </c>
      <c s="34" t="s">
        <v>149</v>
      </c>
      <c s="34" t="s">
        <v>1775</v>
      </c>
      <c s="35" t="s">
        <v>5</v>
      </c>
      <c s="6" t="s">
        <v>1776</v>
      </c>
      <c s="36" t="s">
        <v>93</v>
      </c>
      <c s="37">
        <v>6</v>
      </c>
      <c s="36">
        <v>0</v>
      </c>
      <c s="36">
        <f>ROUND(G106*H106,6)</f>
      </c>
      <c r="L106" s="38">
        <v>0</v>
      </c>
      <c s="32">
        <f>ROUND(ROUND(L106,2)*ROUND(G106,3),2)</f>
      </c>
      <c s="36" t="s">
        <v>54</v>
      </c>
      <c>
        <f>(M106*21)/100</f>
      </c>
      <c t="s">
        <v>28</v>
      </c>
    </row>
    <row r="107" spans="1:5" ht="12.75">
      <c r="A107" s="35" t="s">
        <v>55</v>
      </c>
      <c r="E107" s="39" t="s">
        <v>1776</v>
      </c>
    </row>
    <row r="108" spans="1:5" ht="12.75">
      <c r="A108" s="35" t="s">
        <v>56</v>
      </c>
      <c r="E108" s="40" t="s">
        <v>1785</v>
      </c>
    </row>
    <row r="109" spans="1:5" ht="12.75">
      <c r="A109" t="s">
        <v>58</v>
      </c>
      <c r="E109" s="39" t="s">
        <v>59</v>
      </c>
    </row>
    <row r="110" spans="1:16" ht="12.75">
      <c r="A110" t="s">
        <v>50</v>
      </c>
      <c s="34" t="s">
        <v>153</v>
      </c>
      <c s="34" t="s">
        <v>1777</v>
      </c>
      <c s="35" t="s">
        <v>5</v>
      </c>
      <c s="6" t="s">
        <v>1778</v>
      </c>
      <c s="36" t="s">
        <v>312</v>
      </c>
      <c s="37">
        <v>8</v>
      </c>
      <c s="36">
        <v>0</v>
      </c>
      <c s="36">
        <f>ROUND(G110*H110,6)</f>
      </c>
      <c r="L110" s="38">
        <v>0</v>
      </c>
      <c s="32">
        <f>ROUND(ROUND(L110,2)*ROUND(G110,3),2)</f>
      </c>
      <c s="36" t="s">
        <v>54</v>
      </c>
      <c>
        <f>(M110*21)/100</f>
      </c>
      <c t="s">
        <v>28</v>
      </c>
    </row>
    <row r="111" spans="1:5" ht="12.75">
      <c r="A111" s="35" t="s">
        <v>55</v>
      </c>
      <c r="E111" s="39" t="s">
        <v>1778</v>
      </c>
    </row>
    <row r="112" spans="1:5" ht="12.75">
      <c r="A112" s="35" t="s">
        <v>56</v>
      </c>
      <c r="E112" s="40" t="s">
        <v>1749</v>
      </c>
    </row>
    <row r="113" spans="1:5" ht="12.75">
      <c r="A113" t="s">
        <v>58</v>
      </c>
      <c r="E113" s="39" t="s">
        <v>59</v>
      </c>
    </row>
    <row r="114" spans="1:16" ht="12.75">
      <c r="A114" t="s">
        <v>50</v>
      </c>
      <c s="34" t="s">
        <v>156</v>
      </c>
      <c s="34" t="s">
        <v>1779</v>
      </c>
      <c s="35" t="s">
        <v>5</v>
      </c>
      <c s="6" t="s">
        <v>1780</v>
      </c>
      <c s="36" t="s">
        <v>70</v>
      </c>
      <c s="37">
        <v>50</v>
      </c>
      <c s="36">
        <v>0</v>
      </c>
      <c s="36">
        <f>ROUND(G114*H114,6)</f>
      </c>
      <c r="L114" s="38">
        <v>0</v>
      </c>
      <c s="32">
        <f>ROUND(ROUND(L114,2)*ROUND(G114,3),2)</f>
      </c>
      <c s="36" t="s">
        <v>54</v>
      </c>
      <c>
        <f>(M114*21)/100</f>
      </c>
      <c t="s">
        <v>28</v>
      </c>
    </row>
    <row r="115" spans="1:5" ht="12.75">
      <c r="A115" s="35" t="s">
        <v>55</v>
      </c>
      <c r="E115" s="39" t="s">
        <v>1780</v>
      </c>
    </row>
    <row r="116" spans="1:5" ht="12.75">
      <c r="A116" s="35" t="s">
        <v>56</v>
      </c>
      <c r="E116" s="40" t="s">
        <v>1796</v>
      </c>
    </row>
    <row r="117" spans="1:5" ht="12.75">
      <c r="A117" t="s">
        <v>58</v>
      </c>
      <c r="E11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COUNTIFS(L8:L250,"=0",A8:A250,"P")+COUNTIFS(L8:L250,"",A8:A250,"P")+SUM(Q8:Q250)</f>
      </c>
    </row>
    <row r="8" spans="1:13" ht="12.75">
      <c r="A8" t="s">
        <v>45</v>
      </c>
      <c r="C8" s="28" t="s">
        <v>1799</v>
      </c>
      <c r="E8" s="30" t="s">
        <v>1798</v>
      </c>
      <c r="J8" s="29">
        <f>0+J9</f>
      </c>
      <c s="29">
        <f>0+K9</f>
      </c>
      <c s="29">
        <f>0+L9</f>
      </c>
      <c s="29">
        <f>0+M9</f>
      </c>
    </row>
    <row r="9" spans="1:13" ht="12.75">
      <c r="A9" t="s">
        <v>47</v>
      </c>
      <c r="C9" s="31" t="s">
        <v>339</v>
      </c>
      <c r="E9" s="33" t="s">
        <v>924</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50</v>
      </c>
      <c s="34" t="s">
        <v>48</v>
      </c>
      <c s="34" t="s">
        <v>1800</v>
      </c>
      <c s="35" t="s">
        <v>5</v>
      </c>
      <c s="6" t="s">
        <v>1801</v>
      </c>
      <c s="36" t="s">
        <v>93</v>
      </c>
      <c s="37">
        <v>1</v>
      </c>
      <c s="36">
        <v>0</v>
      </c>
      <c s="36">
        <f>ROUND(G10*H10,6)</f>
      </c>
      <c r="L10" s="38">
        <v>0</v>
      </c>
      <c s="32">
        <f>ROUND(ROUND(L10,2)*ROUND(G10,3),2)</f>
      </c>
      <c s="36" t="s">
        <v>54</v>
      </c>
      <c>
        <f>(M10*21)/100</f>
      </c>
      <c t="s">
        <v>28</v>
      </c>
    </row>
    <row r="11" spans="1:5" ht="12.75">
      <c r="A11" s="35" t="s">
        <v>55</v>
      </c>
      <c r="E11" s="39" t="s">
        <v>1801</v>
      </c>
    </row>
    <row r="12" spans="1:5" ht="12.75">
      <c r="A12" s="35" t="s">
        <v>56</v>
      </c>
      <c r="E12" s="40" t="s">
        <v>1802</v>
      </c>
    </row>
    <row r="13" spans="1:5" ht="12.75">
      <c r="A13" t="s">
        <v>58</v>
      </c>
      <c r="E13" s="39" t="s">
        <v>59</v>
      </c>
    </row>
    <row r="14" spans="1:16" ht="12.75">
      <c r="A14" t="s">
        <v>50</v>
      </c>
      <c s="34" t="s">
        <v>28</v>
      </c>
      <c s="34" t="s">
        <v>1803</v>
      </c>
      <c s="35" t="s">
        <v>5</v>
      </c>
      <c s="6" t="s">
        <v>1804</v>
      </c>
      <c s="36" t="s">
        <v>93</v>
      </c>
      <c s="37">
        <v>2</v>
      </c>
      <c s="36">
        <v>0</v>
      </c>
      <c s="36">
        <f>ROUND(G14*H14,6)</f>
      </c>
      <c r="L14" s="38">
        <v>0</v>
      </c>
      <c s="32">
        <f>ROUND(ROUND(L14,2)*ROUND(G14,3),2)</f>
      </c>
      <c s="36" t="s">
        <v>54</v>
      </c>
      <c>
        <f>(M14*21)/100</f>
      </c>
      <c t="s">
        <v>28</v>
      </c>
    </row>
    <row r="15" spans="1:5" ht="12.75">
      <c r="A15" s="35" t="s">
        <v>55</v>
      </c>
      <c r="E15" s="39" t="s">
        <v>1804</v>
      </c>
    </row>
    <row r="16" spans="1:5" ht="12.75">
      <c r="A16" s="35" t="s">
        <v>56</v>
      </c>
      <c r="E16" s="40" t="s">
        <v>1805</v>
      </c>
    </row>
    <row r="17" spans="1:5" ht="12.75">
      <c r="A17" t="s">
        <v>58</v>
      </c>
      <c r="E17" s="39" t="s">
        <v>59</v>
      </c>
    </row>
    <row r="18" spans="1:16" ht="12.75">
      <c r="A18" t="s">
        <v>50</v>
      </c>
      <c s="34" t="s">
        <v>26</v>
      </c>
      <c s="34" t="s">
        <v>1806</v>
      </c>
      <c s="35" t="s">
        <v>5</v>
      </c>
      <c s="6" t="s">
        <v>1807</v>
      </c>
      <c s="36" t="s">
        <v>93</v>
      </c>
      <c s="37">
        <v>8</v>
      </c>
      <c s="36">
        <v>0</v>
      </c>
      <c s="36">
        <f>ROUND(G18*H18,6)</f>
      </c>
      <c r="L18" s="38">
        <v>0</v>
      </c>
      <c s="32">
        <f>ROUND(ROUND(L18,2)*ROUND(G18,3),2)</f>
      </c>
      <c s="36" t="s">
        <v>54</v>
      </c>
      <c>
        <f>(M18*21)/100</f>
      </c>
      <c t="s">
        <v>28</v>
      </c>
    </row>
    <row r="19" spans="1:5" ht="12.75">
      <c r="A19" s="35" t="s">
        <v>55</v>
      </c>
      <c r="E19" s="39" t="s">
        <v>1807</v>
      </c>
    </row>
    <row r="20" spans="1:5" ht="12.75">
      <c r="A20" s="35" t="s">
        <v>56</v>
      </c>
      <c r="E20" s="40" t="s">
        <v>1808</v>
      </c>
    </row>
    <row r="21" spans="1:5" ht="12.75">
      <c r="A21" t="s">
        <v>58</v>
      </c>
      <c r="E21" s="39" t="s">
        <v>59</v>
      </c>
    </row>
    <row r="22" spans="1:16" ht="12.75">
      <c r="A22" t="s">
        <v>50</v>
      </c>
      <c s="34" t="s">
        <v>67</v>
      </c>
      <c s="34" t="s">
        <v>1809</v>
      </c>
      <c s="35" t="s">
        <v>5</v>
      </c>
      <c s="6" t="s">
        <v>1810</v>
      </c>
      <c s="36" t="s">
        <v>93</v>
      </c>
      <c s="37">
        <v>6</v>
      </c>
      <c s="36">
        <v>0</v>
      </c>
      <c s="36">
        <f>ROUND(G22*H22,6)</f>
      </c>
      <c r="L22" s="38">
        <v>0</v>
      </c>
      <c s="32">
        <f>ROUND(ROUND(L22,2)*ROUND(G22,3),2)</f>
      </c>
      <c s="36" t="s">
        <v>54</v>
      </c>
      <c>
        <f>(M22*21)/100</f>
      </c>
      <c t="s">
        <v>28</v>
      </c>
    </row>
    <row r="23" spans="1:5" ht="12.75">
      <c r="A23" s="35" t="s">
        <v>55</v>
      </c>
      <c r="E23" s="39" t="s">
        <v>1810</v>
      </c>
    </row>
    <row r="24" spans="1:5" ht="12.75">
      <c r="A24" s="35" t="s">
        <v>56</v>
      </c>
      <c r="E24" s="40" t="s">
        <v>1811</v>
      </c>
    </row>
    <row r="25" spans="1:5" ht="12.75">
      <c r="A25" t="s">
        <v>58</v>
      </c>
      <c r="E25" s="39" t="s">
        <v>59</v>
      </c>
    </row>
    <row r="26" spans="1:16" ht="12.75">
      <c r="A26" t="s">
        <v>50</v>
      </c>
      <c s="34" t="s">
        <v>72</v>
      </c>
      <c s="34" t="s">
        <v>1812</v>
      </c>
      <c s="35" t="s">
        <v>5</v>
      </c>
      <c s="6" t="s">
        <v>1813</v>
      </c>
      <c s="36" t="s">
        <v>93</v>
      </c>
      <c s="37">
        <v>10</v>
      </c>
      <c s="36">
        <v>0</v>
      </c>
      <c s="36">
        <f>ROUND(G26*H26,6)</f>
      </c>
      <c r="L26" s="38">
        <v>0</v>
      </c>
      <c s="32">
        <f>ROUND(ROUND(L26,2)*ROUND(G26,3),2)</f>
      </c>
      <c s="36" t="s">
        <v>54</v>
      </c>
      <c>
        <f>(M26*21)/100</f>
      </c>
      <c t="s">
        <v>28</v>
      </c>
    </row>
    <row r="27" spans="1:5" ht="12.75">
      <c r="A27" s="35" t="s">
        <v>55</v>
      </c>
      <c r="E27" s="39" t="s">
        <v>1813</v>
      </c>
    </row>
    <row r="28" spans="1:5" ht="12.75">
      <c r="A28" s="35" t="s">
        <v>56</v>
      </c>
      <c r="E28" s="40" t="s">
        <v>1814</v>
      </c>
    </row>
    <row r="29" spans="1:5" ht="12.75">
      <c r="A29" t="s">
        <v>58</v>
      </c>
      <c r="E29" s="39" t="s">
        <v>59</v>
      </c>
    </row>
    <row r="30" spans="1:16" ht="12.75">
      <c r="A30" t="s">
        <v>50</v>
      </c>
      <c s="34" t="s">
        <v>27</v>
      </c>
      <c s="34" t="s">
        <v>1815</v>
      </c>
      <c s="35" t="s">
        <v>5</v>
      </c>
      <c s="6" t="s">
        <v>1816</v>
      </c>
      <c s="36" t="s">
        <v>93</v>
      </c>
      <c s="37">
        <v>27</v>
      </c>
      <c s="36">
        <v>0</v>
      </c>
      <c s="36">
        <f>ROUND(G30*H30,6)</f>
      </c>
      <c r="L30" s="38">
        <v>0</v>
      </c>
      <c s="32">
        <f>ROUND(ROUND(L30,2)*ROUND(G30,3),2)</f>
      </c>
      <c s="36" t="s">
        <v>54</v>
      </c>
      <c>
        <f>(M30*21)/100</f>
      </c>
      <c t="s">
        <v>28</v>
      </c>
    </row>
    <row r="31" spans="1:5" ht="12.75">
      <c r="A31" s="35" t="s">
        <v>55</v>
      </c>
      <c r="E31" s="39" t="s">
        <v>1816</v>
      </c>
    </row>
    <row r="32" spans="1:5" ht="12.75">
      <c r="A32" s="35" t="s">
        <v>56</v>
      </c>
      <c r="E32" s="40" t="s">
        <v>1817</v>
      </c>
    </row>
    <row r="33" spans="1:5" ht="12.75">
      <c r="A33" t="s">
        <v>58</v>
      </c>
      <c r="E33" s="39" t="s">
        <v>59</v>
      </c>
    </row>
    <row r="34" spans="1:16" ht="12.75">
      <c r="A34" t="s">
        <v>50</v>
      </c>
      <c s="34" t="s">
        <v>78</v>
      </c>
      <c s="34" t="s">
        <v>1818</v>
      </c>
      <c s="35" t="s">
        <v>5</v>
      </c>
      <c s="6" t="s">
        <v>1819</v>
      </c>
      <c s="36" t="s">
        <v>93</v>
      </c>
      <c s="37">
        <v>30</v>
      </c>
      <c s="36">
        <v>0</v>
      </c>
      <c s="36">
        <f>ROUND(G34*H34,6)</f>
      </c>
      <c r="L34" s="38">
        <v>0</v>
      </c>
      <c s="32">
        <f>ROUND(ROUND(L34,2)*ROUND(G34,3),2)</f>
      </c>
      <c s="36" t="s">
        <v>54</v>
      </c>
      <c>
        <f>(M34*21)/100</f>
      </c>
      <c t="s">
        <v>28</v>
      </c>
    </row>
    <row r="35" spans="1:5" ht="12.75">
      <c r="A35" s="35" t="s">
        <v>55</v>
      </c>
      <c r="E35" s="39" t="s">
        <v>1819</v>
      </c>
    </row>
    <row r="36" spans="1:5" ht="12.75">
      <c r="A36" s="35" t="s">
        <v>56</v>
      </c>
      <c r="E36" s="40" t="s">
        <v>1820</v>
      </c>
    </row>
    <row r="37" spans="1:5" ht="12.75">
      <c r="A37" t="s">
        <v>58</v>
      </c>
      <c r="E37" s="39" t="s">
        <v>59</v>
      </c>
    </row>
    <row r="38" spans="1:16" ht="12.75">
      <c r="A38" t="s">
        <v>50</v>
      </c>
      <c s="34" t="s">
        <v>82</v>
      </c>
      <c s="34" t="s">
        <v>1821</v>
      </c>
      <c s="35" t="s">
        <v>5</v>
      </c>
      <c s="6" t="s">
        <v>1822</v>
      </c>
      <c s="36" t="s">
        <v>93</v>
      </c>
      <c s="37">
        <v>20</v>
      </c>
      <c s="36">
        <v>0</v>
      </c>
      <c s="36">
        <f>ROUND(G38*H38,6)</f>
      </c>
      <c r="L38" s="38">
        <v>0</v>
      </c>
      <c s="32">
        <f>ROUND(ROUND(L38,2)*ROUND(G38,3),2)</f>
      </c>
      <c s="36" t="s">
        <v>54</v>
      </c>
      <c>
        <f>(M38*21)/100</f>
      </c>
      <c t="s">
        <v>28</v>
      </c>
    </row>
    <row r="39" spans="1:5" ht="12.75">
      <c r="A39" s="35" t="s">
        <v>55</v>
      </c>
      <c r="E39" s="39" t="s">
        <v>1822</v>
      </c>
    </row>
    <row r="40" spans="1:5" ht="12.75">
      <c r="A40" s="35" t="s">
        <v>56</v>
      </c>
      <c r="E40" s="40" t="s">
        <v>1823</v>
      </c>
    </row>
    <row r="41" spans="1:5" ht="12.75">
      <c r="A41" t="s">
        <v>58</v>
      </c>
      <c r="E41" s="39" t="s">
        <v>59</v>
      </c>
    </row>
    <row r="42" spans="1:16" ht="12.75">
      <c r="A42" t="s">
        <v>50</v>
      </c>
      <c s="34" t="s">
        <v>86</v>
      </c>
      <c s="34" t="s">
        <v>1824</v>
      </c>
      <c s="35" t="s">
        <v>5</v>
      </c>
      <c s="6" t="s">
        <v>1825</v>
      </c>
      <c s="36" t="s">
        <v>93</v>
      </c>
      <c s="37">
        <v>3</v>
      </c>
      <c s="36">
        <v>0</v>
      </c>
      <c s="36">
        <f>ROUND(G42*H42,6)</f>
      </c>
      <c r="L42" s="38">
        <v>0</v>
      </c>
      <c s="32">
        <f>ROUND(ROUND(L42,2)*ROUND(G42,3),2)</f>
      </c>
      <c s="36" t="s">
        <v>54</v>
      </c>
      <c>
        <f>(M42*21)/100</f>
      </c>
      <c t="s">
        <v>28</v>
      </c>
    </row>
    <row r="43" spans="1:5" ht="12.75">
      <c r="A43" s="35" t="s">
        <v>55</v>
      </c>
      <c r="E43" s="39" t="s">
        <v>1825</v>
      </c>
    </row>
    <row r="44" spans="1:5" ht="12.75">
      <c r="A44" s="35" t="s">
        <v>56</v>
      </c>
      <c r="E44" s="40" t="s">
        <v>1826</v>
      </c>
    </row>
    <row r="45" spans="1:5" ht="12.75">
      <c r="A45" t="s">
        <v>58</v>
      </c>
      <c r="E45" s="39" t="s">
        <v>59</v>
      </c>
    </row>
    <row r="46" spans="1:16" ht="12.75">
      <c r="A46" t="s">
        <v>50</v>
      </c>
      <c s="34" t="s">
        <v>90</v>
      </c>
      <c s="34" t="s">
        <v>1827</v>
      </c>
      <c s="35" t="s">
        <v>5</v>
      </c>
      <c s="6" t="s">
        <v>1828</v>
      </c>
      <c s="36" t="s">
        <v>93</v>
      </c>
      <c s="37">
        <v>1</v>
      </c>
      <c s="36">
        <v>0</v>
      </c>
      <c s="36">
        <f>ROUND(G46*H46,6)</f>
      </c>
      <c r="L46" s="38">
        <v>0</v>
      </c>
      <c s="32">
        <f>ROUND(ROUND(L46,2)*ROUND(G46,3),2)</f>
      </c>
      <c s="36" t="s">
        <v>54</v>
      </c>
      <c>
        <f>(M46*21)/100</f>
      </c>
      <c t="s">
        <v>28</v>
      </c>
    </row>
    <row r="47" spans="1:5" ht="12.75">
      <c r="A47" s="35" t="s">
        <v>55</v>
      </c>
      <c r="E47" s="39" t="s">
        <v>1828</v>
      </c>
    </row>
    <row r="48" spans="1:5" ht="12.75">
      <c r="A48" s="35" t="s">
        <v>56</v>
      </c>
      <c r="E48" s="40" t="s">
        <v>1802</v>
      </c>
    </row>
    <row r="49" spans="1:5" ht="12.75">
      <c r="A49" t="s">
        <v>58</v>
      </c>
      <c r="E49" s="39" t="s">
        <v>59</v>
      </c>
    </row>
    <row r="50" spans="1:16" ht="12.75">
      <c r="A50" t="s">
        <v>50</v>
      </c>
      <c s="34" t="s">
        <v>95</v>
      </c>
      <c s="34" t="s">
        <v>1829</v>
      </c>
      <c s="35" t="s">
        <v>5</v>
      </c>
      <c s="6" t="s">
        <v>1830</v>
      </c>
      <c s="36" t="s">
        <v>93</v>
      </c>
      <c s="37">
        <v>1</v>
      </c>
      <c s="36">
        <v>0</v>
      </c>
      <c s="36">
        <f>ROUND(G50*H50,6)</f>
      </c>
      <c r="L50" s="38">
        <v>0</v>
      </c>
      <c s="32">
        <f>ROUND(ROUND(L50,2)*ROUND(G50,3),2)</f>
      </c>
      <c s="36" t="s">
        <v>54</v>
      </c>
      <c>
        <f>(M50*21)/100</f>
      </c>
      <c t="s">
        <v>28</v>
      </c>
    </row>
    <row r="51" spans="1:5" ht="12.75">
      <c r="A51" s="35" t="s">
        <v>55</v>
      </c>
      <c r="E51" s="39" t="s">
        <v>1830</v>
      </c>
    </row>
    <row r="52" spans="1:5" ht="12.75">
      <c r="A52" s="35" t="s">
        <v>56</v>
      </c>
      <c r="E52" s="40" t="s">
        <v>1802</v>
      </c>
    </row>
    <row r="53" spans="1:5" ht="12.75">
      <c r="A53" t="s">
        <v>58</v>
      </c>
      <c r="E53" s="39" t="s">
        <v>59</v>
      </c>
    </row>
    <row r="54" spans="1:16" ht="12.75">
      <c r="A54" t="s">
        <v>50</v>
      </c>
      <c s="34" t="s">
        <v>99</v>
      </c>
      <c s="34" t="s">
        <v>1831</v>
      </c>
      <c s="35" t="s">
        <v>5</v>
      </c>
      <c s="6" t="s">
        <v>1832</v>
      </c>
      <c s="36" t="s">
        <v>93</v>
      </c>
      <c s="37">
        <v>50</v>
      </c>
      <c s="36">
        <v>0</v>
      </c>
      <c s="36">
        <f>ROUND(G54*H54,6)</f>
      </c>
      <c r="L54" s="38">
        <v>0</v>
      </c>
      <c s="32">
        <f>ROUND(ROUND(L54,2)*ROUND(G54,3),2)</f>
      </c>
      <c s="36" t="s">
        <v>54</v>
      </c>
      <c>
        <f>(M54*21)/100</f>
      </c>
      <c t="s">
        <v>28</v>
      </c>
    </row>
    <row r="55" spans="1:5" ht="12.75">
      <c r="A55" s="35" t="s">
        <v>55</v>
      </c>
      <c r="E55" s="39" t="s">
        <v>1832</v>
      </c>
    </row>
    <row r="56" spans="1:5" ht="12.75">
      <c r="A56" s="35" t="s">
        <v>56</v>
      </c>
      <c r="E56" s="40" t="s">
        <v>1833</v>
      </c>
    </row>
    <row r="57" spans="1:5" ht="12.75">
      <c r="A57" t="s">
        <v>58</v>
      </c>
      <c r="E57" s="39" t="s">
        <v>59</v>
      </c>
    </row>
    <row r="58" spans="1:16" ht="12.75">
      <c r="A58" t="s">
        <v>50</v>
      </c>
      <c s="34" t="s">
        <v>103</v>
      </c>
      <c s="34" t="s">
        <v>1834</v>
      </c>
      <c s="35" t="s">
        <v>5</v>
      </c>
      <c s="6" t="s">
        <v>1835</v>
      </c>
      <c s="36" t="s">
        <v>93</v>
      </c>
      <c s="37">
        <v>4</v>
      </c>
      <c s="36">
        <v>0</v>
      </c>
      <c s="36">
        <f>ROUND(G58*H58,6)</f>
      </c>
      <c r="L58" s="38">
        <v>0</v>
      </c>
      <c s="32">
        <f>ROUND(ROUND(L58,2)*ROUND(G58,3),2)</f>
      </c>
      <c s="36" t="s">
        <v>54</v>
      </c>
      <c>
        <f>(M58*21)/100</f>
      </c>
      <c t="s">
        <v>28</v>
      </c>
    </row>
    <row r="59" spans="1:5" ht="12.75">
      <c r="A59" s="35" t="s">
        <v>55</v>
      </c>
      <c r="E59" s="39" t="s">
        <v>1835</v>
      </c>
    </row>
    <row r="60" spans="1:5" ht="12.75">
      <c r="A60" s="35" t="s">
        <v>56</v>
      </c>
      <c r="E60" s="40" t="s">
        <v>1836</v>
      </c>
    </row>
    <row r="61" spans="1:5" ht="12.75">
      <c r="A61" t="s">
        <v>58</v>
      </c>
      <c r="E61" s="39" t="s">
        <v>59</v>
      </c>
    </row>
    <row r="62" spans="1:16" ht="12.75">
      <c r="A62" t="s">
        <v>50</v>
      </c>
      <c s="34" t="s">
        <v>106</v>
      </c>
      <c s="34" t="s">
        <v>1837</v>
      </c>
      <c s="35" t="s">
        <v>5</v>
      </c>
      <c s="6" t="s">
        <v>1838</v>
      </c>
      <c s="36" t="s">
        <v>93</v>
      </c>
      <c s="37">
        <v>2</v>
      </c>
      <c s="36">
        <v>0</v>
      </c>
      <c s="36">
        <f>ROUND(G62*H62,6)</f>
      </c>
      <c r="L62" s="38">
        <v>0</v>
      </c>
      <c s="32">
        <f>ROUND(ROUND(L62,2)*ROUND(G62,3),2)</f>
      </c>
      <c s="36" t="s">
        <v>54</v>
      </c>
      <c>
        <f>(M62*21)/100</f>
      </c>
      <c t="s">
        <v>28</v>
      </c>
    </row>
    <row r="63" spans="1:5" ht="12.75">
      <c r="A63" s="35" t="s">
        <v>55</v>
      </c>
      <c r="E63" s="39" t="s">
        <v>1838</v>
      </c>
    </row>
    <row r="64" spans="1:5" ht="12.75">
      <c r="A64" s="35" t="s">
        <v>56</v>
      </c>
      <c r="E64" s="40" t="s">
        <v>1805</v>
      </c>
    </row>
    <row r="65" spans="1:5" ht="12.75">
      <c r="A65" t="s">
        <v>58</v>
      </c>
      <c r="E65" s="39" t="s">
        <v>59</v>
      </c>
    </row>
    <row r="66" spans="1:16" ht="12.75">
      <c r="A66" t="s">
        <v>50</v>
      </c>
      <c s="34" t="s">
        <v>110</v>
      </c>
      <c s="34" t="s">
        <v>1839</v>
      </c>
      <c s="35" t="s">
        <v>5</v>
      </c>
      <c s="6" t="s">
        <v>1840</v>
      </c>
      <c s="36" t="s">
        <v>93</v>
      </c>
      <c s="37">
        <v>2</v>
      </c>
      <c s="36">
        <v>0</v>
      </c>
      <c s="36">
        <f>ROUND(G66*H66,6)</f>
      </c>
      <c r="L66" s="38">
        <v>0</v>
      </c>
      <c s="32">
        <f>ROUND(ROUND(L66,2)*ROUND(G66,3),2)</f>
      </c>
      <c s="36" t="s">
        <v>54</v>
      </c>
      <c>
        <f>(M66*21)/100</f>
      </c>
      <c t="s">
        <v>28</v>
      </c>
    </row>
    <row r="67" spans="1:5" ht="12.75">
      <c r="A67" s="35" t="s">
        <v>55</v>
      </c>
      <c r="E67" s="39" t="s">
        <v>1840</v>
      </c>
    </row>
    <row r="68" spans="1:5" ht="12.75">
      <c r="A68" s="35" t="s">
        <v>56</v>
      </c>
      <c r="E68" s="40" t="s">
        <v>1805</v>
      </c>
    </row>
    <row r="69" spans="1:5" ht="12.75">
      <c r="A69" t="s">
        <v>58</v>
      </c>
      <c r="E69" s="39" t="s">
        <v>59</v>
      </c>
    </row>
    <row r="70" spans="1:16" ht="12.75">
      <c r="A70" t="s">
        <v>50</v>
      </c>
      <c s="34" t="s">
        <v>114</v>
      </c>
      <c s="34" t="s">
        <v>1841</v>
      </c>
      <c s="35" t="s">
        <v>5</v>
      </c>
      <c s="6" t="s">
        <v>1842</v>
      </c>
      <c s="36" t="s">
        <v>93</v>
      </c>
      <c s="37">
        <v>6</v>
      </c>
      <c s="36">
        <v>0</v>
      </c>
      <c s="36">
        <f>ROUND(G70*H70,6)</f>
      </c>
      <c r="L70" s="38">
        <v>0</v>
      </c>
      <c s="32">
        <f>ROUND(ROUND(L70,2)*ROUND(G70,3),2)</f>
      </c>
      <c s="36" t="s">
        <v>54</v>
      </c>
      <c>
        <f>(M70*21)/100</f>
      </c>
      <c t="s">
        <v>28</v>
      </c>
    </row>
    <row r="71" spans="1:5" ht="12.75">
      <c r="A71" s="35" t="s">
        <v>55</v>
      </c>
      <c r="E71" s="39" t="s">
        <v>1842</v>
      </c>
    </row>
    <row r="72" spans="1:5" ht="12.75">
      <c r="A72" s="35" t="s">
        <v>56</v>
      </c>
      <c r="E72" s="40" t="s">
        <v>1843</v>
      </c>
    </row>
    <row r="73" spans="1:5" ht="12.75">
      <c r="A73" t="s">
        <v>58</v>
      </c>
      <c r="E73" s="39" t="s">
        <v>59</v>
      </c>
    </row>
    <row r="74" spans="1:16" ht="12.75">
      <c r="A74" t="s">
        <v>50</v>
      </c>
      <c s="34" t="s">
        <v>118</v>
      </c>
      <c s="34" t="s">
        <v>1844</v>
      </c>
      <c s="35" t="s">
        <v>5</v>
      </c>
      <c s="6" t="s">
        <v>1845</v>
      </c>
      <c s="36" t="s">
        <v>93</v>
      </c>
      <c s="37">
        <v>1</v>
      </c>
      <c s="36">
        <v>0</v>
      </c>
      <c s="36">
        <f>ROUND(G74*H74,6)</f>
      </c>
      <c r="L74" s="38">
        <v>0</v>
      </c>
      <c s="32">
        <f>ROUND(ROUND(L74,2)*ROUND(G74,3),2)</f>
      </c>
      <c s="36" t="s">
        <v>54</v>
      </c>
      <c>
        <f>(M74*21)/100</f>
      </c>
      <c t="s">
        <v>28</v>
      </c>
    </row>
    <row r="75" spans="1:5" ht="12.75">
      <c r="A75" s="35" t="s">
        <v>55</v>
      </c>
      <c r="E75" s="39" t="s">
        <v>1845</v>
      </c>
    </row>
    <row r="76" spans="1:5" ht="12.75">
      <c r="A76" s="35" t="s">
        <v>56</v>
      </c>
      <c r="E76" s="40" t="s">
        <v>1802</v>
      </c>
    </row>
    <row r="77" spans="1:5" ht="12.75">
      <c r="A77" t="s">
        <v>58</v>
      </c>
      <c r="E77" s="39" t="s">
        <v>59</v>
      </c>
    </row>
    <row r="78" spans="1:16" ht="12.75">
      <c r="A78" t="s">
        <v>50</v>
      </c>
      <c s="34" t="s">
        <v>122</v>
      </c>
      <c s="34" t="s">
        <v>1846</v>
      </c>
      <c s="35" t="s">
        <v>5</v>
      </c>
      <c s="6" t="s">
        <v>1847</v>
      </c>
      <c s="36" t="s">
        <v>93</v>
      </c>
      <c s="37">
        <v>5</v>
      </c>
      <c s="36">
        <v>0</v>
      </c>
      <c s="36">
        <f>ROUND(G78*H78,6)</f>
      </c>
      <c r="L78" s="38">
        <v>0</v>
      </c>
      <c s="32">
        <f>ROUND(ROUND(L78,2)*ROUND(G78,3),2)</f>
      </c>
      <c s="36" t="s">
        <v>54</v>
      </c>
      <c>
        <f>(M78*21)/100</f>
      </c>
      <c t="s">
        <v>28</v>
      </c>
    </row>
    <row r="79" spans="1:5" ht="12.75">
      <c r="A79" s="35" t="s">
        <v>55</v>
      </c>
      <c r="E79" s="39" t="s">
        <v>1847</v>
      </c>
    </row>
    <row r="80" spans="1:5" ht="12.75">
      <c r="A80" s="35" t="s">
        <v>56</v>
      </c>
      <c r="E80" s="40" t="s">
        <v>1848</v>
      </c>
    </row>
    <row r="81" spans="1:5" ht="12.75">
      <c r="A81" t="s">
        <v>58</v>
      </c>
      <c r="E81" s="39" t="s">
        <v>59</v>
      </c>
    </row>
    <row r="82" spans="1:16" ht="12.75">
      <c r="A82" t="s">
        <v>50</v>
      </c>
      <c s="34" t="s">
        <v>127</v>
      </c>
      <c s="34" t="s">
        <v>1849</v>
      </c>
      <c s="35" t="s">
        <v>5</v>
      </c>
      <c s="6" t="s">
        <v>1850</v>
      </c>
      <c s="36" t="s">
        <v>93</v>
      </c>
      <c s="37">
        <v>4</v>
      </c>
      <c s="36">
        <v>0</v>
      </c>
      <c s="36">
        <f>ROUND(G82*H82,6)</f>
      </c>
      <c r="L82" s="38">
        <v>0</v>
      </c>
      <c s="32">
        <f>ROUND(ROUND(L82,2)*ROUND(G82,3),2)</f>
      </c>
      <c s="36" t="s">
        <v>54</v>
      </c>
      <c>
        <f>(M82*21)/100</f>
      </c>
      <c t="s">
        <v>28</v>
      </c>
    </row>
    <row r="83" spans="1:5" ht="12.75">
      <c r="A83" s="35" t="s">
        <v>55</v>
      </c>
      <c r="E83" s="39" t="s">
        <v>1850</v>
      </c>
    </row>
    <row r="84" spans="1:5" ht="12.75">
      <c r="A84" s="35" t="s">
        <v>56</v>
      </c>
      <c r="E84" s="40" t="s">
        <v>1836</v>
      </c>
    </row>
    <row r="85" spans="1:5" ht="12.75">
      <c r="A85" t="s">
        <v>58</v>
      </c>
      <c r="E85" s="39" t="s">
        <v>59</v>
      </c>
    </row>
    <row r="86" spans="1:16" ht="12.75">
      <c r="A86" t="s">
        <v>50</v>
      </c>
      <c s="34" t="s">
        <v>131</v>
      </c>
      <c s="34" t="s">
        <v>1851</v>
      </c>
      <c s="35" t="s">
        <v>5</v>
      </c>
      <c s="6" t="s">
        <v>1852</v>
      </c>
      <c s="36" t="s">
        <v>93</v>
      </c>
      <c s="37">
        <v>2</v>
      </c>
      <c s="36">
        <v>0</v>
      </c>
      <c s="36">
        <f>ROUND(G86*H86,6)</f>
      </c>
      <c r="L86" s="38">
        <v>0</v>
      </c>
      <c s="32">
        <f>ROUND(ROUND(L86,2)*ROUND(G86,3),2)</f>
      </c>
      <c s="36" t="s">
        <v>54</v>
      </c>
      <c>
        <f>(M86*21)/100</f>
      </c>
      <c t="s">
        <v>28</v>
      </c>
    </row>
    <row r="87" spans="1:5" ht="12.75">
      <c r="A87" s="35" t="s">
        <v>55</v>
      </c>
      <c r="E87" s="39" t="s">
        <v>1852</v>
      </c>
    </row>
    <row r="88" spans="1:5" ht="12.75">
      <c r="A88" s="35" t="s">
        <v>56</v>
      </c>
      <c r="E88" s="40" t="s">
        <v>1805</v>
      </c>
    </row>
    <row r="89" spans="1:5" ht="12.75">
      <c r="A89" t="s">
        <v>58</v>
      </c>
      <c r="E89" s="39" t="s">
        <v>59</v>
      </c>
    </row>
    <row r="90" spans="1:16" ht="12.75">
      <c r="A90" t="s">
        <v>50</v>
      </c>
      <c s="34" t="s">
        <v>135</v>
      </c>
      <c s="34" t="s">
        <v>1853</v>
      </c>
      <c s="35" t="s">
        <v>5</v>
      </c>
      <c s="6" t="s">
        <v>1854</v>
      </c>
      <c s="36" t="s">
        <v>93</v>
      </c>
      <c s="37">
        <v>1</v>
      </c>
      <c s="36">
        <v>0</v>
      </c>
      <c s="36">
        <f>ROUND(G90*H90,6)</f>
      </c>
      <c r="L90" s="38">
        <v>0</v>
      </c>
      <c s="32">
        <f>ROUND(ROUND(L90,2)*ROUND(G90,3),2)</f>
      </c>
      <c s="36" t="s">
        <v>54</v>
      </c>
      <c>
        <f>(M90*21)/100</f>
      </c>
      <c t="s">
        <v>28</v>
      </c>
    </row>
    <row r="91" spans="1:5" ht="12.75">
      <c r="A91" s="35" t="s">
        <v>55</v>
      </c>
      <c r="E91" s="39" t="s">
        <v>1854</v>
      </c>
    </row>
    <row r="92" spans="1:5" ht="12.75">
      <c r="A92" s="35" t="s">
        <v>56</v>
      </c>
      <c r="E92" s="40" t="s">
        <v>1802</v>
      </c>
    </row>
    <row r="93" spans="1:5" ht="12.75">
      <c r="A93" t="s">
        <v>58</v>
      </c>
      <c r="E93" s="39" t="s">
        <v>59</v>
      </c>
    </row>
    <row r="94" spans="1:16" ht="12.75">
      <c r="A94" t="s">
        <v>50</v>
      </c>
      <c s="34" t="s">
        <v>139</v>
      </c>
      <c s="34" t="s">
        <v>1855</v>
      </c>
      <c s="35" t="s">
        <v>5</v>
      </c>
      <c s="6" t="s">
        <v>1856</v>
      </c>
      <c s="36" t="s">
        <v>93</v>
      </c>
      <c s="37">
        <v>2</v>
      </c>
      <c s="36">
        <v>0</v>
      </c>
      <c s="36">
        <f>ROUND(G94*H94,6)</f>
      </c>
      <c r="L94" s="38">
        <v>0</v>
      </c>
      <c s="32">
        <f>ROUND(ROUND(L94,2)*ROUND(G94,3),2)</f>
      </c>
      <c s="36" t="s">
        <v>54</v>
      </c>
      <c>
        <f>(M94*21)/100</f>
      </c>
      <c t="s">
        <v>28</v>
      </c>
    </row>
    <row r="95" spans="1:5" ht="12.75">
      <c r="A95" s="35" t="s">
        <v>55</v>
      </c>
      <c r="E95" s="39" t="s">
        <v>1856</v>
      </c>
    </row>
    <row r="96" spans="1:5" ht="12.75">
      <c r="A96" s="35" t="s">
        <v>56</v>
      </c>
      <c r="E96" s="40" t="s">
        <v>1805</v>
      </c>
    </row>
    <row r="97" spans="1:5" ht="12.75">
      <c r="A97" t="s">
        <v>58</v>
      </c>
      <c r="E97" s="39" t="s">
        <v>59</v>
      </c>
    </row>
    <row r="98" spans="1:16" ht="12.75">
      <c r="A98" t="s">
        <v>50</v>
      </c>
      <c s="34" t="s">
        <v>142</v>
      </c>
      <c s="34" t="s">
        <v>1857</v>
      </c>
      <c s="35" t="s">
        <v>5</v>
      </c>
      <c s="6" t="s">
        <v>1858</v>
      </c>
      <c s="36" t="s">
        <v>93</v>
      </c>
      <c s="37">
        <v>20</v>
      </c>
      <c s="36">
        <v>0</v>
      </c>
      <c s="36">
        <f>ROUND(G98*H98,6)</f>
      </c>
      <c r="L98" s="38">
        <v>0</v>
      </c>
      <c s="32">
        <f>ROUND(ROUND(L98,2)*ROUND(G98,3),2)</f>
      </c>
      <c s="36" t="s">
        <v>54</v>
      </c>
      <c>
        <f>(M98*21)/100</f>
      </c>
      <c t="s">
        <v>28</v>
      </c>
    </row>
    <row r="99" spans="1:5" ht="12.75">
      <c r="A99" s="35" t="s">
        <v>55</v>
      </c>
      <c r="E99" s="39" t="s">
        <v>1858</v>
      </c>
    </row>
    <row r="100" spans="1:5" ht="12.75">
      <c r="A100" s="35" t="s">
        <v>56</v>
      </c>
      <c r="E100" s="40" t="s">
        <v>1823</v>
      </c>
    </row>
    <row r="101" spans="1:5" ht="12.75">
      <c r="A101" t="s">
        <v>58</v>
      </c>
      <c r="E101" s="39" t="s">
        <v>59</v>
      </c>
    </row>
    <row r="102" spans="1:16" ht="12.75">
      <c r="A102" t="s">
        <v>50</v>
      </c>
      <c s="34" t="s">
        <v>146</v>
      </c>
      <c s="34" t="s">
        <v>1859</v>
      </c>
      <c s="35" t="s">
        <v>5</v>
      </c>
      <c s="6" t="s">
        <v>1860</v>
      </c>
      <c s="36" t="s">
        <v>93</v>
      </c>
      <c s="37">
        <v>1</v>
      </c>
      <c s="36">
        <v>0</v>
      </c>
      <c s="36">
        <f>ROUND(G102*H102,6)</f>
      </c>
      <c r="L102" s="38">
        <v>0</v>
      </c>
      <c s="32">
        <f>ROUND(ROUND(L102,2)*ROUND(G102,3),2)</f>
      </c>
      <c s="36" t="s">
        <v>54</v>
      </c>
      <c>
        <f>(M102*21)/100</f>
      </c>
      <c t="s">
        <v>28</v>
      </c>
    </row>
    <row r="103" spans="1:5" ht="12.75">
      <c r="A103" s="35" t="s">
        <v>55</v>
      </c>
      <c r="E103" s="39" t="s">
        <v>1860</v>
      </c>
    </row>
    <row r="104" spans="1:5" ht="12.75">
      <c r="A104" s="35" t="s">
        <v>56</v>
      </c>
      <c r="E104" s="40" t="s">
        <v>1802</v>
      </c>
    </row>
    <row r="105" spans="1:5" ht="12.75">
      <c r="A105" t="s">
        <v>58</v>
      </c>
      <c r="E105" s="39" t="s">
        <v>59</v>
      </c>
    </row>
    <row r="106" spans="1:16" ht="12.75">
      <c r="A106" t="s">
        <v>50</v>
      </c>
      <c s="34" t="s">
        <v>149</v>
      </c>
      <c s="34" t="s">
        <v>1861</v>
      </c>
      <c s="35" t="s">
        <v>5</v>
      </c>
      <c s="6" t="s">
        <v>1862</v>
      </c>
      <c s="36" t="s">
        <v>93</v>
      </c>
      <c s="37">
        <v>3</v>
      </c>
      <c s="36">
        <v>0</v>
      </c>
      <c s="36">
        <f>ROUND(G106*H106,6)</f>
      </c>
      <c r="L106" s="38">
        <v>0</v>
      </c>
      <c s="32">
        <f>ROUND(ROUND(L106,2)*ROUND(G106,3),2)</f>
      </c>
      <c s="36" t="s">
        <v>54</v>
      </c>
      <c>
        <f>(M106*21)/100</f>
      </c>
      <c t="s">
        <v>28</v>
      </c>
    </row>
    <row r="107" spans="1:5" ht="12.75">
      <c r="A107" s="35" t="s">
        <v>55</v>
      </c>
      <c r="E107" s="39" t="s">
        <v>1862</v>
      </c>
    </row>
    <row r="108" spans="1:5" ht="12.75">
      <c r="A108" s="35" t="s">
        <v>56</v>
      </c>
      <c r="E108" s="40" t="s">
        <v>1826</v>
      </c>
    </row>
    <row r="109" spans="1:5" ht="12.75">
      <c r="A109" t="s">
        <v>58</v>
      </c>
      <c r="E109" s="39" t="s">
        <v>59</v>
      </c>
    </row>
    <row r="110" spans="1:16" ht="12.75">
      <c r="A110" t="s">
        <v>50</v>
      </c>
      <c s="34" t="s">
        <v>153</v>
      </c>
      <c s="34" t="s">
        <v>1863</v>
      </c>
      <c s="35" t="s">
        <v>5</v>
      </c>
      <c s="6" t="s">
        <v>1864</v>
      </c>
      <c s="36" t="s">
        <v>93</v>
      </c>
      <c s="37">
        <v>7</v>
      </c>
      <c s="36">
        <v>0</v>
      </c>
      <c s="36">
        <f>ROUND(G110*H110,6)</f>
      </c>
      <c r="L110" s="38">
        <v>0</v>
      </c>
      <c s="32">
        <f>ROUND(ROUND(L110,2)*ROUND(G110,3),2)</f>
      </c>
      <c s="36" t="s">
        <v>54</v>
      </c>
      <c>
        <f>(M110*21)/100</f>
      </c>
      <c t="s">
        <v>28</v>
      </c>
    </row>
    <row r="111" spans="1:5" ht="12.75">
      <c r="A111" s="35" t="s">
        <v>55</v>
      </c>
      <c r="E111" s="39" t="s">
        <v>1864</v>
      </c>
    </row>
    <row r="112" spans="1:5" ht="12.75">
      <c r="A112" s="35" t="s">
        <v>56</v>
      </c>
      <c r="E112" s="40" t="s">
        <v>1865</v>
      </c>
    </row>
    <row r="113" spans="1:5" ht="12.75">
      <c r="A113" t="s">
        <v>58</v>
      </c>
      <c r="E113" s="39" t="s">
        <v>59</v>
      </c>
    </row>
    <row r="114" spans="1:16" ht="12.75">
      <c r="A114" t="s">
        <v>50</v>
      </c>
      <c s="34" t="s">
        <v>156</v>
      </c>
      <c s="34" t="s">
        <v>1866</v>
      </c>
      <c s="35" t="s">
        <v>5</v>
      </c>
      <c s="6" t="s">
        <v>1867</v>
      </c>
      <c s="36" t="s">
        <v>93</v>
      </c>
      <c s="37">
        <v>1</v>
      </c>
      <c s="36">
        <v>0</v>
      </c>
      <c s="36">
        <f>ROUND(G114*H114,6)</f>
      </c>
      <c r="L114" s="38">
        <v>0</v>
      </c>
      <c s="32">
        <f>ROUND(ROUND(L114,2)*ROUND(G114,3),2)</f>
      </c>
      <c s="36" t="s">
        <v>54</v>
      </c>
      <c>
        <f>(M114*21)/100</f>
      </c>
      <c t="s">
        <v>28</v>
      </c>
    </row>
    <row r="115" spans="1:5" ht="12.75">
      <c r="A115" s="35" t="s">
        <v>55</v>
      </c>
      <c r="E115" s="39" t="s">
        <v>1867</v>
      </c>
    </row>
    <row r="116" spans="1:5" ht="12.75">
      <c r="A116" s="35" t="s">
        <v>56</v>
      </c>
      <c r="E116" s="40" t="s">
        <v>1802</v>
      </c>
    </row>
    <row r="117" spans="1:5" ht="12.75">
      <c r="A117" t="s">
        <v>58</v>
      </c>
      <c r="E117" s="39" t="s">
        <v>59</v>
      </c>
    </row>
    <row r="118" spans="1:16" ht="12.75">
      <c r="A118" t="s">
        <v>50</v>
      </c>
      <c s="34" t="s">
        <v>159</v>
      </c>
      <c s="34" t="s">
        <v>1868</v>
      </c>
      <c s="35" t="s">
        <v>5</v>
      </c>
      <c s="6" t="s">
        <v>1869</v>
      </c>
      <c s="36" t="s">
        <v>93</v>
      </c>
      <c s="37">
        <v>4</v>
      </c>
      <c s="36">
        <v>0</v>
      </c>
      <c s="36">
        <f>ROUND(G118*H118,6)</f>
      </c>
      <c r="L118" s="38">
        <v>0</v>
      </c>
      <c s="32">
        <f>ROUND(ROUND(L118,2)*ROUND(G118,3),2)</f>
      </c>
      <c s="36" t="s">
        <v>54</v>
      </c>
      <c>
        <f>(M118*21)/100</f>
      </c>
      <c t="s">
        <v>28</v>
      </c>
    </row>
    <row r="119" spans="1:5" ht="12.75">
      <c r="A119" s="35" t="s">
        <v>55</v>
      </c>
      <c r="E119" s="39" t="s">
        <v>1869</v>
      </c>
    </row>
    <row r="120" spans="1:5" ht="12.75">
      <c r="A120" s="35" t="s">
        <v>56</v>
      </c>
      <c r="E120" s="40" t="s">
        <v>1836</v>
      </c>
    </row>
    <row r="121" spans="1:5" ht="12.75">
      <c r="A121" t="s">
        <v>58</v>
      </c>
      <c r="E121" s="39" t="s">
        <v>59</v>
      </c>
    </row>
    <row r="122" spans="1:16" ht="12.75">
      <c r="A122" t="s">
        <v>50</v>
      </c>
      <c s="34" t="s">
        <v>162</v>
      </c>
      <c s="34" t="s">
        <v>1870</v>
      </c>
      <c s="35" t="s">
        <v>5</v>
      </c>
      <c s="6" t="s">
        <v>1871</v>
      </c>
      <c s="36" t="s">
        <v>93</v>
      </c>
      <c s="37">
        <v>6</v>
      </c>
      <c s="36">
        <v>0</v>
      </c>
      <c s="36">
        <f>ROUND(G122*H122,6)</f>
      </c>
      <c r="L122" s="38">
        <v>0</v>
      </c>
      <c s="32">
        <f>ROUND(ROUND(L122,2)*ROUND(G122,3),2)</f>
      </c>
      <c s="36" t="s">
        <v>54</v>
      </c>
      <c>
        <f>(M122*21)/100</f>
      </c>
      <c t="s">
        <v>28</v>
      </c>
    </row>
    <row r="123" spans="1:5" ht="12.75">
      <c r="A123" s="35" t="s">
        <v>55</v>
      </c>
      <c r="E123" s="39" t="s">
        <v>1871</v>
      </c>
    </row>
    <row r="124" spans="1:5" ht="12.75">
      <c r="A124" s="35" t="s">
        <v>56</v>
      </c>
      <c r="E124" s="40" t="s">
        <v>1843</v>
      </c>
    </row>
    <row r="125" spans="1:5" ht="12.75">
      <c r="A125" t="s">
        <v>58</v>
      </c>
      <c r="E125" s="39" t="s">
        <v>59</v>
      </c>
    </row>
    <row r="126" spans="1:16" ht="12.75">
      <c r="A126" t="s">
        <v>50</v>
      </c>
      <c s="34" t="s">
        <v>166</v>
      </c>
      <c s="34" t="s">
        <v>1872</v>
      </c>
      <c s="35" t="s">
        <v>5</v>
      </c>
      <c s="6" t="s">
        <v>1873</v>
      </c>
      <c s="36" t="s">
        <v>93</v>
      </c>
      <c s="37">
        <v>8</v>
      </c>
      <c s="36">
        <v>0</v>
      </c>
      <c s="36">
        <f>ROUND(G126*H126,6)</f>
      </c>
      <c r="L126" s="38">
        <v>0</v>
      </c>
      <c s="32">
        <f>ROUND(ROUND(L126,2)*ROUND(G126,3),2)</f>
      </c>
      <c s="36" t="s">
        <v>54</v>
      </c>
      <c>
        <f>(M126*21)/100</f>
      </c>
      <c t="s">
        <v>28</v>
      </c>
    </row>
    <row r="127" spans="1:5" ht="12.75">
      <c r="A127" s="35" t="s">
        <v>55</v>
      </c>
      <c r="E127" s="39" t="s">
        <v>1873</v>
      </c>
    </row>
    <row r="128" spans="1:5" ht="12.75">
      <c r="A128" s="35" t="s">
        <v>56</v>
      </c>
      <c r="E128" s="40" t="s">
        <v>1874</v>
      </c>
    </row>
    <row r="129" spans="1:5" ht="12.75">
      <c r="A129" t="s">
        <v>58</v>
      </c>
      <c r="E129" s="39" t="s">
        <v>59</v>
      </c>
    </row>
    <row r="130" spans="1:16" ht="12.75">
      <c r="A130" t="s">
        <v>50</v>
      </c>
      <c s="34" t="s">
        <v>170</v>
      </c>
      <c s="34" t="s">
        <v>1875</v>
      </c>
      <c s="35" t="s">
        <v>5</v>
      </c>
      <c s="6" t="s">
        <v>1876</v>
      </c>
      <c s="36" t="s">
        <v>93</v>
      </c>
      <c s="37">
        <v>2</v>
      </c>
      <c s="36">
        <v>0</v>
      </c>
      <c s="36">
        <f>ROUND(G130*H130,6)</f>
      </c>
      <c r="L130" s="38">
        <v>0</v>
      </c>
      <c s="32">
        <f>ROUND(ROUND(L130,2)*ROUND(G130,3),2)</f>
      </c>
      <c s="36" t="s">
        <v>54</v>
      </c>
      <c>
        <f>(M130*21)/100</f>
      </c>
      <c t="s">
        <v>28</v>
      </c>
    </row>
    <row r="131" spans="1:5" ht="12.75">
      <c r="A131" s="35" t="s">
        <v>55</v>
      </c>
      <c r="E131" s="39" t="s">
        <v>1876</v>
      </c>
    </row>
    <row r="132" spans="1:5" ht="12.75">
      <c r="A132" s="35" t="s">
        <v>56</v>
      </c>
      <c r="E132" s="40" t="s">
        <v>1805</v>
      </c>
    </row>
    <row r="133" spans="1:5" ht="12.75">
      <c r="A133" t="s">
        <v>58</v>
      </c>
      <c r="E133" s="39" t="s">
        <v>59</v>
      </c>
    </row>
    <row r="134" spans="1:16" ht="12.75">
      <c r="A134" t="s">
        <v>50</v>
      </c>
      <c s="34" t="s">
        <v>173</v>
      </c>
      <c s="34" t="s">
        <v>1877</v>
      </c>
      <c s="35" t="s">
        <v>5</v>
      </c>
      <c s="6" t="s">
        <v>1878</v>
      </c>
      <c s="36" t="s">
        <v>93</v>
      </c>
      <c s="37">
        <v>2</v>
      </c>
      <c s="36">
        <v>0</v>
      </c>
      <c s="36">
        <f>ROUND(G134*H134,6)</f>
      </c>
      <c r="L134" s="38">
        <v>0</v>
      </c>
      <c s="32">
        <f>ROUND(ROUND(L134,2)*ROUND(G134,3),2)</f>
      </c>
      <c s="36" t="s">
        <v>54</v>
      </c>
      <c>
        <f>(M134*21)/100</f>
      </c>
      <c t="s">
        <v>28</v>
      </c>
    </row>
    <row r="135" spans="1:5" ht="12.75">
      <c r="A135" s="35" t="s">
        <v>55</v>
      </c>
      <c r="E135" s="39" t="s">
        <v>1878</v>
      </c>
    </row>
    <row r="136" spans="1:5" ht="12.75">
      <c r="A136" s="35" t="s">
        <v>56</v>
      </c>
      <c r="E136" s="40" t="s">
        <v>1805</v>
      </c>
    </row>
    <row r="137" spans="1:5" ht="12.75">
      <c r="A137" t="s">
        <v>58</v>
      </c>
      <c r="E137" s="39" t="s">
        <v>59</v>
      </c>
    </row>
    <row r="138" spans="1:16" ht="12.75">
      <c r="A138" t="s">
        <v>50</v>
      </c>
      <c s="34" t="s">
        <v>177</v>
      </c>
      <c s="34" t="s">
        <v>1879</v>
      </c>
      <c s="35" t="s">
        <v>5</v>
      </c>
      <c s="6" t="s">
        <v>1880</v>
      </c>
      <c s="36" t="s">
        <v>93</v>
      </c>
      <c s="37">
        <v>1</v>
      </c>
      <c s="36">
        <v>0</v>
      </c>
      <c s="36">
        <f>ROUND(G138*H138,6)</f>
      </c>
      <c r="L138" s="38">
        <v>0</v>
      </c>
      <c s="32">
        <f>ROUND(ROUND(L138,2)*ROUND(G138,3),2)</f>
      </c>
      <c s="36" t="s">
        <v>54</v>
      </c>
      <c>
        <f>(M138*21)/100</f>
      </c>
      <c t="s">
        <v>28</v>
      </c>
    </row>
    <row r="139" spans="1:5" ht="12.75">
      <c r="A139" s="35" t="s">
        <v>55</v>
      </c>
      <c r="E139" s="39" t="s">
        <v>1880</v>
      </c>
    </row>
    <row r="140" spans="1:5" ht="12.75">
      <c r="A140" s="35" t="s">
        <v>56</v>
      </c>
      <c r="E140" s="40" t="s">
        <v>1802</v>
      </c>
    </row>
    <row r="141" spans="1:5" ht="12.75">
      <c r="A141" t="s">
        <v>58</v>
      </c>
      <c r="E141" s="39" t="s">
        <v>59</v>
      </c>
    </row>
    <row r="142" spans="1:16" ht="12.75">
      <c r="A142" t="s">
        <v>50</v>
      </c>
      <c s="34" t="s">
        <v>181</v>
      </c>
      <c s="34" t="s">
        <v>1881</v>
      </c>
      <c s="35" t="s">
        <v>5</v>
      </c>
      <c s="6" t="s">
        <v>1882</v>
      </c>
      <c s="36" t="s">
        <v>93</v>
      </c>
      <c s="37">
        <v>1</v>
      </c>
      <c s="36">
        <v>0</v>
      </c>
      <c s="36">
        <f>ROUND(G142*H142,6)</f>
      </c>
      <c r="L142" s="38">
        <v>0</v>
      </c>
      <c s="32">
        <f>ROUND(ROUND(L142,2)*ROUND(G142,3),2)</f>
      </c>
      <c s="36" t="s">
        <v>54</v>
      </c>
      <c>
        <f>(M142*21)/100</f>
      </c>
      <c t="s">
        <v>28</v>
      </c>
    </row>
    <row r="143" spans="1:5" ht="12.75">
      <c r="A143" s="35" t="s">
        <v>55</v>
      </c>
      <c r="E143" s="39" t="s">
        <v>1882</v>
      </c>
    </row>
    <row r="144" spans="1:5" ht="12.75">
      <c r="A144" s="35" t="s">
        <v>56</v>
      </c>
      <c r="E144" s="40" t="s">
        <v>1802</v>
      </c>
    </row>
    <row r="145" spans="1:5" ht="12.75">
      <c r="A145" t="s">
        <v>58</v>
      </c>
      <c r="E145" s="39" t="s">
        <v>59</v>
      </c>
    </row>
    <row r="146" spans="1:16" ht="12.75">
      <c r="A146" t="s">
        <v>50</v>
      </c>
      <c s="34" t="s">
        <v>184</v>
      </c>
      <c s="34" t="s">
        <v>1883</v>
      </c>
      <c s="35" t="s">
        <v>5</v>
      </c>
      <c s="6" t="s">
        <v>1884</v>
      </c>
      <c s="36" t="s">
        <v>93</v>
      </c>
      <c s="37">
        <v>1</v>
      </c>
      <c s="36">
        <v>0</v>
      </c>
      <c s="36">
        <f>ROUND(G146*H146,6)</f>
      </c>
      <c r="L146" s="38">
        <v>0</v>
      </c>
      <c s="32">
        <f>ROUND(ROUND(L146,2)*ROUND(G146,3),2)</f>
      </c>
      <c s="36" t="s">
        <v>54</v>
      </c>
      <c>
        <f>(M146*21)/100</f>
      </c>
      <c t="s">
        <v>28</v>
      </c>
    </row>
    <row r="147" spans="1:5" ht="12.75">
      <c r="A147" s="35" t="s">
        <v>55</v>
      </c>
      <c r="E147" s="39" t="s">
        <v>1884</v>
      </c>
    </row>
    <row r="148" spans="1:5" ht="12.75">
      <c r="A148" s="35" t="s">
        <v>56</v>
      </c>
      <c r="E148" s="40" t="s">
        <v>1802</v>
      </c>
    </row>
    <row r="149" spans="1:5" ht="12.75">
      <c r="A149" t="s">
        <v>58</v>
      </c>
      <c r="E149" s="39" t="s">
        <v>59</v>
      </c>
    </row>
    <row r="150" spans="1:16" ht="12.75">
      <c r="A150" t="s">
        <v>50</v>
      </c>
      <c s="34" t="s">
        <v>188</v>
      </c>
      <c s="34" t="s">
        <v>1885</v>
      </c>
      <c s="35" t="s">
        <v>5</v>
      </c>
      <c s="6" t="s">
        <v>1886</v>
      </c>
      <c s="36" t="s">
        <v>93</v>
      </c>
      <c s="37">
        <v>1</v>
      </c>
      <c s="36">
        <v>0</v>
      </c>
      <c s="36">
        <f>ROUND(G150*H150,6)</f>
      </c>
      <c r="L150" s="38">
        <v>0</v>
      </c>
      <c s="32">
        <f>ROUND(ROUND(L150,2)*ROUND(G150,3),2)</f>
      </c>
      <c s="36" t="s">
        <v>54</v>
      </c>
      <c>
        <f>(M150*21)/100</f>
      </c>
      <c t="s">
        <v>28</v>
      </c>
    </row>
    <row r="151" spans="1:5" ht="12.75">
      <c r="A151" s="35" t="s">
        <v>55</v>
      </c>
      <c r="E151" s="39" t="s">
        <v>1886</v>
      </c>
    </row>
    <row r="152" spans="1:5" ht="12.75">
      <c r="A152" s="35" t="s">
        <v>56</v>
      </c>
      <c r="E152" s="40" t="s">
        <v>1802</v>
      </c>
    </row>
    <row r="153" spans="1:5" ht="12.75">
      <c r="A153" t="s">
        <v>58</v>
      </c>
      <c r="E153" s="39" t="s">
        <v>59</v>
      </c>
    </row>
    <row r="154" spans="1:16" ht="12.75">
      <c r="A154" t="s">
        <v>50</v>
      </c>
      <c s="34" t="s">
        <v>192</v>
      </c>
      <c s="34" t="s">
        <v>1887</v>
      </c>
      <c s="35" t="s">
        <v>5</v>
      </c>
      <c s="6" t="s">
        <v>1888</v>
      </c>
      <c s="36" t="s">
        <v>93</v>
      </c>
      <c s="37">
        <v>10</v>
      </c>
      <c s="36">
        <v>0</v>
      </c>
      <c s="36">
        <f>ROUND(G154*H154,6)</f>
      </c>
      <c r="L154" s="38">
        <v>0</v>
      </c>
      <c s="32">
        <f>ROUND(ROUND(L154,2)*ROUND(G154,3),2)</f>
      </c>
      <c s="36" t="s">
        <v>54</v>
      </c>
      <c>
        <f>(M154*21)/100</f>
      </c>
      <c t="s">
        <v>28</v>
      </c>
    </row>
    <row r="155" spans="1:5" ht="12.75">
      <c r="A155" s="35" t="s">
        <v>55</v>
      </c>
      <c r="E155" s="39" t="s">
        <v>1888</v>
      </c>
    </row>
    <row r="156" spans="1:5" ht="12.75">
      <c r="A156" s="35" t="s">
        <v>56</v>
      </c>
      <c r="E156" s="40" t="s">
        <v>1889</v>
      </c>
    </row>
    <row r="157" spans="1:5" ht="12.75">
      <c r="A157" t="s">
        <v>58</v>
      </c>
      <c r="E157" s="39" t="s">
        <v>59</v>
      </c>
    </row>
    <row r="158" spans="1:16" ht="12.75">
      <c r="A158" t="s">
        <v>50</v>
      </c>
      <c s="34" t="s">
        <v>197</v>
      </c>
      <c s="34" t="s">
        <v>1890</v>
      </c>
      <c s="35" t="s">
        <v>5</v>
      </c>
      <c s="6" t="s">
        <v>1891</v>
      </c>
      <c s="36" t="s">
        <v>93</v>
      </c>
      <c s="37">
        <v>10</v>
      </c>
      <c s="36">
        <v>0</v>
      </c>
      <c s="36">
        <f>ROUND(G158*H158,6)</f>
      </c>
      <c r="L158" s="38">
        <v>0</v>
      </c>
      <c s="32">
        <f>ROUND(ROUND(L158,2)*ROUND(G158,3),2)</f>
      </c>
      <c s="36" t="s">
        <v>54</v>
      </c>
      <c>
        <f>(M158*21)/100</f>
      </c>
      <c t="s">
        <v>28</v>
      </c>
    </row>
    <row r="159" spans="1:5" ht="12.75">
      <c r="A159" s="35" t="s">
        <v>55</v>
      </c>
      <c r="E159" s="39" t="s">
        <v>1891</v>
      </c>
    </row>
    <row r="160" spans="1:5" ht="12.75">
      <c r="A160" s="35" t="s">
        <v>56</v>
      </c>
      <c r="E160" s="40" t="s">
        <v>1889</v>
      </c>
    </row>
    <row r="161" spans="1:5" ht="12.75">
      <c r="A161" t="s">
        <v>58</v>
      </c>
      <c r="E161" s="39" t="s">
        <v>59</v>
      </c>
    </row>
    <row r="162" spans="1:16" ht="12.75">
      <c r="A162" t="s">
        <v>50</v>
      </c>
      <c s="34" t="s">
        <v>201</v>
      </c>
      <c s="34" t="s">
        <v>1892</v>
      </c>
      <c s="35" t="s">
        <v>5</v>
      </c>
      <c s="6" t="s">
        <v>1882</v>
      </c>
      <c s="36" t="s">
        <v>93</v>
      </c>
      <c s="37">
        <v>1</v>
      </c>
      <c s="36">
        <v>0</v>
      </c>
      <c s="36">
        <f>ROUND(G162*H162,6)</f>
      </c>
      <c r="L162" s="38">
        <v>0</v>
      </c>
      <c s="32">
        <f>ROUND(ROUND(L162,2)*ROUND(G162,3),2)</f>
      </c>
      <c s="36" t="s">
        <v>54</v>
      </c>
      <c>
        <f>(M162*21)/100</f>
      </c>
      <c t="s">
        <v>28</v>
      </c>
    </row>
    <row r="163" spans="1:5" ht="12.75">
      <c r="A163" s="35" t="s">
        <v>55</v>
      </c>
      <c r="E163" s="39" t="s">
        <v>1882</v>
      </c>
    </row>
    <row r="164" spans="1:5" ht="12.75">
      <c r="A164" s="35" t="s">
        <v>56</v>
      </c>
      <c r="E164" s="40" t="s">
        <v>1802</v>
      </c>
    </row>
    <row r="165" spans="1:5" ht="12.75">
      <c r="A165" t="s">
        <v>58</v>
      </c>
      <c r="E165" s="39" t="s">
        <v>59</v>
      </c>
    </row>
    <row r="166" spans="1:16" ht="12.75">
      <c r="A166" t="s">
        <v>50</v>
      </c>
      <c s="34" t="s">
        <v>206</v>
      </c>
      <c s="34" t="s">
        <v>1893</v>
      </c>
      <c s="35" t="s">
        <v>5</v>
      </c>
      <c s="6" t="s">
        <v>1894</v>
      </c>
      <c s="36" t="s">
        <v>312</v>
      </c>
      <c s="37">
        <v>50</v>
      </c>
      <c s="36">
        <v>0</v>
      </c>
      <c s="36">
        <f>ROUND(G166*H166,6)</f>
      </c>
      <c r="L166" s="38">
        <v>0</v>
      </c>
      <c s="32">
        <f>ROUND(ROUND(L166,2)*ROUND(G166,3),2)</f>
      </c>
      <c s="36" t="s">
        <v>54</v>
      </c>
      <c>
        <f>(M166*21)/100</f>
      </c>
      <c t="s">
        <v>28</v>
      </c>
    </row>
    <row r="167" spans="1:5" ht="12.75">
      <c r="A167" s="35" t="s">
        <v>55</v>
      </c>
      <c r="E167" s="39" t="s">
        <v>1894</v>
      </c>
    </row>
    <row r="168" spans="1:5" ht="12.75">
      <c r="A168" s="35" t="s">
        <v>56</v>
      </c>
      <c r="E168" s="40" t="s">
        <v>1833</v>
      </c>
    </row>
    <row r="169" spans="1:5" ht="12.75">
      <c r="A169" t="s">
        <v>58</v>
      </c>
      <c r="E169" s="39" t="s">
        <v>59</v>
      </c>
    </row>
    <row r="170" spans="1:16" ht="25.5">
      <c r="A170" t="s">
        <v>50</v>
      </c>
      <c s="34" t="s">
        <v>210</v>
      </c>
      <c s="34" t="s">
        <v>1895</v>
      </c>
      <c s="35" t="s">
        <v>5</v>
      </c>
      <c s="6" t="s">
        <v>1896</v>
      </c>
      <c s="36" t="s">
        <v>93</v>
      </c>
      <c s="37">
        <v>10</v>
      </c>
      <c s="36">
        <v>0</v>
      </c>
      <c s="36">
        <f>ROUND(G170*H170,6)</f>
      </c>
      <c r="L170" s="38">
        <v>0</v>
      </c>
      <c s="32">
        <f>ROUND(ROUND(L170,2)*ROUND(G170,3),2)</f>
      </c>
      <c s="36" t="s">
        <v>54</v>
      </c>
      <c>
        <f>(M170*21)/100</f>
      </c>
      <c t="s">
        <v>28</v>
      </c>
    </row>
    <row r="171" spans="1:5" ht="25.5">
      <c r="A171" s="35" t="s">
        <v>55</v>
      </c>
      <c r="E171" s="39" t="s">
        <v>1896</v>
      </c>
    </row>
    <row r="172" spans="1:5" ht="12.75">
      <c r="A172" s="35" t="s">
        <v>56</v>
      </c>
      <c r="E172" s="40" t="s">
        <v>1889</v>
      </c>
    </row>
    <row r="173" spans="1:5" ht="12.75">
      <c r="A173" t="s">
        <v>58</v>
      </c>
      <c r="E173" s="39" t="s">
        <v>59</v>
      </c>
    </row>
    <row r="174" spans="1:16" ht="25.5">
      <c r="A174" t="s">
        <v>50</v>
      </c>
      <c s="34" t="s">
        <v>213</v>
      </c>
      <c s="34" t="s">
        <v>1897</v>
      </c>
      <c s="35" t="s">
        <v>5</v>
      </c>
      <c s="6" t="s">
        <v>1898</v>
      </c>
      <c s="36" t="s">
        <v>93</v>
      </c>
      <c s="37">
        <v>2</v>
      </c>
      <c s="36">
        <v>0</v>
      </c>
      <c s="36">
        <f>ROUND(G174*H174,6)</f>
      </c>
      <c r="L174" s="38">
        <v>0</v>
      </c>
      <c s="32">
        <f>ROUND(ROUND(L174,2)*ROUND(G174,3),2)</f>
      </c>
      <c s="36" t="s">
        <v>54</v>
      </c>
      <c>
        <f>(M174*21)/100</f>
      </c>
      <c t="s">
        <v>28</v>
      </c>
    </row>
    <row r="175" spans="1:5" ht="25.5">
      <c r="A175" s="35" t="s">
        <v>55</v>
      </c>
      <c r="E175" s="39" t="s">
        <v>1898</v>
      </c>
    </row>
    <row r="176" spans="1:5" ht="12.75">
      <c r="A176" s="35" t="s">
        <v>56</v>
      </c>
      <c r="E176" s="40" t="s">
        <v>1805</v>
      </c>
    </row>
    <row r="177" spans="1:5" ht="12.75">
      <c r="A177" t="s">
        <v>58</v>
      </c>
      <c r="E177" s="39" t="s">
        <v>59</v>
      </c>
    </row>
    <row r="178" spans="1:16" ht="12.75">
      <c r="A178" t="s">
        <v>50</v>
      </c>
      <c s="34" t="s">
        <v>217</v>
      </c>
      <c s="34" t="s">
        <v>1899</v>
      </c>
      <c s="35" t="s">
        <v>5</v>
      </c>
      <c s="6" t="s">
        <v>1900</v>
      </c>
      <c s="36" t="s">
        <v>93</v>
      </c>
      <c s="37">
        <v>2</v>
      </c>
      <c s="36">
        <v>0</v>
      </c>
      <c s="36">
        <f>ROUND(G178*H178,6)</f>
      </c>
      <c r="L178" s="38">
        <v>0</v>
      </c>
      <c s="32">
        <f>ROUND(ROUND(L178,2)*ROUND(G178,3),2)</f>
      </c>
      <c s="36" t="s">
        <v>54</v>
      </c>
      <c>
        <f>(M178*21)/100</f>
      </c>
      <c t="s">
        <v>28</v>
      </c>
    </row>
    <row r="179" spans="1:5" ht="12.75">
      <c r="A179" s="35" t="s">
        <v>55</v>
      </c>
      <c r="E179" s="39" t="s">
        <v>1900</v>
      </c>
    </row>
    <row r="180" spans="1:5" ht="12.75">
      <c r="A180" s="35" t="s">
        <v>56</v>
      </c>
      <c r="E180" s="40" t="s">
        <v>1805</v>
      </c>
    </row>
    <row r="181" spans="1:5" ht="12.75">
      <c r="A181" t="s">
        <v>58</v>
      </c>
      <c r="E181" s="39" t="s">
        <v>59</v>
      </c>
    </row>
    <row r="182" spans="1:16" ht="12.75">
      <c r="A182" t="s">
        <v>50</v>
      </c>
      <c s="34" t="s">
        <v>220</v>
      </c>
      <c s="34" t="s">
        <v>1901</v>
      </c>
      <c s="35" t="s">
        <v>5</v>
      </c>
      <c s="6" t="s">
        <v>1902</v>
      </c>
      <c s="36" t="s">
        <v>93</v>
      </c>
      <c s="37">
        <v>2</v>
      </c>
      <c s="36">
        <v>0</v>
      </c>
      <c s="36">
        <f>ROUND(G182*H182,6)</f>
      </c>
      <c r="L182" s="38">
        <v>0</v>
      </c>
      <c s="32">
        <f>ROUND(ROUND(L182,2)*ROUND(G182,3),2)</f>
      </c>
      <c s="36" t="s">
        <v>54</v>
      </c>
      <c>
        <f>(M182*21)/100</f>
      </c>
      <c t="s">
        <v>28</v>
      </c>
    </row>
    <row r="183" spans="1:5" ht="12.75">
      <c r="A183" s="35" t="s">
        <v>55</v>
      </c>
      <c r="E183" s="39" t="s">
        <v>1902</v>
      </c>
    </row>
    <row r="184" spans="1:5" ht="12.75">
      <c r="A184" s="35" t="s">
        <v>56</v>
      </c>
      <c r="E184" s="40" t="s">
        <v>1805</v>
      </c>
    </row>
    <row r="185" spans="1:5" ht="12.75">
      <c r="A185" t="s">
        <v>58</v>
      </c>
      <c r="E185" s="39" t="s">
        <v>59</v>
      </c>
    </row>
    <row r="186" spans="1:16" ht="12.75">
      <c r="A186" t="s">
        <v>50</v>
      </c>
      <c s="34" t="s">
        <v>223</v>
      </c>
      <c s="34" t="s">
        <v>1903</v>
      </c>
      <c s="35" t="s">
        <v>5</v>
      </c>
      <c s="6" t="s">
        <v>1904</v>
      </c>
      <c s="36" t="s">
        <v>93</v>
      </c>
      <c s="37">
        <v>3</v>
      </c>
      <c s="36">
        <v>0</v>
      </c>
      <c s="36">
        <f>ROUND(G186*H186,6)</f>
      </c>
      <c r="L186" s="38">
        <v>0</v>
      </c>
      <c s="32">
        <f>ROUND(ROUND(L186,2)*ROUND(G186,3),2)</f>
      </c>
      <c s="36" t="s">
        <v>54</v>
      </c>
      <c>
        <f>(M186*21)/100</f>
      </c>
      <c t="s">
        <v>28</v>
      </c>
    </row>
    <row r="187" spans="1:5" ht="12.75">
      <c r="A187" s="35" t="s">
        <v>55</v>
      </c>
      <c r="E187" s="39" t="s">
        <v>1904</v>
      </c>
    </row>
    <row r="188" spans="1:5" ht="12.75">
      <c r="A188" s="35" t="s">
        <v>56</v>
      </c>
      <c r="E188" s="40" t="s">
        <v>1826</v>
      </c>
    </row>
    <row r="189" spans="1:5" ht="12.75">
      <c r="A189" t="s">
        <v>58</v>
      </c>
      <c r="E189" s="39" t="s">
        <v>59</v>
      </c>
    </row>
    <row r="190" spans="1:16" ht="12.75">
      <c r="A190" t="s">
        <v>50</v>
      </c>
      <c s="34" t="s">
        <v>227</v>
      </c>
      <c s="34" t="s">
        <v>1274</v>
      </c>
      <c s="35" t="s">
        <v>5</v>
      </c>
      <c s="6" t="s">
        <v>1275</v>
      </c>
      <c s="36" t="s">
        <v>93</v>
      </c>
      <c s="37">
        <v>3</v>
      </c>
      <c s="36">
        <v>0</v>
      </c>
      <c s="36">
        <f>ROUND(G190*H190,6)</f>
      </c>
      <c r="L190" s="38">
        <v>0</v>
      </c>
      <c s="32">
        <f>ROUND(ROUND(L190,2)*ROUND(G190,3),2)</f>
      </c>
      <c s="36" t="s">
        <v>54</v>
      </c>
      <c>
        <f>(M190*21)/100</f>
      </c>
      <c t="s">
        <v>28</v>
      </c>
    </row>
    <row r="191" spans="1:5" ht="12.75">
      <c r="A191" s="35" t="s">
        <v>55</v>
      </c>
      <c r="E191" s="39" t="s">
        <v>1275</v>
      </c>
    </row>
    <row r="192" spans="1:5" ht="12.75">
      <c r="A192" s="35" t="s">
        <v>56</v>
      </c>
      <c r="E192" s="40" t="s">
        <v>1826</v>
      </c>
    </row>
    <row r="193" spans="1:5" ht="12.75">
      <c r="A193" t="s">
        <v>58</v>
      </c>
      <c r="E193" s="39" t="s">
        <v>59</v>
      </c>
    </row>
    <row r="194" spans="1:16" ht="12.75">
      <c r="A194" t="s">
        <v>50</v>
      </c>
      <c s="34" t="s">
        <v>231</v>
      </c>
      <c s="34" t="s">
        <v>1905</v>
      </c>
      <c s="35" t="s">
        <v>5</v>
      </c>
      <c s="6" t="s">
        <v>1906</v>
      </c>
      <c s="36" t="s">
        <v>93</v>
      </c>
      <c s="37">
        <v>1</v>
      </c>
      <c s="36">
        <v>0</v>
      </c>
      <c s="36">
        <f>ROUND(G194*H194,6)</f>
      </c>
      <c r="L194" s="38">
        <v>0</v>
      </c>
      <c s="32">
        <f>ROUND(ROUND(L194,2)*ROUND(G194,3),2)</f>
      </c>
      <c s="36" t="s">
        <v>54</v>
      </c>
      <c>
        <f>(M194*21)/100</f>
      </c>
      <c t="s">
        <v>28</v>
      </c>
    </row>
    <row r="195" spans="1:5" ht="12.75">
      <c r="A195" s="35" t="s">
        <v>55</v>
      </c>
      <c r="E195" s="39" t="s">
        <v>1906</v>
      </c>
    </row>
    <row r="196" spans="1:5" ht="12.75">
      <c r="A196" s="35" t="s">
        <v>56</v>
      </c>
      <c r="E196" s="40" t="s">
        <v>1802</v>
      </c>
    </row>
    <row r="197" spans="1:5" ht="12.75">
      <c r="A197" t="s">
        <v>58</v>
      </c>
      <c r="E197" s="39" t="s">
        <v>59</v>
      </c>
    </row>
    <row r="198" spans="1:16" ht="12.75">
      <c r="A198" t="s">
        <v>50</v>
      </c>
      <c s="34" t="s">
        <v>234</v>
      </c>
      <c s="34" t="s">
        <v>1907</v>
      </c>
      <c s="35" t="s">
        <v>5</v>
      </c>
      <c s="6" t="s">
        <v>1908</v>
      </c>
      <c s="36" t="s">
        <v>93</v>
      </c>
      <c s="37">
        <v>1</v>
      </c>
      <c s="36">
        <v>0</v>
      </c>
      <c s="36">
        <f>ROUND(G198*H198,6)</f>
      </c>
      <c r="L198" s="38">
        <v>0</v>
      </c>
      <c s="32">
        <f>ROUND(ROUND(L198,2)*ROUND(G198,3),2)</f>
      </c>
      <c s="36" t="s">
        <v>54</v>
      </c>
      <c>
        <f>(M198*21)/100</f>
      </c>
      <c t="s">
        <v>28</v>
      </c>
    </row>
    <row r="199" spans="1:5" ht="12.75">
      <c r="A199" s="35" t="s">
        <v>55</v>
      </c>
      <c r="E199" s="39" t="s">
        <v>1908</v>
      </c>
    </row>
    <row r="200" spans="1:5" ht="12.75">
      <c r="A200" s="35" t="s">
        <v>56</v>
      </c>
      <c r="E200" s="40" t="s">
        <v>1802</v>
      </c>
    </row>
    <row r="201" spans="1:5" ht="12.75">
      <c r="A201" t="s">
        <v>58</v>
      </c>
      <c r="E201" s="39" t="s">
        <v>59</v>
      </c>
    </row>
    <row r="202" spans="1:16" ht="12.75">
      <c r="A202" t="s">
        <v>50</v>
      </c>
      <c s="34" t="s">
        <v>237</v>
      </c>
      <c s="34" t="s">
        <v>1909</v>
      </c>
      <c s="35" t="s">
        <v>5</v>
      </c>
      <c s="6" t="s">
        <v>1910</v>
      </c>
      <c s="36" t="s">
        <v>93</v>
      </c>
      <c s="37">
        <v>2</v>
      </c>
      <c s="36">
        <v>0</v>
      </c>
      <c s="36">
        <f>ROUND(G202*H202,6)</f>
      </c>
      <c r="L202" s="38">
        <v>0</v>
      </c>
      <c s="32">
        <f>ROUND(ROUND(L202,2)*ROUND(G202,3),2)</f>
      </c>
      <c s="36" t="s">
        <v>54</v>
      </c>
      <c>
        <f>(M202*21)/100</f>
      </c>
      <c t="s">
        <v>28</v>
      </c>
    </row>
    <row r="203" spans="1:5" ht="12.75">
      <c r="A203" s="35" t="s">
        <v>55</v>
      </c>
      <c r="E203" s="39" t="s">
        <v>1910</v>
      </c>
    </row>
    <row r="204" spans="1:5" ht="12.75">
      <c r="A204" s="35" t="s">
        <v>56</v>
      </c>
      <c r="E204" s="40" t="s">
        <v>1805</v>
      </c>
    </row>
    <row r="205" spans="1:5" ht="12.75">
      <c r="A205" t="s">
        <v>58</v>
      </c>
      <c r="E205" s="39" t="s">
        <v>59</v>
      </c>
    </row>
    <row r="206" spans="1:16" ht="12.75">
      <c r="A206" t="s">
        <v>50</v>
      </c>
      <c s="34" t="s">
        <v>240</v>
      </c>
      <c s="34" t="s">
        <v>1911</v>
      </c>
      <c s="35" t="s">
        <v>5</v>
      </c>
      <c s="6" t="s">
        <v>1912</v>
      </c>
      <c s="36" t="s">
        <v>93</v>
      </c>
      <c s="37">
        <v>2</v>
      </c>
      <c s="36">
        <v>0</v>
      </c>
      <c s="36">
        <f>ROUND(G206*H206,6)</f>
      </c>
      <c r="L206" s="38">
        <v>0</v>
      </c>
      <c s="32">
        <f>ROUND(ROUND(L206,2)*ROUND(G206,3),2)</f>
      </c>
      <c s="36" t="s">
        <v>54</v>
      </c>
      <c>
        <f>(M206*21)/100</f>
      </c>
      <c t="s">
        <v>28</v>
      </c>
    </row>
    <row r="207" spans="1:5" ht="12.75">
      <c r="A207" s="35" t="s">
        <v>55</v>
      </c>
      <c r="E207" s="39" t="s">
        <v>1912</v>
      </c>
    </row>
    <row r="208" spans="1:5" ht="12.75">
      <c r="A208" s="35" t="s">
        <v>56</v>
      </c>
      <c r="E208" s="40" t="s">
        <v>1805</v>
      </c>
    </row>
    <row r="209" spans="1:5" ht="12.75">
      <c r="A209" t="s">
        <v>58</v>
      </c>
      <c r="E209" s="39" t="s">
        <v>59</v>
      </c>
    </row>
    <row r="210" spans="1:16" ht="12.75">
      <c r="A210" t="s">
        <v>50</v>
      </c>
      <c s="34" t="s">
        <v>243</v>
      </c>
      <c s="34" t="s">
        <v>1409</v>
      </c>
      <c s="35" t="s">
        <v>5</v>
      </c>
      <c s="6" t="s">
        <v>1410</v>
      </c>
      <c s="36" t="s">
        <v>93</v>
      </c>
      <c s="37">
        <v>30</v>
      </c>
      <c s="36">
        <v>0</v>
      </c>
      <c s="36">
        <f>ROUND(G210*H210,6)</f>
      </c>
      <c r="L210" s="38">
        <v>0</v>
      </c>
      <c s="32">
        <f>ROUND(ROUND(L210,2)*ROUND(G210,3),2)</f>
      </c>
      <c s="36" t="s">
        <v>54</v>
      </c>
      <c>
        <f>(M210*21)/100</f>
      </c>
      <c t="s">
        <v>28</v>
      </c>
    </row>
    <row r="211" spans="1:5" ht="12.75">
      <c r="A211" s="35" t="s">
        <v>55</v>
      </c>
      <c r="E211" s="39" t="s">
        <v>1410</v>
      </c>
    </row>
    <row r="212" spans="1:5" ht="12.75">
      <c r="A212" s="35" t="s">
        <v>56</v>
      </c>
      <c r="E212" s="40" t="s">
        <v>1913</v>
      </c>
    </row>
    <row r="213" spans="1:5" ht="12.75">
      <c r="A213" t="s">
        <v>58</v>
      </c>
      <c r="E213" s="39" t="s">
        <v>59</v>
      </c>
    </row>
    <row r="214" spans="1:16" ht="12.75">
      <c r="A214" t="s">
        <v>50</v>
      </c>
      <c s="34" t="s">
        <v>247</v>
      </c>
      <c s="34" t="s">
        <v>1412</v>
      </c>
      <c s="35" t="s">
        <v>5</v>
      </c>
      <c s="6" t="s">
        <v>1413</v>
      </c>
      <c s="36" t="s">
        <v>93</v>
      </c>
      <c s="37">
        <v>30</v>
      </c>
      <c s="36">
        <v>0</v>
      </c>
      <c s="36">
        <f>ROUND(G214*H214,6)</f>
      </c>
      <c r="L214" s="38">
        <v>0</v>
      </c>
      <c s="32">
        <f>ROUND(ROUND(L214,2)*ROUND(G214,3),2)</f>
      </c>
      <c s="36" t="s">
        <v>54</v>
      </c>
      <c>
        <f>(M214*21)/100</f>
      </c>
      <c t="s">
        <v>28</v>
      </c>
    </row>
    <row r="215" spans="1:5" ht="12.75">
      <c r="A215" s="35" t="s">
        <v>55</v>
      </c>
      <c r="E215" s="39" t="s">
        <v>1413</v>
      </c>
    </row>
    <row r="216" spans="1:5" ht="12.75">
      <c r="A216" s="35" t="s">
        <v>56</v>
      </c>
      <c r="E216" s="40" t="s">
        <v>1913</v>
      </c>
    </row>
    <row r="217" spans="1:5" ht="12.75">
      <c r="A217" t="s">
        <v>58</v>
      </c>
      <c r="E217" s="39" t="s">
        <v>59</v>
      </c>
    </row>
    <row r="218" spans="1:16" ht="12.75">
      <c r="A218" t="s">
        <v>50</v>
      </c>
      <c s="34" t="s">
        <v>250</v>
      </c>
      <c s="34" t="s">
        <v>1914</v>
      </c>
      <c s="35" t="s">
        <v>5</v>
      </c>
      <c s="6" t="s">
        <v>1915</v>
      </c>
      <c s="36" t="s">
        <v>93</v>
      </c>
      <c s="37">
        <v>10</v>
      </c>
      <c s="36">
        <v>0</v>
      </c>
      <c s="36">
        <f>ROUND(G218*H218,6)</f>
      </c>
      <c r="L218" s="38">
        <v>0</v>
      </c>
      <c s="32">
        <f>ROUND(ROUND(L218,2)*ROUND(G218,3),2)</f>
      </c>
      <c s="36" t="s">
        <v>54</v>
      </c>
      <c>
        <f>(M218*21)/100</f>
      </c>
      <c t="s">
        <v>28</v>
      </c>
    </row>
    <row r="219" spans="1:5" ht="12.75">
      <c r="A219" s="35" t="s">
        <v>55</v>
      </c>
      <c r="E219" s="39" t="s">
        <v>1915</v>
      </c>
    </row>
    <row r="220" spans="1:5" ht="12.75">
      <c r="A220" s="35" t="s">
        <v>56</v>
      </c>
      <c r="E220" s="40" t="s">
        <v>1889</v>
      </c>
    </row>
    <row r="221" spans="1:5" ht="12.75">
      <c r="A221" t="s">
        <v>58</v>
      </c>
      <c r="E221" s="39" t="s">
        <v>59</v>
      </c>
    </row>
    <row r="222" spans="1:16" ht="12.75">
      <c r="A222" t="s">
        <v>50</v>
      </c>
      <c s="34" t="s">
        <v>253</v>
      </c>
      <c s="34" t="s">
        <v>1916</v>
      </c>
      <c s="35" t="s">
        <v>5</v>
      </c>
      <c s="6" t="s">
        <v>1917</v>
      </c>
      <c s="36" t="s">
        <v>93</v>
      </c>
      <c s="37">
        <v>10</v>
      </c>
      <c s="36">
        <v>0</v>
      </c>
      <c s="36">
        <f>ROUND(G222*H222,6)</f>
      </c>
      <c r="L222" s="38">
        <v>0</v>
      </c>
      <c s="32">
        <f>ROUND(ROUND(L222,2)*ROUND(G222,3),2)</f>
      </c>
      <c s="36" t="s">
        <v>54</v>
      </c>
      <c>
        <f>(M222*21)/100</f>
      </c>
      <c t="s">
        <v>28</v>
      </c>
    </row>
    <row r="223" spans="1:5" ht="12.75">
      <c r="A223" s="35" t="s">
        <v>55</v>
      </c>
      <c r="E223" s="39" t="s">
        <v>1917</v>
      </c>
    </row>
    <row r="224" spans="1:5" ht="12.75">
      <c r="A224" s="35" t="s">
        <v>56</v>
      </c>
      <c r="E224" s="40" t="s">
        <v>1889</v>
      </c>
    </row>
    <row r="225" spans="1:5" ht="12.75">
      <c r="A225" t="s">
        <v>58</v>
      </c>
      <c r="E225" s="39" t="s">
        <v>59</v>
      </c>
    </row>
    <row r="226" spans="1:16" ht="12.75">
      <c r="A226" t="s">
        <v>50</v>
      </c>
      <c s="34" t="s">
        <v>256</v>
      </c>
      <c s="34" t="s">
        <v>1918</v>
      </c>
      <c s="35" t="s">
        <v>5</v>
      </c>
      <c s="6" t="s">
        <v>1919</v>
      </c>
      <c s="36" t="s">
        <v>93</v>
      </c>
      <c s="37">
        <v>4</v>
      </c>
      <c s="36">
        <v>0</v>
      </c>
      <c s="36">
        <f>ROUND(G226*H226,6)</f>
      </c>
      <c r="L226" s="38">
        <v>0</v>
      </c>
      <c s="32">
        <f>ROUND(ROUND(L226,2)*ROUND(G226,3),2)</f>
      </c>
      <c s="36" t="s">
        <v>54</v>
      </c>
      <c>
        <f>(M226*21)/100</f>
      </c>
      <c t="s">
        <v>28</v>
      </c>
    </row>
    <row r="227" spans="1:5" ht="12.75">
      <c r="A227" s="35" t="s">
        <v>55</v>
      </c>
      <c r="E227" s="39" t="s">
        <v>1919</v>
      </c>
    </row>
    <row r="228" spans="1:5" ht="12.75">
      <c r="A228" s="35" t="s">
        <v>56</v>
      </c>
      <c r="E228" s="40" t="s">
        <v>1836</v>
      </c>
    </row>
    <row r="229" spans="1:5" ht="12.75">
      <c r="A229" t="s">
        <v>58</v>
      </c>
      <c r="E229" s="39" t="s">
        <v>59</v>
      </c>
    </row>
    <row r="230" spans="1:16" ht="12.75">
      <c r="A230" t="s">
        <v>50</v>
      </c>
      <c s="34" t="s">
        <v>259</v>
      </c>
      <c s="34" t="s">
        <v>1920</v>
      </c>
      <c s="35" t="s">
        <v>5</v>
      </c>
      <c s="6" t="s">
        <v>1921</v>
      </c>
      <c s="36" t="s">
        <v>70</v>
      </c>
      <c s="37">
        <v>500</v>
      </c>
      <c s="36">
        <v>0</v>
      </c>
      <c s="36">
        <f>ROUND(G230*H230,6)</f>
      </c>
      <c r="L230" s="38">
        <v>0</v>
      </c>
      <c s="32">
        <f>ROUND(ROUND(L230,2)*ROUND(G230,3),2)</f>
      </c>
      <c s="36" t="s">
        <v>54</v>
      </c>
      <c>
        <f>(M230*21)/100</f>
      </c>
      <c t="s">
        <v>28</v>
      </c>
    </row>
    <row r="231" spans="1:5" ht="12.75">
      <c r="A231" s="35" t="s">
        <v>55</v>
      </c>
      <c r="E231" s="39" t="s">
        <v>1921</v>
      </c>
    </row>
    <row r="232" spans="1:5" ht="12.75">
      <c r="A232" s="35" t="s">
        <v>56</v>
      </c>
      <c r="E232" s="40" t="s">
        <v>1922</v>
      </c>
    </row>
    <row r="233" spans="1:5" ht="12.75">
      <c r="A233" t="s">
        <v>58</v>
      </c>
      <c r="E233" s="39" t="s">
        <v>59</v>
      </c>
    </row>
    <row r="234" spans="1:16" ht="12.75">
      <c r="A234" t="s">
        <v>50</v>
      </c>
      <c s="34" t="s">
        <v>262</v>
      </c>
      <c s="34" t="s">
        <v>1923</v>
      </c>
      <c s="35" t="s">
        <v>5</v>
      </c>
      <c s="6" t="s">
        <v>1924</v>
      </c>
      <c s="36" t="s">
        <v>70</v>
      </c>
      <c s="37">
        <v>400</v>
      </c>
      <c s="36">
        <v>0</v>
      </c>
      <c s="36">
        <f>ROUND(G234*H234,6)</f>
      </c>
      <c r="L234" s="38">
        <v>0</v>
      </c>
      <c s="32">
        <f>ROUND(ROUND(L234,2)*ROUND(G234,3),2)</f>
      </c>
      <c s="36" t="s">
        <v>54</v>
      </c>
      <c>
        <f>(M234*21)/100</f>
      </c>
      <c t="s">
        <v>28</v>
      </c>
    </row>
    <row r="235" spans="1:5" ht="12.75">
      <c r="A235" s="35" t="s">
        <v>55</v>
      </c>
      <c r="E235" s="39" t="s">
        <v>1924</v>
      </c>
    </row>
    <row r="236" spans="1:5" ht="12.75">
      <c r="A236" s="35" t="s">
        <v>56</v>
      </c>
      <c r="E236" s="40" t="s">
        <v>1925</v>
      </c>
    </row>
    <row r="237" spans="1:5" ht="12.75">
      <c r="A237" t="s">
        <v>58</v>
      </c>
      <c r="E237" s="39" t="s">
        <v>59</v>
      </c>
    </row>
    <row r="238" spans="1:16" ht="25.5">
      <c r="A238" t="s">
        <v>50</v>
      </c>
      <c s="34" t="s">
        <v>265</v>
      </c>
      <c s="34" t="s">
        <v>1576</v>
      </c>
      <c s="35" t="s">
        <v>5</v>
      </c>
      <c s="6" t="s">
        <v>1577</v>
      </c>
      <c s="36" t="s">
        <v>93</v>
      </c>
      <c s="37">
        <v>20</v>
      </c>
      <c s="36">
        <v>0</v>
      </c>
      <c s="36">
        <f>ROUND(G238*H238,6)</f>
      </c>
      <c r="L238" s="38">
        <v>0</v>
      </c>
      <c s="32">
        <f>ROUND(ROUND(L238,2)*ROUND(G238,3),2)</f>
      </c>
      <c s="36" t="s">
        <v>54</v>
      </c>
      <c>
        <f>(M238*21)/100</f>
      </c>
      <c t="s">
        <v>28</v>
      </c>
    </row>
    <row r="239" spans="1:5" ht="25.5">
      <c r="A239" s="35" t="s">
        <v>55</v>
      </c>
      <c r="E239" s="39" t="s">
        <v>1577</v>
      </c>
    </row>
    <row r="240" spans="1:5" ht="12.75">
      <c r="A240" s="35" t="s">
        <v>56</v>
      </c>
      <c r="E240" s="40" t="s">
        <v>1823</v>
      </c>
    </row>
    <row r="241" spans="1:5" ht="12.75">
      <c r="A241" t="s">
        <v>58</v>
      </c>
      <c r="E241" s="39" t="s">
        <v>59</v>
      </c>
    </row>
    <row r="242" spans="1:16" ht="12.75">
      <c r="A242" t="s">
        <v>50</v>
      </c>
      <c s="34" t="s">
        <v>268</v>
      </c>
      <c s="34" t="s">
        <v>1447</v>
      </c>
      <c s="35" t="s">
        <v>5</v>
      </c>
      <c s="6" t="s">
        <v>1448</v>
      </c>
      <c s="36" t="s">
        <v>70</v>
      </c>
      <c s="37">
        <v>100</v>
      </c>
      <c s="36">
        <v>0</v>
      </c>
      <c s="36">
        <f>ROUND(G242*H242,6)</f>
      </c>
      <c r="L242" s="38">
        <v>0</v>
      </c>
      <c s="32">
        <f>ROUND(ROUND(L242,2)*ROUND(G242,3),2)</f>
      </c>
      <c s="36" t="s">
        <v>54</v>
      </c>
      <c>
        <f>(M242*21)/100</f>
      </c>
      <c t="s">
        <v>28</v>
      </c>
    </row>
    <row r="243" spans="1:5" ht="12.75">
      <c r="A243" s="35" t="s">
        <v>55</v>
      </c>
      <c r="E243" s="39" t="s">
        <v>1448</v>
      </c>
    </row>
    <row r="244" spans="1:5" ht="12.75">
      <c r="A244" s="35" t="s">
        <v>56</v>
      </c>
      <c r="E244" s="40" t="s">
        <v>1926</v>
      </c>
    </row>
    <row r="245" spans="1:5" ht="12.75">
      <c r="A245" t="s">
        <v>58</v>
      </c>
      <c r="E245" s="39" t="s">
        <v>59</v>
      </c>
    </row>
    <row r="246" spans="1:16" ht="25.5">
      <c r="A246" t="s">
        <v>50</v>
      </c>
      <c s="34" t="s">
        <v>272</v>
      </c>
      <c s="34" t="s">
        <v>1927</v>
      </c>
      <c s="35" t="s">
        <v>5</v>
      </c>
      <c s="6" t="s">
        <v>1928</v>
      </c>
      <c s="36" t="s">
        <v>93</v>
      </c>
      <c s="37">
        <v>10</v>
      </c>
      <c s="36">
        <v>0</v>
      </c>
      <c s="36">
        <f>ROUND(G246*H246,6)</f>
      </c>
      <c r="L246" s="38">
        <v>0</v>
      </c>
      <c s="32">
        <f>ROUND(ROUND(L246,2)*ROUND(G246,3),2)</f>
      </c>
      <c s="36" t="s">
        <v>54</v>
      </c>
      <c>
        <f>(M246*21)/100</f>
      </c>
      <c t="s">
        <v>28</v>
      </c>
    </row>
    <row r="247" spans="1:5" ht="25.5">
      <c r="A247" s="35" t="s">
        <v>55</v>
      </c>
      <c r="E247" s="39" t="s">
        <v>1928</v>
      </c>
    </row>
    <row r="248" spans="1:5" ht="12.75">
      <c r="A248" s="35" t="s">
        <v>56</v>
      </c>
      <c r="E248" s="40" t="s">
        <v>1889</v>
      </c>
    </row>
    <row r="249" spans="1:5" ht="12.75">
      <c r="A249" t="s">
        <v>58</v>
      </c>
      <c r="E249" s="39" t="s">
        <v>59</v>
      </c>
    </row>
    <row r="250" spans="1:16" ht="12.75">
      <c r="A250" t="s">
        <v>50</v>
      </c>
      <c s="34" t="s">
        <v>276</v>
      </c>
      <c s="34" t="s">
        <v>1492</v>
      </c>
      <c s="35" t="s">
        <v>5</v>
      </c>
      <c s="6" t="s">
        <v>1493</v>
      </c>
      <c s="36" t="s">
        <v>70</v>
      </c>
      <c s="37">
        <v>100</v>
      </c>
      <c s="36">
        <v>0</v>
      </c>
      <c s="36">
        <f>ROUND(G250*H250,6)</f>
      </c>
      <c r="L250" s="38">
        <v>0</v>
      </c>
      <c s="32">
        <f>ROUND(ROUND(L250,2)*ROUND(G250,3),2)</f>
      </c>
      <c s="36" t="s">
        <v>54</v>
      </c>
      <c>
        <f>(M250*21)/100</f>
      </c>
      <c t="s">
        <v>28</v>
      </c>
    </row>
    <row r="251" spans="1:5" ht="12.75">
      <c r="A251" s="35" t="s">
        <v>55</v>
      </c>
      <c r="E251" s="39" t="s">
        <v>1493</v>
      </c>
    </row>
    <row r="252" spans="1:5" ht="12.75">
      <c r="A252" s="35" t="s">
        <v>56</v>
      </c>
      <c r="E252" s="40" t="s">
        <v>1926</v>
      </c>
    </row>
    <row r="253" spans="1:5" ht="12.75">
      <c r="A253" t="s">
        <v>58</v>
      </c>
      <c r="E2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COUNTIFS(L8:L259,"=0",A8:A259,"P")+COUNTIFS(L8:L259,"",A8:A259,"P")+SUM(Q8:Q259)</f>
      </c>
    </row>
    <row r="8" spans="1:13" ht="12.75">
      <c r="A8" t="s">
        <v>45</v>
      </c>
      <c r="C8" s="28" t="s">
        <v>1931</v>
      </c>
      <c r="E8" s="30" t="s">
        <v>1930</v>
      </c>
      <c r="J8" s="29">
        <f>0+J9+J26+J43+J52+J57+J74+J79+J88+J101+J134</f>
      </c>
      <c s="29">
        <f>0+K9+K26+K43+K52+K57+K74+K79+K88+K101+K134</f>
      </c>
      <c s="29">
        <f>0+L9+L26+L43+L52+L57+L74+L79+L88+L101+L134</f>
      </c>
      <c s="29">
        <f>0+M9+M26+M43+M52+M57+M74+M79+M88+M101+M134</f>
      </c>
    </row>
    <row r="9" spans="1:13" ht="12.75">
      <c r="A9" t="s">
        <v>47</v>
      </c>
      <c r="C9" s="31" t="s">
        <v>1204</v>
      </c>
      <c r="E9" s="33" t="s">
        <v>1205</v>
      </c>
      <c r="J9" s="32">
        <f>0</f>
      </c>
      <c s="32">
        <f>0</f>
      </c>
      <c s="32">
        <f>0+L10+L14+L18+L22</f>
      </c>
      <c s="32">
        <f>0+M10+M14+M18+M22</f>
      </c>
    </row>
    <row r="10" spans="1:16" ht="25.5">
      <c r="A10" t="s">
        <v>50</v>
      </c>
      <c s="34" t="s">
        <v>48</v>
      </c>
      <c s="34" t="s">
        <v>986</v>
      </c>
      <c s="35" t="s">
        <v>5</v>
      </c>
      <c s="6" t="s">
        <v>987</v>
      </c>
      <c s="36" t="s">
        <v>853</v>
      </c>
      <c s="37">
        <v>80.85</v>
      </c>
      <c s="36">
        <v>0</v>
      </c>
      <c s="36">
        <f>ROUND(G10*H10,6)</f>
      </c>
      <c r="L10" s="38">
        <v>0</v>
      </c>
      <c s="32">
        <f>ROUND(ROUND(L10,2)*ROUND(G10,3),2)</f>
      </c>
      <c s="36" t="s">
        <v>54</v>
      </c>
      <c>
        <f>(M10*21)/100</f>
      </c>
      <c t="s">
        <v>28</v>
      </c>
    </row>
    <row r="11" spans="1:5" ht="25.5">
      <c r="A11" s="35" t="s">
        <v>55</v>
      </c>
      <c r="E11" s="39" t="s">
        <v>987</v>
      </c>
    </row>
    <row r="12" spans="1:5" ht="12.75">
      <c r="A12" s="35" t="s">
        <v>56</v>
      </c>
      <c r="E12" s="40" t="s">
        <v>1932</v>
      </c>
    </row>
    <row r="13" spans="1:5" ht="89.25">
      <c r="A13" t="s">
        <v>58</v>
      </c>
      <c r="E13" s="39" t="s">
        <v>989</v>
      </c>
    </row>
    <row r="14" spans="1:16" ht="25.5">
      <c r="A14" t="s">
        <v>50</v>
      </c>
      <c s="34" t="s">
        <v>28</v>
      </c>
      <c s="34" t="s">
        <v>990</v>
      </c>
      <c s="35" t="s">
        <v>5</v>
      </c>
      <c s="6" t="s">
        <v>991</v>
      </c>
      <c s="36" t="s">
        <v>853</v>
      </c>
      <c s="37">
        <v>2.5</v>
      </c>
      <c s="36">
        <v>0</v>
      </c>
      <c s="36">
        <f>ROUND(G14*H14,6)</f>
      </c>
      <c r="L14" s="38">
        <v>0</v>
      </c>
      <c s="32">
        <f>ROUND(ROUND(L14,2)*ROUND(G14,3),2)</f>
      </c>
      <c s="36" t="s">
        <v>54</v>
      </c>
      <c>
        <f>(M14*21)/100</f>
      </c>
      <c t="s">
        <v>28</v>
      </c>
    </row>
    <row r="15" spans="1:5" ht="25.5">
      <c r="A15" s="35" t="s">
        <v>55</v>
      </c>
      <c r="E15" s="39" t="s">
        <v>991</v>
      </c>
    </row>
    <row r="16" spans="1:5" ht="12.75">
      <c r="A16" s="35" t="s">
        <v>56</v>
      </c>
      <c r="E16" s="40" t="s">
        <v>993</v>
      </c>
    </row>
    <row r="17" spans="1:5" ht="12.75">
      <c r="A17" t="s">
        <v>58</v>
      </c>
      <c r="E17" s="39" t="s">
        <v>59</v>
      </c>
    </row>
    <row r="18" spans="1:16" ht="25.5">
      <c r="A18" t="s">
        <v>50</v>
      </c>
      <c s="34" t="s">
        <v>26</v>
      </c>
      <c s="34" t="s">
        <v>1208</v>
      </c>
      <c s="35" t="s">
        <v>5</v>
      </c>
      <c s="6" t="s">
        <v>1209</v>
      </c>
      <c s="36" t="s">
        <v>853</v>
      </c>
      <c s="37">
        <v>2</v>
      </c>
      <c s="36">
        <v>0</v>
      </c>
      <c s="36">
        <f>ROUND(G18*H18,6)</f>
      </c>
      <c r="L18" s="38">
        <v>0</v>
      </c>
      <c s="32">
        <f>ROUND(ROUND(L18,2)*ROUND(G18,3),2)</f>
      </c>
      <c s="36" t="s">
        <v>54</v>
      </c>
      <c>
        <f>(M18*21)/100</f>
      </c>
      <c t="s">
        <v>28</v>
      </c>
    </row>
    <row r="19" spans="1:5" ht="25.5">
      <c r="A19" s="35" t="s">
        <v>55</v>
      </c>
      <c r="E19" s="39" t="s">
        <v>1209</v>
      </c>
    </row>
    <row r="20" spans="1:5" ht="12.75">
      <c r="A20" s="35" t="s">
        <v>56</v>
      </c>
      <c r="E20" s="40" t="s">
        <v>1135</v>
      </c>
    </row>
    <row r="21" spans="1:5" ht="12.75">
      <c r="A21" t="s">
        <v>58</v>
      </c>
      <c r="E21" s="39" t="s">
        <v>59</v>
      </c>
    </row>
    <row r="22" spans="1:16" ht="25.5">
      <c r="A22" t="s">
        <v>50</v>
      </c>
      <c s="34" t="s">
        <v>67</v>
      </c>
      <c s="34" t="s">
        <v>855</v>
      </c>
      <c s="35" t="s">
        <v>5</v>
      </c>
      <c s="6" t="s">
        <v>856</v>
      </c>
      <c s="36" t="s">
        <v>853</v>
      </c>
      <c s="37">
        <v>1.2</v>
      </c>
      <c s="36">
        <v>0</v>
      </c>
      <c s="36">
        <f>ROUND(G22*H22,6)</f>
      </c>
      <c r="L22" s="38">
        <v>0</v>
      </c>
      <c s="32">
        <f>ROUND(ROUND(L22,2)*ROUND(G22,3),2)</f>
      </c>
      <c s="36" t="s">
        <v>54</v>
      </c>
      <c>
        <f>(M22*21)/100</f>
      </c>
      <c t="s">
        <v>28</v>
      </c>
    </row>
    <row r="23" spans="1:5" ht="25.5">
      <c r="A23" s="35" t="s">
        <v>55</v>
      </c>
      <c r="E23" s="39" t="s">
        <v>856</v>
      </c>
    </row>
    <row r="24" spans="1:5" ht="12.75">
      <c r="A24" s="35" t="s">
        <v>56</v>
      </c>
      <c r="E24" s="40" t="s">
        <v>994</v>
      </c>
    </row>
    <row r="25" spans="1:5" ht="12.75">
      <c r="A25" t="s">
        <v>58</v>
      </c>
      <c r="E25" s="39" t="s">
        <v>59</v>
      </c>
    </row>
    <row r="26" spans="1:13" ht="12.75">
      <c r="A26" t="s">
        <v>47</v>
      </c>
      <c r="C26" s="31" t="s">
        <v>1210</v>
      </c>
      <c r="E26" s="33" t="s">
        <v>850</v>
      </c>
      <c r="J26" s="32">
        <f>0</f>
      </c>
      <c s="32">
        <f>0</f>
      </c>
      <c s="32">
        <f>0+L27+L31+L35+L39</f>
      </c>
      <c s="32">
        <f>0+M27+M31+M35+M39</f>
      </c>
    </row>
    <row r="27" spans="1:16" ht="12.75">
      <c r="A27" t="s">
        <v>50</v>
      </c>
      <c s="34" t="s">
        <v>72</v>
      </c>
      <c s="34" t="s">
        <v>858</v>
      </c>
      <c s="35" t="s">
        <v>5</v>
      </c>
      <c s="6" t="s">
        <v>859</v>
      </c>
      <c s="36" t="s">
        <v>195</v>
      </c>
      <c s="37">
        <v>3.23</v>
      </c>
      <c s="36">
        <v>0</v>
      </c>
      <c s="36">
        <f>ROUND(G27*H27,6)</f>
      </c>
      <c r="L27" s="38">
        <v>0</v>
      </c>
      <c s="32">
        <f>ROUND(ROUND(L27,2)*ROUND(G27,3),2)</f>
      </c>
      <c s="36" t="s">
        <v>54</v>
      </c>
      <c>
        <f>(M27*21)/100</f>
      </c>
      <c t="s">
        <v>28</v>
      </c>
    </row>
    <row r="28" spans="1:5" ht="12.75">
      <c r="A28" s="35" t="s">
        <v>55</v>
      </c>
      <c r="E28" s="39" t="s">
        <v>859</v>
      </c>
    </row>
    <row r="29" spans="1:5" ht="12.75">
      <c r="A29" s="35" t="s">
        <v>56</v>
      </c>
      <c r="E29" s="40" t="s">
        <v>1933</v>
      </c>
    </row>
    <row r="30" spans="1:5" ht="12.75">
      <c r="A30" t="s">
        <v>58</v>
      </c>
      <c r="E30" s="39" t="s">
        <v>59</v>
      </c>
    </row>
    <row r="31" spans="1:16" ht="12.75">
      <c r="A31" t="s">
        <v>50</v>
      </c>
      <c s="34" t="s">
        <v>27</v>
      </c>
      <c s="34" t="s">
        <v>861</v>
      </c>
      <c s="35" t="s">
        <v>5</v>
      </c>
      <c s="6" t="s">
        <v>862</v>
      </c>
      <c s="36" t="s">
        <v>863</v>
      </c>
      <c s="37">
        <v>1</v>
      </c>
      <c s="36">
        <v>0</v>
      </c>
      <c s="36">
        <f>ROUND(G31*H31,6)</f>
      </c>
      <c r="L31" s="38">
        <v>0</v>
      </c>
      <c s="32">
        <f>ROUND(ROUND(L31,2)*ROUND(G31,3),2)</f>
      </c>
      <c s="36" t="s">
        <v>54</v>
      </c>
      <c>
        <f>(M31*21)/100</f>
      </c>
      <c t="s">
        <v>28</v>
      </c>
    </row>
    <row r="32" spans="1:5" ht="12.75">
      <c r="A32" s="35" t="s">
        <v>55</v>
      </c>
      <c r="E32" s="39" t="s">
        <v>862</v>
      </c>
    </row>
    <row r="33" spans="1:5" ht="12.75">
      <c r="A33" s="35" t="s">
        <v>56</v>
      </c>
      <c r="E33" s="40" t="s">
        <v>996</v>
      </c>
    </row>
    <row r="34" spans="1:5" ht="12.75">
      <c r="A34" t="s">
        <v>58</v>
      </c>
      <c r="E34" s="39" t="s">
        <v>59</v>
      </c>
    </row>
    <row r="35" spans="1:16" ht="25.5">
      <c r="A35" t="s">
        <v>50</v>
      </c>
      <c s="34" t="s">
        <v>78</v>
      </c>
      <c s="34" t="s">
        <v>865</v>
      </c>
      <c s="35" t="s">
        <v>5</v>
      </c>
      <c s="6" t="s">
        <v>866</v>
      </c>
      <c s="36" t="s">
        <v>195</v>
      </c>
      <c s="37">
        <v>3.23</v>
      </c>
      <c s="36">
        <v>0</v>
      </c>
      <c s="36">
        <f>ROUND(G35*H35,6)</f>
      </c>
      <c r="L35" s="38">
        <v>0</v>
      </c>
      <c s="32">
        <f>ROUND(ROUND(L35,2)*ROUND(G35,3),2)</f>
      </c>
      <c s="36" t="s">
        <v>54</v>
      </c>
      <c>
        <f>(M35*21)/100</f>
      </c>
      <c t="s">
        <v>28</v>
      </c>
    </row>
    <row r="36" spans="1:5" ht="25.5">
      <c r="A36" s="35" t="s">
        <v>55</v>
      </c>
      <c r="E36" s="39" t="s">
        <v>866</v>
      </c>
    </row>
    <row r="37" spans="1:5" ht="12.75">
      <c r="A37" s="35" t="s">
        <v>56</v>
      </c>
      <c r="E37" s="40" t="s">
        <v>1933</v>
      </c>
    </row>
    <row r="38" spans="1:5" ht="12.75">
      <c r="A38" t="s">
        <v>58</v>
      </c>
      <c r="E38" s="39" t="s">
        <v>59</v>
      </c>
    </row>
    <row r="39" spans="1:16" ht="12.75">
      <c r="A39" t="s">
        <v>50</v>
      </c>
      <c s="34" t="s">
        <v>82</v>
      </c>
      <c s="34" t="s">
        <v>867</v>
      </c>
      <c s="35" t="s">
        <v>5</v>
      </c>
      <c s="6" t="s">
        <v>868</v>
      </c>
      <c s="36" t="s">
        <v>312</v>
      </c>
      <c s="37">
        <v>112</v>
      </c>
      <c s="36">
        <v>0</v>
      </c>
      <c s="36">
        <f>ROUND(G39*H39,6)</f>
      </c>
      <c r="L39" s="38">
        <v>0</v>
      </c>
      <c s="32">
        <f>ROUND(ROUND(L39,2)*ROUND(G39,3),2)</f>
      </c>
      <c s="36" t="s">
        <v>54</v>
      </c>
      <c>
        <f>(M39*21)/100</f>
      </c>
      <c t="s">
        <v>28</v>
      </c>
    </row>
    <row r="40" spans="1:5" ht="12.75">
      <c r="A40" s="35" t="s">
        <v>55</v>
      </c>
      <c r="E40" s="39" t="s">
        <v>868</v>
      </c>
    </row>
    <row r="41" spans="1:5" ht="12.75">
      <c r="A41" s="35" t="s">
        <v>56</v>
      </c>
      <c r="E41" s="40" t="s">
        <v>1934</v>
      </c>
    </row>
    <row r="42" spans="1:5" ht="12.75">
      <c r="A42" t="s">
        <v>58</v>
      </c>
      <c r="E42" s="39" t="s">
        <v>59</v>
      </c>
    </row>
    <row r="43" spans="1:13" ht="12.75">
      <c r="A43" t="s">
        <v>47</v>
      </c>
      <c r="C43" s="31" t="s">
        <v>95</v>
      </c>
      <c r="E43" s="33" t="s">
        <v>870</v>
      </c>
      <c r="J43" s="32">
        <f>0</f>
      </c>
      <c s="32">
        <f>0</f>
      </c>
      <c s="32">
        <f>0+L44+L48</f>
      </c>
      <c s="32">
        <f>0+M44+M48</f>
      </c>
    </row>
    <row r="44" spans="1:16" ht="12.75">
      <c r="A44" t="s">
        <v>50</v>
      </c>
      <c s="34" t="s">
        <v>86</v>
      </c>
      <c s="34" t="s">
        <v>998</v>
      </c>
      <c s="35" t="s">
        <v>5</v>
      </c>
      <c s="6" t="s">
        <v>999</v>
      </c>
      <c s="36" t="s">
        <v>53</v>
      </c>
      <c s="37">
        <v>250</v>
      </c>
      <c s="36">
        <v>0</v>
      </c>
      <c s="36">
        <f>ROUND(G44*H44,6)</f>
      </c>
      <c r="L44" s="38">
        <v>0</v>
      </c>
      <c s="32">
        <f>ROUND(ROUND(L44,2)*ROUND(G44,3),2)</f>
      </c>
      <c s="36" t="s">
        <v>54</v>
      </c>
      <c>
        <f>(M44*21)/100</f>
      </c>
      <c t="s">
        <v>28</v>
      </c>
    </row>
    <row r="45" spans="1:5" ht="12.75">
      <c r="A45" s="35" t="s">
        <v>55</v>
      </c>
      <c r="E45" s="39" t="s">
        <v>999</v>
      </c>
    </row>
    <row r="46" spans="1:5" ht="12.75">
      <c r="A46" s="35" t="s">
        <v>56</v>
      </c>
      <c r="E46" s="40" t="s">
        <v>1935</v>
      </c>
    </row>
    <row r="47" spans="1:5" ht="12.75">
      <c r="A47" t="s">
        <v>58</v>
      </c>
      <c r="E47" s="39" t="s">
        <v>59</v>
      </c>
    </row>
    <row r="48" spans="1:16" ht="12.75">
      <c r="A48" t="s">
        <v>50</v>
      </c>
      <c s="34" t="s">
        <v>90</v>
      </c>
      <c s="34" t="s">
        <v>871</v>
      </c>
      <c s="35" t="s">
        <v>5</v>
      </c>
      <c s="6" t="s">
        <v>872</v>
      </c>
      <c s="36" t="s">
        <v>53</v>
      </c>
      <c s="37">
        <v>404.25</v>
      </c>
      <c s="36">
        <v>0</v>
      </c>
      <c s="36">
        <f>ROUND(G48*H48,6)</f>
      </c>
      <c r="L48" s="38">
        <v>0</v>
      </c>
      <c s="32">
        <f>ROUND(ROUND(L48,2)*ROUND(G48,3),2)</f>
      </c>
      <c s="36" t="s">
        <v>54</v>
      </c>
      <c>
        <f>(M48*21)/100</f>
      </c>
      <c t="s">
        <v>28</v>
      </c>
    </row>
    <row r="49" spans="1:5" ht="12.75">
      <c r="A49" s="35" t="s">
        <v>55</v>
      </c>
      <c r="E49" s="39" t="s">
        <v>872</v>
      </c>
    </row>
    <row r="50" spans="1:5" ht="12.75">
      <c r="A50" s="35" t="s">
        <v>56</v>
      </c>
      <c r="E50" s="40" t="s">
        <v>1936</v>
      </c>
    </row>
    <row r="51" spans="1:5" ht="12.75">
      <c r="A51" t="s">
        <v>58</v>
      </c>
      <c r="E51" s="39" t="s">
        <v>59</v>
      </c>
    </row>
    <row r="52" spans="1:13" ht="12.75">
      <c r="A52" t="s">
        <v>47</v>
      </c>
      <c r="C52" s="31" t="s">
        <v>99</v>
      </c>
      <c r="E52" s="33" t="s">
        <v>874</v>
      </c>
      <c r="J52" s="32">
        <f>0</f>
      </c>
      <c s="32">
        <f>0</f>
      </c>
      <c s="32">
        <f>0+L53</f>
      </c>
      <c s="32">
        <f>0+M53</f>
      </c>
    </row>
    <row r="53" spans="1:16" ht="12.75">
      <c r="A53" t="s">
        <v>50</v>
      </c>
      <c s="34" t="s">
        <v>95</v>
      </c>
      <c s="34" t="s">
        <v>875</v>
      </c>
      <c s="35" t="s">
        <v>5</v>
      </c>
      <c s="6" t="s">
        <v>876</v>
      </c>
      <c s="36" t="s">
        <v>62</v>
      </c>
      <c s="37">
        <v>24</v>
      </c>
      <c s="36">
        <v>0</v>
      </c>
      <c s="36">
        <f>ROUND(G53*H53,6)</f>
      </c>
      <c r="L53" s="38">
        <v>0</v>
      </c>
      <c s="32">
        <f>ROUND(ROUND(L53,2)*ROUND(G53,3),2)</f>
      </c>
      <c s="36" t="s">
        <v>54</v>
      </c>
      <c>
        <f>(M53*21)/100</f>
      </c>
      <c t="s">
        <v>28</v>
      </c>
    </row>
    <row r="54" spans="1:5" ht="12.75">
      <c r="A54" s="35" t="s">
        <v>55</v>
      </c>
      <c r="E54" s="39" t="s">
        <v>876</v>
      </c>
    </row>
    <row r="55" spans="1:5" ht="12.75">
      <c r="A55" s="35" t="s">
        <v>56</v>
      </c>
      <c r="E55" s="40" t="s">
        <v>1002</v>
      </c>
    </row>
    <row r="56" spans="1:5" ht="12.75">
      <c r="A56" t="s">
        <v>58</v>
      </c>
      <c r="E56" s="39" t="s">
        <v>59</v>
      </c>
    </row>
    <row r="57" spans="1:13" ht="12.75">
      <c r="A57" t="s">
        <v>47</v>
      </c>
      <c r="C57" s="31" t="s">
        <v>103</v>
      </c>
      <c r="E57" s="33" t="s">
        <v>878</v>
      </c>
      <c r="J57" s="32">
        <f>0</f>
      </c>
      <c s="32">
        <f>0</f>
      </c>
      <c s="32">
        <f>0+L58+L62+L66+L70</f>
      </c>
      <c s="32">
        <f>0+M58+M62+M66+M70</f>
      </c>
    </row>
    <row r="58" spans="1:16" ht="12.75">
      <c r="A58" t="s">
        <v>50</v>
      </c>
      <c s="34" t="s">
        <v>99</v>
      </c>
      <c s="34" t="s">
        <v>879</v>
      </c>
      <c s="35" t="s">
        <v>5</v>
      </c>
      <c s="6" t="s">
        <v>880</v>
      </c>
      <c s="36" t="s">
        <v>62</v>
      </c>
      <c s="37">
        <v>64</v>
      </c>
      <c s="36">
        <v>0</v>
      </c>
      <c s="36">
        <f>ROUND(G58*H58,6)</f>
      </c>
      <c r="L58" s="38">
        <v>0</v>
      </c>
      <c s="32">
        <f>ROUND(ROUND(L58,2)*ROUND(G58,3),2)</f>
      </c>
      <c s="36" t="s">
        <v>54</v>
      </c>
      <c>
        <f>(M58*21)/100</f>
      </c>
      <c t="s">
        <v>28</v>
      </c>
    </row>
    <row r="59" spans="1:5" ht="12.75">
      <c r="A59" s="35" t="s">
        <v>55</v>
      </c>
      <c r="E59" s="39" t="s">
        <v>880</v>
      </c>
    </row>
    <row r="60" spans="1:5" ht="12.75">
      <c r="A60" s="35" t="s">
        <v>56</v>
      </c>
      <c r="E60" s="40" t="s">
        <v>1937</v>
      </c>
    </row>
    <row r="61" spans="1:5" ht="12.75">
      <c r="A61" t="s">
        <v>58</v>
      </c>
      <c r="E61" s="39" t="s">
        <v>59</v>
      </c>
    </row>
    <row r="62" spans="1:16" ht="12.75">
      <c r="A62" t="s">
        <v>50</v>
      </c>
      <c s="34" t="s">
        <v>103</v>
      </c>
      <c s="34" t="s">
        <v>1004</v>
      </c>
      <c s="35" t="s">
        <v>5</v>
      </c>
      <c s="6" t="s">
        <v>1005</v>
      </c>
      <c s="36" t="s">
        <v>1006</v>
      </c>
      <c s="37">
        <v>320</v>
      </c>
      <c s="36">
        <v>0</v>
      </c>
      <c s="36">
        <f>ROUND(G62*H62,6)</f>
      </c>
      <c r="L62" s="38">
        <v>0</v>
      </c>
      <c s="32">
        <f>ROUND(ROUND(L62,2)*ROUND(G62,3),2)</f>
      </c>
      <c s="36" t="s">
        <v>54</v>
      </c>
      <c>
        <f>(M62*21)/100</f>
      </c>
      <c t="s">
        <v>28</v>
      </c>
    </row>
    <row r="63" spans="1:5" ht="12.75">
      <c r="A63" s="35" t="s">
        <v>55</v>
      </c>
      <c r="E63" s="39" t="s">
        <v>1005</v>
      </c>
    </row>
    <row r="64" spans="1:5" ht="12.75">
      <c r="A64" s="35" t="s">
        <v>56</v>
      </c>
      <c r="E64" s="40" t="s">
        <v>1938</v>
      </c>
    </row>
    <row r="65" spans="1:5" ht="12.75">
      <c r="A65" t="s">
        <v>58</v>
      </c>
      <c r="E65" s="39" t="s">
        <v>59</v>
      </c>
    </row>
    <row r="66" spans="1:16" ht="12.75">
      <c r="A66" t="s">
        <v>50</v>
      </c>
      <c s="34" t="s">
        <v>106</v>
      </c>
      <c s="34" t="s">
        <v>60</v>
      </c>
      <c s="35" t="s">
        <v>5</v>
      </c>
      <c s="6" t="s">
        <v>61</v>
      </c>
      <c s="36" t="s">
        <v>62</v>
      </c>
      <c s="37">
        <v>323.4</v>
      </c>
      <c s="36">
        <v>0</v>
      </c>
      <c s="36">
        <f>ROUND(G66*H66,6)</f>
      </c>
      <c r="L66" s="38">
        <v>0</v>
      </c>
      <c s="32">
        <f>ROUND(ROUND(L66,2)*ROUND(G66,3),2)</f>
      </c>
      <c s="36" t="s">
        <v>54</v>
      </c>
      <c>
        <f>(M66*21)/100</f>
      </c>
      <c t="s">
        <v>28</v>
      </c>
    </row>
    <row r="67" spans="1:5" ht="12.75">
      <c r="A67" s="35" t="s">
        <v>55</v>
      </c>
      <c r="E67" s="39" t="s">
        <v>61</v>
      </c>
    </row>
    <row r="68" spans="1:5" ht="12.75">
      <c r="A68" s="35" t="s">
        <v>56</v>
      </c>
      <c r="E68" s="40" t="s">
        <v>1939</v>
      </c>
    </row>
    <row r="69" spans="1:5" ht="12.75">
      <c r="A69" t="s">
        <v>58</v>
      </c>
      <c r="E69" s="39" t="s">
        <v>59</v>
      </c>
    </row>
    <row r="70" spans="1:16" ht="12.75">
      <c r="A70" t="s">
        <v>50</v>
      </c>
      <c s="34" t="s">
        <v>110</v>
      </c>
      <c s="34" t="s">
        <v>1009</v>
      </c>
      <c s="35" t="s">
        <v>5</v>
      </c>
      <c s="6" t="s">
        <v>1010</v>
      </c>
      <c s="36" t="s">
        <v>62</v>
      </c>
      <c s="37">
        <v>1617</v>
      </c>
      <c s="36">
        <v>0</v>
      </c>
      <c s="36">
        <f>ROUND(G70*H70,6)</f>
      </c>
      <c r="L70" s="38">
        <v>0</v>
      </c>
      <c s="32">
        <f>ROUND(ROUND(L70,2)*ROUND(G70,3),2)</f>
      </c>
      <c s="36" t="s">
        <v>54</v>
      </c>
      <c>
        <f>(M70*21)/100</f>
      </c>
      <c t="s">
        <v>28</v>
      </c>
    </row>
    <row r="71" spans="1:5" ht="12.75">
      <c r="A71" s="35" t="s">
        <v>55</v>
      </c>
      <c r="E71" s="39" t="s">
        <v>1010</v>
      </c>
    </row>
    <row r="72" spans="1:5" ht="12.75">
      <c r="A72" s="35" t="s">
        <v>56</v>
      </c>
      <c r="E72" s="40" t="s">
        <v>1940</v>
      </c>
    </row>
    <row r="73" spans="1:5" ht="12.75">
      <c r="A73" t="s">
        <v>58</v>
      </c>
      <c r="E73" s="39" t="s">
        <v>59</v>
      </c>
    </row>
    <row r="74" spans="1:13" ht="12.75">
      <c r="A74" t="s">
        <v>47</v>
      </c>
      <c r="C74" s="31" t="s">
        <v>106</v>
      </c>
      <c r="E74" s="33" t="s">
        <v>883</v>
      </c>
      <c r="J74" s="32">
        <f>0</f>
      </c>
      <c s="32">
        <f>0</f>
      </c>
      <c s="32">
        <f>0+L75</f>
      </c>
      <c s="32">
        <f>0+M75</f>
      </c>
    </row>
    <row r="75" spans="1:16" ht="12.75">
      <c r="A75" t="s">
        <v>50</v>
      </c>
      <c s="34" t="s">
        <v>114</v>
      </c>
      <c s="34" t="s">
        <v>68</v>
      </c>
      <c s="35" t="s">
        <v>5</v>
      </c>
      <c s="6" t="s">
        <v>69</v>
      </c>
      <c s="36" t="s">
        <v>70</v>
      </c>
      <c s="37">
        <v>56</v>
      </c>
      <c s="36">
        <v>0</v>
      </c>
      <c s="36">
        <f>ROUND(G75*H75,6)</f>
      </c>
      <c r="L75" s="38">
        <v>0</v>
      </c>
      <c s="32">
        <f>ROUND(ROUND(L75,2)*ROUND(G75,3),2)</f>
      </c>
      <c s="36" t="s">
        <v>54</v>
      </c>
      <c>
        <f>(M75*21)/100</f>
      </c>
      <c t="s">
        <v>28</v>
      </c>
    </row>
    <row r="76" spans="1:5" ht="12.75">
      <c r="A76" s="35" t="s">
        <v>55</v>
      </c>
      <c r="E76" s="39" t="s">
        <v>69</v>
      </c>
    </row>
    <row r="77" spans="1:5" ht="12.75">
      <c r="A77" s="35" t="s">
        <v>56</v>
      </c>
      <c r="E77" s="40" t="s">
        <v>1941</v>
      </c>
    </row>
    <row r="78" spans="1:5" ht="12.75">
      <c r="A78" t="s">
        <v>58</v>
      </c>
      <c r="E78" s="39" t="s">
        <v>59</v>
      </c>
    </row>
    <row r="79" spans="1:13" ht="12.75">
      <c r="A79" t="s">
        <v>47</v>
      </c>
      <c r="C79" s="31" t="s">
        <v>118</v>
      </c>
      <c r="E79" s="33" t="s">
        <v>885</v>
      </c>
      <c r="J79" s="32">
        <f>0</f>
      </c>
      <c s="32">
        <f>0</f>
      </c>
      <c s="32">
        <f>0+L80+L84</f>
      </c>
      <c s="32">
        <f>0+M80+M84</f>
      </c>
    </row>
    <row r="80" spans="1:16" ht="12.75">
      <c r="A80" t="s">
        <v>50</v>
      </c>
      <c s="34" t="s">
        <v>118</v>
      </c>
      <c s="34" t="s">
        <v>73</v>
      </c>
      <c s="35" t="s">
        <v>5</v>
      </c>
      <c s="6" t="s">
        <v>74</v>
      </c>
      <c s="36" t="s">
        <v>62</v>
      </c>
      <c s="37">
        <v>387.4</v>
      </c>
      <c s="36">
        <v>0</v>
      </c>
      <c s="36">
        <f>ROUND(G80*H80,6)</f>
      </c>
      <c r="L80" s="38">
        <v>0</v>
      </c>
      <c s="32">
        <f>ROUND(ROUND(L80,2)*ROUND(G80,3),2)</f>
      </c>
      <c s="36" t="s">
        <v>54</v>
      </c>
      <c>
        <f>(M80*21)/100</f>
      </c>
      <c t="s">
        <v>28</v>
      </c>
    </row>
    <row r="81" spans="1:5" ht="12.75">
      <c r="A81" s="35" t="s">
        <v>55</v>
      </c>
      <c r="E81" s="39" t="s">
        <v>74</v>
      </c>
    </row>
    <row r="82" spans="1:5" ht="12.75">
      <c r="A82" s="35" t="s">
        <v>56</v>
      </c>
      <c r="E82" s="40" t="s">
        <v>1942</v>
      </c>
    </row>
    <row r="83" spans="1:5" ht="12.75">
      <c r="A83" t="s">
        <v>58</v>
      </c>
      <c r="E83" s="39" t="s">
        <v>59</v>
      </c>
    </row>
    <row r="84" spans="1:16" ht="12.75">
      <c r="A84" t="s">
        <v>50</v>
      </c>
      <c s="34" t="s">
        <v>122</v>
      </c>
      <c s="34" t="s">
        <v>1014</v>
      </c>
      <c s="35" t="s">
        <v>5</v>
      </c>
      <c s="6" t="s">
        <v>1015</v>
      </c>
      <c s="36" t="s">
        <v>62</v>
      </c>
      <c s="37">
        <v>80</v>
      </c>
      <c s="36">
        <v>0</v>
      </c>
      <c s="36">
        <f>ROUND(G84*H84,6)</f>
      </c>
      <c r="L84" s="38">
        <v>0</v>
      </c>
      <c s="32">
        <f>ROUND(ROUND(L84,2)*ROUND(G84,3),2)</f>
      </c>
      <c s="36" t="s">
        <v>54</v>
      </c>
      <c>
        <f>(M84*21)/100</f>
      </c>
      <c t="s">
        <v>28</v>
      </c>
    </row>
    <row r="85" spans="1:5" ht="12.75">
      <c r="A85" s="35" t="s">
        <v>55</v>
      </c>
      <c r="E85" s="39" t="s">
        <v>1015</v>
      </c>
    </row>
    <row r="86" spans="1:5" ht="12.75">
      <c r="A86" s="35" t="s">
        <v>56</v>
      </c>
      <c r="E86" s="40" t="s">
        <v>1016</v>
      </c>
    </row>
    <row r="87" spans="1:5" ht="12.75">
      <c r="A87" t="s">
        <v>58</v>
      </c>
      <c r="E87" s="39" t="s">
        <v>59</v>
      </c>
    </row>
    <row r="88" spans="1:13" ht="12.75">
      <c r="A88" t="s">
        <v>47</v>
      </c>
      <c r="C88" s="31" t="s">
        <v>122</v>
      </c>
      <c r="E88" s="33" t="s">
        <v>887</v>
      </c>
      <c r="J88" s="32">
        <f>0</f>
      </c>
      <c s="32">
        <f>0</f>
      </c>
      <c s="32">
        <f>0+L89+L93+L97</f>
      </c>
      <c s="32">
        <f>0+M89+M93+M97</f>
      </c>
    </row>
    <row r="89" spans="1:16" ht="12.75">
      <c r="A89" t="s">
        <v>50</v>
      </c>
      <c s="34" t="s">
        <v>127</v>
      </c>
      <c s="34" t="s">
        <v>888</v>
      </c>
      <c s="35" t="s">
        <v>5</v>
      </c>
      <c s="6" t="s">
        <v>889</v>
      </c>
      <c s="36" t="s">
        <v>53</v>
      </c>
      <c s="37">
        <v>404.25</v>
      </c>
      <c s="36">
        <v>0</v>
      </c>
      <c s="36">
        <f>ROUND(G89*H89,6)</f>
      </c>
      <c r="L89" s="38">
        <v>0</v>
      </c>
      <c s="32">
        <f>ROUND(ROUND(L89,2)*ROUND(G89,3),2)</f>
      </c>
      <c s="36" t="s">
        <v>54</v>
      </c>
      <c>
        <f>(M89*21)/100</f>
      </c>
      <c t="s">
        <v>28</v>
      </c>
    </row>
    <row r="90" spans="1:5" ht="12.75">
      <c r="A90" s="35" t="s">
        <v>55</v>
      </c>
      <c r="E90" s="39" t="s">
        <v>889</v>
      </c>
    </row>
    <row r="91" spans="1:5" ht="12.75">
      <c r="A91" s="35" t="s">
        <v>56</v>
      </c>
      <c r="E91" s="40" t="s">
        <v>1936</v>
      </c>
    </row>
    <row r="92" spans="1:5" ht="12.75">
      <c r="A92" t="s">
        <v>58</v>
      </c>
      <c r="E92" s="39" t="s">
        <v>59</v>
      </c>
    </row>
    <row r="93" spans="1:16" ht="12.75">
      <c r="A93" t="s">
        <v>50</v>
      </c>
      <c s="34" t="s">
        <v>131</v>
      </c>
      <c s="34" t="s">
        <v>891</v>
      </c>
      <c s="35" t="s">
        <v>5</v>
      </c>
      <c s="6" t="s">
        <v>892</v>
      </c>
      <c s="36" t="s">
        <v>53</v>
      </c>
      <c s="37">
        <v>404.25</v>
      </c>
      <c s="36">
        <v>0</v>
      </c>
      <c s="36">
        <f>ROUND(G93*H93,6)</f>
      </c>
      <c r="L93" s="38">
        <v>0</v>
      </c>
      <c s="32">
        <f>ROUND(ROUND(L93,2)*ROUND(G93,3),2)</f>
      </c>
      <c s="36" t="s">
        <v>54</v>
      </c>
      <c>
        <f>(M93*21)/100</f>
      </c>
      <c t="s">
        <v>28</v>
      </c>
    </row>
    <row r="94" spans="1:5" ht="12.75">
      <c r="A94" s="35" t="s">
        <v>55</v>
      </c>
      <c r="E94" s="39" t="s">
        <v>892</v>
      </c>
    </row>
    <row r="95" spans="1:5" ht="12.75">
      <c r="A95" s="35" t="s">
        <v>56</v>
      </c>
      <c r="E95" s="40" t="s">
        <v>1943</v>
      </c>
    </row>
    <row r="96" spans="1:5" ht="12.75">
      <c r="A96" t="s">
        <v>58</v>
      </c>
      <c r="E96" s="39" t="s">
        <v>59</v>
      </c>
    </row>
    <row r="97" spans="1:16" ht="12.75">
      <c r="A97" t="s">
        <v>50</v>
      </c>
      <c s="34" t="s">
        <v>135</v>
      </c>
      <c s="34" t="s">
        <v>894</v>
      </c>
      <c s="35" t="s">
        <v>5</v>
      </c>
      <c s="6" t="s">
        <v>895</v>
      </c>
      <c s="36" t="s">
        <v>53</v>
      </c>
      <c s="37">
        <v>120</v>
      </c>
      <c s="36">
        <v>0</v>
      </c>
      <c s="36">
        <f>ROUND(G97*H97,6)</f>
      </c>
      <c r="L97" s="38">
        <v>0</v>
      </c>
      <c s="32">
        <f>ROUND(ROUND(L97,2)*ROUND(G97,3),2)</f>
      </c>
      <c s="36" t="s">
        <v>54</v>
      </c>
      <c>
        <f>(M97*21)/100</f>
      </c>
      <c t="s">
        <v>28</v>
      </c>
    </row>
    <row r="98" spans="1:5" ht="12.75">
      <c r="A98" s="35" t="s">
        <v>55</v>
      </c>
      <c r="E98" s="39" t="s">
        <v>895</v>
      </c>
    </row>
    <row r="99" spans="1:5" ht="12.75">
      <c r="A99" s="35" t="s">
        <v>56</v>
      </c>
      <c r="E99" s="40" t="s">
        <v>1018</v>
      </c>
    </row>
    <row r="100" spans="1:5" ht="12.75">
      <c r="A100" t="s">
        <v>58</v>
      </c>
      <c r="E100" s="39" t="s">
        <v>59</v>
      </c>
    </row>
    <row r="101" spans="1:13" ht="12.75">
      <c r="A101" t="s">
        <v>47</v>
      </c>
      <c r="C101" s="31" t="s">
        <v>306</v>
      </c>
      <c r="E101" s="33" t="s">
        <v>897</v>
      </c>
      <c r="J101" s="32">
        <f>0</f>
      </c>
      <c s="32">
        <f>0</f>
      </c>
      <c s="32">
        <f>0+L102+L106+L110+L114+L118+L122+L126+L130</f>
      </c>
      <c s="32">
        <f>0+M102+M106+M110+M114+M118+M122+M126+M130</f>
      </c>
    </row>
    <row r="102" spans="1:16" ht="25.5">
      <c r="A102" t="s">
        <v>50</v>
      </c>
      <c s="34" t="s">
        <v>139</v>
      </c>
      <c s="34" t="s">
        <v>898</v>
      </c>
      <c s="35" t="s">
        <v>5</v>
      </c>
      <c s="6" t="s">
        <v>899</v>
      </c>
      <c s="36" t="s">
        <v>93</v>
      </c>
      <c s="37">
        <v>46</v>
      </c>
      <c s="36">
        <v>0</v>
      </c>
      <c s="36">
        <f>ROUND(G102*H102,6)</f>
      </c>
      <c r="L102" s="38">
        <v>0</v>
      </c>
      <c s="32">
        <f>ROUND(ROUND(L102,2)*ROUND(G102,3),2)</f>
      </c>
      <c s="36" t="s">
        <v>54</v>
      </c>
      <c>
        <f>(M102*21)/100</f>
      </c>
      <c t="s">
        <v>28</v>
      </c>
    </row>
    <row r="103" spans="1:5" ht="25.5">
      <c r="A103" s="35" t="s">
        <v>55</v>
      </c>
      <c r="E103" s="39" t="s">
        <v>899</v>
      </c>
    </row>
    <row r="104" spans="1:5" ht="12.75">
      <c r="A104" s="35" t="s">
        <v>56</v>
      </c>
      <c r="E104" s="40" t="s">
        <v>1944</v>
      </c>
    </row>
    <row r="105" spans="1:5" ht="12.75">
      <c r="A105" t="s">
        <v>58</v>
      </c>
      <c r="E105" s="39" t="s">
        <v>59</v>
      </c>
    </row>
    <row r="106" spans="1:16" ht="12.75">
      <c r="A106" t="s">
        <v>50</v>
      </c>
      <c s="34" t="s">
        <v>142</v>
      </c>
      <c s="34" t="s">
        <v>901</v>
      </c>
      <c s="35" t="s">
        <v>5</v>
      </c>
      <c s="6" t="s">
        <v>902</v>
      </c>
      <c s="36" t="s">
        <v>93</v>
      </c>
      <c s="37">
        <v>16</v>
      </c>
      <c s="36">
        <v>0</v>
      </c>
      <c s="36">
        <f>ROUND(G106*H106,6)</f>
      </c>
      <c r="L106" s="38">
        <v>0</v>
      </c>
      <c s="32">
        <f>ROUND(ROUND(L106,2)*ROUND(G106,3),2)</f>
      </c>
      <c s="36" t="s">
        <v>54</v>
      </c>
      <c>
        <f>(M106*21)/100</f>
      </c>
      <c t="s">
        <v>28</v>
      </c>
    </row>
    <row r="107" spans="1:5" ht="12.75">
      <c r="A107" s="35" t="s">
        <v>55</v>
      </c>
      <c r="E107" s="39" t="s">
        <v>902</v>
      </c>
    </row>
    <row r="108" spans="1:5" ht="12.75">
      <c r="A108" s="35" t="s">
        <v>56</v>
      </c>
      <c r="E108" s="40" t="s">
        <v>1945</v>
      </c>
    </row>
    <row r="109" spans="1:5" ht="12.75">
      <c r="A109" t="s">
        <v>58</v>
      </c>
      <c r="E109" s="39" t="s">
        <v>59</v>
      </c>
    </row>
    <row r="110" spans="1:16" ht="12.75">
      <c r="A110" t="s">
        <v>50</v>
      </c>
      <c s="34" t="s">
        <v>146</v>
      </c>
      <c s="34" t="s">
        <v>904</v>
      </c>
      <c s="35" t="s">
        <v>5</v>
      </c>
      <c s="6" t="s">
        <v>905</v>
      </c>
      <c s="36" t="s">
        <v>93</v>
      </c>
      <c s="37">
        <v>100</v>
      </c>
      <c s="36">
        <v>0</v>
      </c>
      <c s="36">
        <f>ROUND(G110*H110,6)</f>
      </c>
      <c r="L110" s="38">
        <v>0</v>
      </c>
      <c s="32">
        <f>ROUND(ROUND(L110,2)*ROUND(G110,3),2)</f>
      </c>
      <c s="36" t="s">
        <v>54</v>
      </c>
      <c>
        <f>(M110*21)/100</f>
      </c>
      <c t="s">
        <v>28</v>
      </c>
    </row>
    <row r="111" spans="1:5" ht="12.75">
      <c r="A111" s="35" t="s">
        <v>55</v>
      </c>
      <c r="E111" s="39" t="s">
        <v>905</v>
      </c>
    </row>
    <row r="112" spans="1:5" ht="12.75">
      <c r="A112" s="35" t="s">
        <v>56</v>
      </c>
      <c r="E112" s="40" t="s">
        <v>1221</v>
      </c>
    </row>
    <row r="113" spans="1:5" ht="12.75">
      <c r="A113" t="s">
        <v>58</v>
      </c>
      <c r="E113" s="39" t="s">
        <v>59</v>
      </c>
    </row>
    <row r="114" spans="1:16" ht="12.75">
      <c r="A114" t="s">
        <v>50</v>
      </c>
      <c s="34" t="s">
        <v>149</v>
      </c>
      <c s="34" t="s">
        <v>75</v>
      </c>
      <c s="35" t="s">
        <v>5</v>
      </c>
      <c s="6" t="s">
        <v>76</v>
      </c>
      <c s="36" t="s">
        <v>70</v>
      </c>
      <c s="37">
        <v>2695</v>
      </c>
      <c s="36">
        <v>0</v>
      </c>
      <c s="36">
        <f>ROUND(G114*H114,6)</f>
      </c>
      <c r="L114" s="38">
        <v>0</v>
      </c>
      <c s="32">
        <f>ROUND(ROUND(L114,2)*ROUND(G114,3),2)</f>
      </c>
      <c s="36" t="s">
        <v>54</v>
      </c>
      <c>
        <f>(M114*21)/100</f>
      </c>
      <c t="s">
        <v>28</v>
      </c>
    </row>
    <row r="115" spans="1:5" ht="12.75">
      <c r="A115" s="35" t="s">
        <v>55</v>
      </c>
      <c r="E115" s="39" t="s">
        <v>76</v>
      </c>
    </row>
    <row r="116" spans="1:5" ht="12.75">
      <c r="A116" s="35" t="s">
        <v>56</v>
      </c>
      <c r="E116" s="40" t="s">
        <v>1946</v>
      </c>
    </row>
    <row r="117" spans="1:5" ht="12.75">
      <c r="A117" t="s">
        <v>58</v>
      </c>
      <c r="E117" s="39" t="s">
        <v>59</v>
      </c>
    </row>
    <row r="118" spans="1:16" ht="12.75">
      <c r="A118" t="s">
        <v>50</v>
      </c>
      <c s="34" t="s">
        <v>153</v>
      </c>
      <c s="34" t="s">
        <v>83</v>
      </c>
      <c s="35" t="s">
        <v>5</v>
      </c>
      <c s="6" t="s">
        <v>84</v>
      </c>
      <c s="36" t="s">
        <v>70</v>
      </c>
      <c s="37">
        <v>56</v>
      </c>
      <c s="36">
        <v>0</v>
      </c>
      <c s="36">
        <f>ROUND(G118*H118,6)</f>
      </c>
      <c r="L118" s="38">
        <v>0</v>
      </c>
      <c s="32">
        <f>ROUND(ROUND(L118,2)*ROUND(G118,3),2)</f>
      </c>
      <c s="36" t="s">
        <v>54</v>
      </c>
      <c>
        <f>(M118*21)/100</f>
      </c>
      <c t="s">
        <v>28</v>
      </c>
    </row>
    <row r="119" spans="1:5" ht="12.75">
      <c r="A119" s="35" t="s">
        <v>55</v>
      </c>
      <c r="E119" s="39" t="s">
        <v>84</v>
      </c>
    </row>
    <row r="120" spans="1:5" ht="12.75">
      <c r="A120" s="35" t="s">
        <v>56</v>
      </c>
      <c r="E120" s="40" t="s">
        <v>1941</v>
      </c>
    </row>
    <row r="121" spans="1:5" ht="12.75">
      <c r="A121" t="s">
        <v>58</v>
      </c>
      <c r="E121" s="39" t="s">
        <v>59</v>
      </c>
    </row>
    <row r="122" spans="1:16" ht="12.75">
      <c r="A122" t="s">
        <v>50</v>
      </c>
      <c s="34" t="s">
        <v>156</v>
      </c>
      <c s="34" t="s">
        <v>363</v>
      </c>
      <c s="35" t="s">
        <v>5</v>
      </c>
      <c s="6" t="s">
        <v>364</v>
      </c>
      <c s="36" t="s">
        <v>70</v>
      </c>
      <c s="37">
        <v>2695</v>
      </c>
      <c s="36">
        <v>0</v>
      </c>
      <c s="36">
        <f>ROUND(G122*H122,6)</f>
      </c>
      <c r="L122" s="38">
        <v>0</v>
      </c>
      <c s="32">
        <f>ROUND(ROUND(L122,2)*ROUND(G122,3),2)</f>
      </c>
      <c s="36" t="s">
        <v>54</v>
      </c>
      <c>
        <f>(M122*21)/100</f>
      </c>
      <c t="s">
        <v>28</v>
      </c>
    </row>
    <row r="123" spans="1:5" ht="12.75">
      <c r="A123" s="35" t="s">
        <v>55</v>
      </c>
      <c r="E123" s="39" t="s">
        <v>364</v>
      </c>
    </row>
    <row r="124" spans="1:5" ht="12.75">
      <c r="A124" s="35" t="s">
        <v>56</v>
      </c>
      <c r="E124" s="40" t="s">
        <v>1946</v>
      </c>
    </row>
    <row r="125" spans="1:5" ht="12.75">
      <c r="A125" t="s">
        <v>58</v>
      </c>
      <c r="E125" s="39" t="s">
        <v>59</v>
      </c>
    </row>
    <row r="126" spans="1:16" ht="25.5">
      <c r="A126" t="s">
        <v>50</v>
      </c>
      <c s="34" t="s">
        <v>159</v>
      </c>
      <c s="34" t="s">
        <v>100</v>
      </c>
      <c s="35" t="s">
        <v>5</v>
      </c>
      <c s="6" t="s">
        <v>101</v>
      </c>
      <c s="36" t="s">
        <v>93</v>
      </c>
      <c s="37">
        <v>50</v>
      </c>
      <c s="36">
        <v>0</v>
      </c>
      <c s="36">
        <f>ROUND(G126*H126,6)</f>
      </c>
      <c r="L126" s="38">
        <v>0</v>
      </c>
      <c s="32">
        <f>ROUND(ROUND(L126,2)*ROUND(G126,3),2)</f>
      </c>
      <c s="36" t="s">
        <v>54</v>
      </c>
      <c>
        <f>(M126*21)/100</f>
      </c>
      <c t="s">
        <v>28</v>
      </c>
    </row>
    <row r="127" spans="1:5" ht="25.5">
      <c r="A127" s="35" t="s">
        <v>55</v>
      </c>
      <c r="E127" s="39" t="s">
        <v>101</v>
      </c>
    </row>
    <row r="128" spans="1:5" ht="12.75">
      <c r="A128" s="35" t="s">
        <v>56</v>
      </c>
      <c r="E128" s="40" t="s">
        <v>1022</v>
      </c>
    </row>
    <row r="129" spans="1:5" ht="12.75">
      <c r="A129" t="s">
        <v>58</v>
      </c>
      <c r="E129" s="39" t="s">
        <v>59</v>
      </c>
    </row>
    <row r="130" spans="1:16" ht="25.5">
      <c r="A130" t="s">
        <v>50</v>
      </c>
      <c s="34" t="s">
        <v>162</v>
      </c>
      <c s="34" t="s">
        <v>914</v>
      </c>
      <c s="35" t="s">
        <v>5</v>
      </c>
      <c s="6" t="s">
        <v>915</v>
      </c>
      <c s="36" t="s">
        <v>93</v>
      </c>
      <c s="37">
        <v>12</v>
      </c>
      <c s="36">
        <v>0</v>
      </c>
      <c s="36">
        <f>ROUND(G130*H130,6)</f>
      </c>
      <c r="L130" s="38">
        <v>0</v>
      </c>
      <c s="32">
        <f>ROUND(ROUND(L130,2)*ROUND(G130,3),2)</f>
      </c>
      <c s="36" t="s">
        <v>54</v>
      </c>
      <c>
        <f>(M130*21)/100</f>
      </c>
      <c t="s">
        <v>28</v>
      </c>
    </row>
    <row r="131" spans="1:5" ht="25.5">
      <c r="A131" s="35" t="s">
        <v>55</v>
      </c>
      <c r="E131" s="39" t="s">
        <v>915</v>
      </c>
    </row>
    <row r="132" spans="1:5" ht="12.75">
      <c r="A132" s="35" t="s">
        <v>56</v>
      </c>
      <c r="E132" s="40" t="s">
        <v>1947</v>
      </c>
    </row>
    <row r="133" spans="1:5" ht="12.75">
      <c r="A133" t="s">
        <v>58</v>
      </c>
      <c r="E133" s="39" t="s">
        <v>59</v>
      </c>
    </row>
    <row r="134" spans="1:13" ht="12.75">
      <c r="A134" t="s">
        <v>47</v>
      </c>
      <c r="C134" s="31" t="s">
        <v>339</v>
      </c>
      <c r="E134" s="33" t="s">
        <v>924</v>
      </c>
      <c r="J134" s="32">
        <f>0</f>
      </c>
      <c s="32">
        <f>0</f>
      </c>
      <c s="32">
        <f>0+L135+L139+L143+L147+L151+L155+L159+L163+L167+L171+L175+L179+L183+L187+L191+L195+L199+L203+L207+L211+L215+L219+L223+L227+L231+L235+L239+L243+L247+L251+L255+L259</f>
      </c>
      <c s="32">
        <f>0+M135+M139+M143+M147+M151+M155+M159+M163+M167+M171+M175+M179+M183+M187+M191+M195+M199+M203+M207+M211+M215+M219+M223+M227+M231+M235+M239+M243+M247+M251+M255+M259</f>
      </c>
    </row>
    <row r="135" spans="1:16" ht="12.75">
      <c r="A135" t="s">
        <v>50</v>
      </c>
      <c s="34" t="s">
        <v>166</v>
      </c>
      <c s="34" t="s">
        <v>1032</v>
      </c>
      <c s="35" t="s">
        <v>5</v>
      </c>
      <c s="6" t="s">
        <v>1033</v>
      </c>
      <c s="36" t="s">
        <v>337</v>
      </c>
      <c s="37">
        <v>235.08</v>
      </c>
      <c s="36">
        <v>0</v>
      </c>
      <c s="36">
        <f>ROUND(G135*H135,6)</f>
      </c>
      <c r="L135" s="38">
        <v>0</v>
      </c>
      <c s="32">
        <f>ROUND(ROUND(L135,2)*ROUND(G135,3),2)</f>
      </c>
      <c s="36" t="s">
        <v>54</v>
      </c>
      <c>
        <f>(M135*21)/100</f>
      </c>
      <c t="s">
        <v>28</v>
      </c>
    </row>
    <row r="136" spans="1:5" ht="12.75">
      <c r="A136" s="35" t="s">
        <v>55</v>
      </c>
      <c r="E136" s="39" t="s">
        <v>1033</v>
      </c>
    </row>
    <row r="137" spans="1:5" ht="12.75">
      <c r="A137" s="35" t="s">
        <v>56</v>
      </c>
      <c r="E137" s="40" t="s">
        <v>1948</v>
      </c>
    </row>
    <row r="138" spans="1:5" ht="12.75">
      <c r="A138" t="s">
        <v>58</v>
      </c>
      <c r="E138" s="39" t="s">
        <v>59</v>
      </c>
    </row>
    <row r="139" spans="1:16" ht="12.75">
      <c r="A139" t="s">
        <v>50</v>
      </c>
      <c s="34" t="s">
        <v>170</v>
      </c>
      <c s="34" t="s">
        <v>1044</v>
      </c>
      <c s="35" t="s">
        <v>5</v>
      </c>
      <c s="6" t="s">
        <v>1045</v>
      </c>
      <c s="36" t="s">
        <v>70</v>
      </c>
      <c s="37">
        <v>3100</v>
      </c>
      <c s="36">
        <v>0</v>
      </c>
      <c s="36">
        <f>ROUND(G139*H139,6)</f>
      </c>
      <c r="L139" s="38">
        <v>0</v>
      </c>
      <c s="32">
        <f>ROUND(ROUND(L139,2)*ROUND(G139,3),2)</f>
      </c>
      <c s="36" t="s">
        <v>54</v>
      </c>
      <c>
        <f>(M139*21)/100</f>
      </c>
      <c t="s">
        <v>28</v>
      </c>
    </row>
    <row r="140" spans="1:5" ht="12.75">
      <c r="A140" s="35" t="s">
        <v>55</v>
      </c>
      <c r="E140" s="39" t="s">
        <v>1045</v>
      </c>
    </row>
    <row r="141" spans="1:5" ht="12.75">
      <c r="A141" s="35" t="s">
        <v>56</v>
      </c>
      <c r="E141" s="40" t="s">
        <v>1949</v>
      </c>
    </row>
    <row r="142" spans="1:5" ht="12.75">
      <c r="A142" t="s">
        <v>58</v>
      </c>
      <c r="E142" s="39" t="s">
        <v>59</v>
      </c>
    </row>
    <row r="143" spans="1:16" ht="12.75">
      <c r="A143" t="s">
        <v>50</v>
      </c>
      <c s="34" t="s">
        <v>173</v>
      </c>
      <c s="34" t="s">
        <v>1047</v>
      </c>
      <c s="35" t="s">
        <v>5</v>
      </c>
      <c s="6" t="s">
        <v>1048</v>
      </c>
      <c s="36" t="s">
        <v>70</v>
      </c>
      <c s="37">
        <v>6530</v>
      </c>
      <c s="36">
        <v>0</v>
      </c>
      <c s="36">
        <f>ROUND(G143*H143,6)</f>
      </c>
      <c r="L143" s="38">
        <v>0</v>
      </c>
      <c s="32">
        <f>ROUND(ROUND(L143,2)*ROUND(G143,3),2)</f>
      </c>
      <c s="36" t="s">
        <v>54</v>
      </c>
      <c>
        <f>(M143*21)/100</f>
      </c>
      <c t="s">
        <v>28</v>
      </c>
    </row>
    <row r="144" spans="1:5" ht="12.75">
      <c r="A144" s="35" t="s">
        <v>55</v>
      </c>
      <c r="E144" s="39" t="s">
        <v>1048</v>
      </c>
    </row>
    <row r="145" spans="1:5" ht="12.75">
      <c r="A145" s="35" t="s">
        <v>56</v>
      </c>
      <c r="E145" s="40" t="s">
        <v>1950</v>
      </c>
    </row>
    <row r="146" spans="1:5" ht="12.75">
      <c r="A146" t="s">
        <v>58</v>
      </c>
      <c r="E146" s="39" t="s">
        <v>59</v>
      </c>
    </row>
    <row r="147" spans="1:16" ht="12.75">
      <c r="A147" t="s">
        <v>50</v>
      </c>
      <c s="34" t="s">
        <v>177</v>
      </c>
      <c s="34" t="s">
        <v>1050</v>
      </c>
      <c s="35" t="s">
        <v>5</v>
      </c>
      <c s="6" t="s">
        <v>1051</v>
      </c>
      <c s="36" t="s">
        <v>93</v>
      </c>
      <c s="37">
        <v>1</v>
      </c>
      <c s="36">
        <v>0</v>
      </c>
      <c s="36">
        <f>ROUND(G147*H147,6)</f>
      </c>
      <c r="L147" s="38">
        <v>0</v>
      </c>
      <c s="32">
        <f>ROUND(ROUND(L147,2)*ROUND(G147,3),2)</f>
      </c>
      <c s="36" t="s">
        <v>54</v>
      </c>
      <c>
        <f>(M147*21)/100</f>
      </c>
      <c t="s">
        <v>28</v>
      </c>
    </row>
    <row r="148" spans="1:5" ht="12.75">
      <c r="A148" s="35" t="s">
        <v>55</v>
      </c>
      <c r="E148" s="39" t="s">
        <v>1051</v>
      </c>
    </row>
    <row r="149" spans="1:5" ht="12.75">
      <c r="A149" s="35" t="s">
        <v>56</v>
      </c>
      <c r="E149" s="40" t="s">
        <v>996</v>
      </c>
    </row>
    <row r="150" spans="1:5" ht="12.75">
      <c r="A150" t="s">
        <v>58</v>
      </c>
      <c r="E150" s="39" t="s">
        <v>59</v>
      </c>
    </row>
    <row r="151" spans="1:16" ht="12.75">
      <c r="A151" t="s">
        <v>50</v>
      </c>
      <c s="34" t="s">
        <v>181</v>
      </c>
      <c s="34" t="s">
        <v>1053</v>
      </c>
      <c s="35" t="s">
        <v>5</v>
      </c>
      <c s="6" t="s">
        <v>1054</v>
      </c>
      <c s="36" t="s">
        <v>93</v>
      </c>
      <c s="37">
        <v>1</v>
      </c>
      <c s="36">
        <v>0</v>
      </c>
      <c s="36">
        <f>ROUND(G151*H151,6)</f>
      </c>
      <c r="L151" s="38">
        <v>0</v>
      </c>
      <c s="32">
        <f>ROUND(ROUND(L151,2)*ROUND(G151,3),2)</f>
      </c>
      <c s="36" t="s">
        <v>54</v>
      </c>
      <c>
        <f>(M151*21)/100</f>
      </c>
      <c t="s">
        <v>28</v>
      </c>
    </row>
    <row r="152" spans="1:5" ht="12.75">
      <c r="A152" s="35" t="s">
        <v>55</v>
      </c>
      <c r="E152" s="39" t="s">
        <v>1054</v>
      </c>
    </row>
    <row r="153" spans="1:5" ht="12.75">
      <c r="A153" s="35" t="s">
        <v>56</v>
      </c>
      <c r="E153" s="40" t="s">
        <v>996</v>
      </c>
    </row>
    <row r="154" spans="1:5" ht="12.75">
      <c r="A154" t="s">
        <v>58</v>
      </c>
      <c r="E154" s="39" t="s">
        <v>59</v>
      </c>
    </row>
    <row r="155" spans="1:16" ht="12.75">
      <c r="A155" t="s">
        <v>50</v>
      </c>
      <c s="34" t="s">
        <v>184</v>
      </c>
      <c s="34" t="s">
        <v>340</v>
      </c>
      <c s="35" t="s">
        <v>5</v>
      </c>
      <c s="6" t="s">
        <v>341</v>
      </c>
      <c s="36" t="s">
        <v>70</v>
      </c>
      <c s="37">
        <v>5780</v>
      </c>
      <c s="36">
        <v>0</v>
      </c>
      <c s="36">
        <f>ROUND(G155*H155,6)</f>
      </c>
      <c r="L155" s="38">
        <v>0</v>
      </c>
      <c s="32">
        <f>ROUND(ROUND(L155,2)*ROUND(G155,3),2)</f>
      </c>
      <c s="36" t="s">
        <v>54</v>
      </c>
      <c>
        <f>(M155*21)/100</f>
      </c>
      <c t="s">
        <v>28</v>
      </c>
    </row>
    <row r="156" spans="1:5" ht="12.75">
      <c r="A156" s="35" t="s">
        <v>55</v>
      </c>
      <c r="E156" s="39" t="s">
        <v>341</v>
      </c>
    </row>
    <row r="157" spans="1:5" ht="12.75">
      <c r="A157" s="35" t="s">
        <v>56</v>
      </c>
      <c r="E157" s="40" t="s">
        <v>1951</v>
      </c>
    </row>
    <row r="158" spans="1:5" ht="12.75">
      <c r="A158" t="s">
        <v>58</v>
      </c>
      <c r="E158" s="39" t="s">
        <v>59</v>
      </c>
    </row>
    <row r="159" spans="1:16" ht="12.75">
      <c r="A159" t="s">
        <v>50</v>
      </c>
      <c s="34" t="s">
        <v>188</v>
      </c>
      <c s="34" t="s">
        <v>1056</v>
      </c>
      <c s="35" t="s">
        <v>5</v>
      </c>
      <c s="6" t="s">
        <v>1057</v>
      </c>
      <c s="36" t="s">
        <v>70</v>
      </c>
      <c s="37">
        <v>5780</v>
      </c>
      <c s="36">
        <v>0</v>
      </c>
      <c s="36">
        <f>ROUND(G159*H159,6)</f>
      </c>
      <c r="L159" s="38">
        <v>0</v>
      </c>
      <c s="32">
        <f>ROUND(ROUND(L159,2)*ROUND(G159,3),2)</f>
      </c>
      <c s="36" t="s">
        <v>54</v>
      </c>
      <c>
        <f>(M159*21)/100</f>
      </c>
      <c t="s">
        <v>28</v>
      </c>
    </row>
    <row r="160" spans="1:5" ht="12.75">
      <c r="A160" s="35" t="s">
        <v>55</v>
      </c>
      <c r="E160" s="39" t="s">
        <v>1057</v>
      </c>
    </row>
    <row r="161" spans="1:5" ht="12.75">
      <c r="A161" s="35" t="s">
        <v>56</v>
      </c>
      <c r="E161" s="40" t="s">
        <v>1951</v>
      </c>
    </row>
    <row r="162" spans="1:5" ht="12.75">
      <c r="A162" t="s">
        <v>58</v>
      </c>
      <c r="E162" s="39" t="s">
        <v>59</v>
      </c>
    </row>
    <row r="163" spans="1:16" ht="12.75">
      <c r="A163" t="s">
        <v>50</v>
      </c>
      <c s="34" t="s">
        <v>192</v>
      </c>
      <c s="34" t="s">
        <v>1058</v>
      </c>
      <c s="35" t="s">
        <v>5</v>
      </c>
      <c s="6" t="s">
        <v>1059</v>
      </c>
      <c s="36" t="s">
        <v>70</v>
      </c>
      <c s="37">
        <v>200</v>
      </c>
      <c s="36">
        <v>0</v>
      </c>
      <c s="36">
        <f>ROUND(G163*H163,6)</f>
      </c>
      <c r="L163" s="38">
        <v>0</v>
      </c>
      <c s="32">
        <f>ROUND(ROUND(L163,2)*ROUND(G163,3),2)</f>
      </c>
      <c s="36" t="s">
        <v>54</v>
      </c>
      <c>
        <f>(M163*21)/100</f>
      </c>
      <c t="s">
        <v>28</v>
      </c>
    </row>
    <row r="164" spans="1:5" ht="12.75">
      <c r="A164" s="35" t="s">
        <v>55</v>
      </c>
      <c r="E164" s="39" t="s">
        <v>1059</v>
      </c>
    </row>
    <row r="165" spans="1:5" ht="12.75">
      <c r="A165" s="35" t="s">
        <v>56</v>
      </c>
      <c r="E165" s="40" t="s">
        <v>1952</v>
      </c>
    </row>
    <row r="166" spans="1:5" ht="12.75">
      <c r="A166" t="s">
        <v>58</v>
      </c>
      <c r="E166" s="39" t="s">
        <v>59</v>
      </c>
    </row>
    <row r="167" spans="1:16" ht="12.75">
      <c r="A167" t="s">
        <v>50</v>
      </c>
      <c s="34" t="s">
        <v>197</v>
      </c>
      <c s="34" t="s">
        <v>1061</v>
      </c>
      <c s="35" t="s">
        <v>5</v>
      </c>
      <c s="6" t="s">
        <v>1062</v>
      </c>
      <c s="36" t="s">
        <v>70</v>
      </c>
      <c s="37">
        <v>50</v>
      </c>
      <c s="36">
        <v>0</v>
      </c>
      <c s="36">
        <f>ROUND(G167*H167,6)</f>
      </c>
      <c r="L167" s="38">
        <v>0</v>
      </c>
      <c s="32">
        <f>ROUND(ROUND(L167,2)*ROUND(G167,3),2)</f>
      </c>
      <c s="36" t="s">
        <v>54</v>
      </c>
      <c>
        <f>(M167*21)/100</f>
      </c>
      <c t="s">
        <v>28</v>
      </c>
    </row>
    <row r="168" spans="1:5" ht="12.75">
      <c r="A168" s="35" t="s">
        <v>55</v>
      </c>
      <c r="E168" s="39" t="s">
        <v>1062</v>
      </c>
    </row>
    <row r="169" spans="1:5" ht="12.75">
      <c r="A169" s="35" t="s">
        <v>56</v>
      </c>
      <c r="E169" s="40" t="s">
        <v>1022</v>
      </c>
    </row>
    <row r="170" spans="1:5" ht="12.75">
      <c r="A170" t="s">
        <v>58</v>
      </c>
      <c r="E170" s="39" t="s">
        <v>59</v>
      </c>
    </row>
    <row r="171" spans="1:16" ht="12.75">
      <c r="A171" t="s">
        <v>50</v>
      </c>
      <c s="34" t="s">
        <v>201</v>
      </c>
      <c s="34" t="s">
        <v>1064</v>
      </c>
      <c s="35" t="s">
        <v>5</v>
      </c>
      <c s="6" t="s">
        <v>1065</v>
      </c>
      <c s="36" t="s">
        <v>93</v>
      </c>
      <c s="37">
        <v>3</v>
      </c>
      <c s="36">
        <v>0</v>
      </c>
      <c s="36">
        <f>ROUND(G171*H171,6)</f>
      </c>
      <c r="L171" s="38">
        <v>0</v>
      </c>
      <c s="32">
        <f>ROUND(ROUND(L171,2)*ROUND(G171,3),2)</f>
      </c>
      <c s="36" t="s">
        <v>54</v>
      </c>
      <c>
        <f>(M171*21)/100</f>
      </c>
      <c t="s">
        <v>28</v>
      </c>
    </row>
    <row r="172" spans="1:5" ht="12.75">
      <c r="A172" s="35" t="s">
        <v>55</v>
      </c>
      <c r="E172" s="39" t="s">
        <v>1065</v>
      </c>
    </row>
    <row r="173" spans="1:5" ht="12.75">
      <c r="A173" s="35" t="s">
        <v>56</v>
      </c>
      <c r="E173" s="40" t="s">
        <v>1953</v>
      </c>
    </row>
    <row r="174" spans="1:5" ht="12.75">
      <c r="A174" t="s">
        <v>58</v>
      </c>
      <c r="E174" s="39" t="s">
        <v>59</v>
      </c>
    </row>
    <row r="175" spans="1:16" ht="12.75">
      <c r="A175" t="s">
        <v>50</v>
      </c>
      <c s="34" t="s">
        <v>206</v>
      </c>
      <c s="34" t="s">
        <v>1067</v>
      </c>
      <c s="35" t="s">
        <v>5</v>
      </c>
      <c s="6" t="s">
        <v>1068</v>
      </c>
      <c s="36" t="s">
        <v>70</v>
      </c>
      <c s="37">
        <v>5780</v>
      </c>
      <c s="36">
        <v>0</v>
      </c>
      <c s="36">
        <f>ROUND(G175*H175,6)</f>
      </c>
      <c r="L175" s="38">
        <v>0</v>
      </c>
      <c s="32">
        <f>ROUND(ROUND(L175,2)*ROUND(G175,3),2)</f>
      </c>
      <c s="36" t="s">
        <v>54</v>
      </c>
      <c>
        <f>(M175*21)/100</f>
      </c>
      <c t="s">
        <v>28</v>
      </c>
    </row>
    <row r="176" spans="1:5" ht="12.75">
      <c r="A176" s="35" t="s">
        <v>55</v>
      </c>
      <c r="E176" s="39" t="s">
        <v>1068</v>
      </c>
    </row>
    <row r="177" spans="1:5" ht="12.75">
      <c r="A177" s="35" t="s">
        <v>56</v>
      </c>
      <c r="E177" s="40" t="s">
        <v>1954</v>
      </c>
    </row>
    <row r="178" spans="1:5" ht="12.75">
      <c r="A178" t="s">
        <v>58</v>
      </c>
      <c r="E178" s="39" t="s">
        <v>59</v>
      </c>
    </row>
    <row r="179" spans="1:16" ht="12.75">
      <c r="A179" t="s">
        <v>50</v>
      </c>
      <c s="34" t="s">
        <v>210</v>
      </c>
      <c s="34" t="s">
        <v>1069</v>
      </c>
      <c s="35" t="s">
        <v>5</v>
      </c>
      <c s="6" t="s">
        <v>1070</v>
      </c>
      <c s="36" t="s">
        <v>93</v>
      </c>
      <c s="37">
        <v>40</v>
      </c>
      <c s="36">
        <v>0</v>
      </c>
      <c s="36">
        <f>ROUND(G179*H179,6)</f>
      </c>
      <c r="L179" s="38">
        <v>0</v>
      </c>
      <c s="32">
        <f>ROUND(ROUND(L179,2)*ROUND(G179,3),2)</f>
      </c>
      <c s="36" t="s">
        <v>54</v>
      </c>
      <c>
        <f>(M179*21)/100</f>
      </c>
      <c t="s">
        <v>28</v>
      </c>
    </row>
    <row r="180" spans="1:5" ht="12.75">
      <c r="A180" s="35" t="s">
        <v>55</v>
      </c>
      <c r="E180" s="39" t="s">
        <v>1070</v>
      </c>
    </row>
    <row r="181" spans="1:5" ht="12.75">
      <c r="A181" s="35" t="s">
        <v>56</v>
      </c>
      <c r="E181" s="40" t="s">
        <v>1955</v>
      </c>
    </row>
    <row r="182" spans="1:5" ht="12.75">
      <c r="A182" t="s">
        <v>58</v>
      </c>
      <c r="E182" s="39" t="s">
        <v>59</v>
      </c>
    </row>
    <row r="183" spans="1:16" ht="12.75">
      <c r="A183" t="s">
        <v>50</v>
      </c>
      <c s="34" t="s">
        <v>213</v>
      </c>
      <c s="34" t="s">
        <v>1072</v>
      </c>
      <c s="35" t="s">
        <v>5</v>
      </c>
      <c s="6" t="s">
        <v>1073</v>
      </c>
      <c s="36" t="s">
        <v>93</v>
      </c>
      <c s="37">
        <v>40</v>
      </c>
      <c s="36">
        <v>0</v>
      </c>
      <c s="36">
        <f>ROUND(G183*H183,6)</f>
      </c>
      <c r="L183" s="38">
        <v>0</v>
      </c>
      <c s="32">
        <f>ROUND(ROUND(L183,2)*ROUND(G183,3),2)</f>
      </c>
      <c s="36" t="s">
        <v>54</v>
      </c>
      <c>
        <f>(M183*21)/100</f>
      </c>
      <c t="s">
        <v>28</v>
      </c>
    </row>
    <row r="184" spans="1:5" ht="12.75">
      <c r="A184" s="35" t="s">
        <v>55</v>
      </c>
      <c r="E184" s="39" t="s">
        <v>1073</v>
      </c>
    </row>
    <row r="185" spans="1:5" ht="12.75">
      <c r="A185" s="35" t="s">
        <v>56</v>
      </c>
      <c r="E185" s="40" t="s">
        <v>1020</v>
      </c>
    </row>
    <row r="186" spans="1:5" ht="12.75">
      <c r="A186" t="s">
        <v>58</v>
      </c>
      <c r="E186" s="39" t="s">
        <v>59</v>
      </c>
    </row>
    <row r="187" spans="1:16" ht="12.75">
      <c r="A187" t="s">
        <v>50</v>
      </c>
      <c s="34" t="s">
        <v>217</v>
      </c>
      <c s="34" t="s">
        <v>1956</v>
      </c>
      <c s="35" t="s">
        <v>5</v>
      </c>
      <c s="6" t="s">
        <v>1957</v>
      </c>
      <c s="36" t="s">
        <v>93</v>
      </c>
      <c s="37">
        <v>5</v>
      </c>
      <c s="36">
        <v>0</v>
      </c>
      <c s="36">
        <f>ROUND(G187*H187,6)</f>
      </c>
      <c r="L187" s="38">
        <v>0</v>
      </c>
      <c s="32">
        <f>ROUND(ROUND(L187,2)*ROUND(G187,3),2)</f>
      </c>
      <c s="36" t="s">
        <v>54</v>
      </c>
      <c>
        <f>(M187*21)/100</f>
      </c>
      <c t="s">
        <v>28</v>
      </c>
    </row>
    <row r="188" spans="1:5" ht="12.75">
      <c r="A188" s="35" t="s">
        <v>55</v>
      </c>
      <c r="E188" s="39" t="s">
        <v>1957</v>
      </c>
    </row>
    <row r="189" spans="1:5" ht="12.75">
      <c r="A189" s="35" t="s">
        <v>56</v>
      </c>
      <c r="E189" s="40" t="s">
        <v>1958</v>
      </c>
    </row>
    <row r="190" spans="1:5" ht="12.75">
      <c r="A190" t="s">
        <v>58</v>
      </c>
      <c r="E190" s="39" t="s">
        <v>59</v>
      </c>
    </row>
    <row r="191" spans="1:16" ht="12.75">
      <c r="A191" t="s">
        <v>50</v>
      </c>
      <c s="34" t="s">
        <v>220</v>
      </c>
      <c s="34" t="s">
        <v>344</v>
      </c>
      <c s="35" t="s">
        <v>5</v>
      </c>
      <c s="6" t="s">
        <v>345</v>
      </c>
      <c s="36" t="s">
        <v>93</v>
      </c>
      <c s="37">
        <v>4</v>
      </c>
      <c s="36">
        <v>0</v>
      </c>
      <c s="36">
        <f>ROUND(G191*H191,6)</f>
      </c>
      <c r="L191" s="38">
        <v>0</v>
      </c>
      <c s="32">
        <f>ROUND(ROUND(L191,2)*ROUND(G191,3),2)</f>
      </c>
      <c s="36" t="s">
        <v>54</v>
      </c>
      <c>
        <f>(M191*21)/100</f>
      </c>
      <c t="s">
        <v>28</v>
      </c>
    </row>
    <row r="192" spans="1:5" ht="12.75">
      <c r="A192" s="35" t="s">
        <v>55</v>
      </c>
      <c r="E192" s="39" t="s">
        <v>345</v>
      </c>
    </row>
    <row r="193" spans="1:5" ht="12.75">
      <c r="A193" s="35" t="s">
        <v>56</v>
      </c>
      <c r="E193" s="40" t="s">
        <v>1248</v>
      </c>
    </row>
    <row r="194" spans="1:5" ht="12.75">
      <c r="A194" t="s">
        <v>58</v>
      </c>
      <c r="E194" s="39" t="s">
        <v>59</v>
      </c>
    </row>
    <row r="195" spans="1:16" ht="12.75">
      <c r="A195" t="s">
        <v>50</v>
      </c>
      <c s="34" t="s">
        <v>223</v>
      </c>
      <c s="34" t="s">
        <v>1076</v>
      </c>
      <c s="35" t="s">
        <v>5</v>
      </c>
      <c s="6" t="s">
        <v>1077</v>
      </c>
      <c s="36" t="s">
        <v>93</v>
      </c>
      <c s="37">
        <v>4</v>
      </c>
      <c s="36">
        <v>0</v>
      </c>
      <c s="36">
        <f>ROUND(G195*H195,6)</f>
      </c>
      <c r="L195" s="38">
        <v>0</v>
      </c>
      <c s="32">
        <f>ROUND(ROUND(L195,2)*ROUND(G195,3),2)</f>
      </c>
      <c s="36" t="s">
        <v>54</v>
      </c>
      <c>
        <f>(M195*21)/100</f>
      </c>
      <c t="s">
        <v>28</v>
      </c>
    </row>
    <row r="196" spans="1:5" ht="12.75">
      <c r="A196" s="35" t="s">
        <v>55</v>
      </c>
      <c r="E196" s="39" t="s">
        <v>1077</v>
      </c>
    </row>
    <row r="197" spans="1:5" ht="12.75">
      <c r="A197" s="35" t="s">
        <v>56</v>
      </c>
      <c r="E197" s="40" t="s">
        <v>1248</v>
      </c>
    </row>
    <row r="198" spans="1:5" ht="12.75">
      <c r="A198" t="s">
        <v>58</v>
      </c>
      <c r="E198" s="39" t="s">
        <v>59</v>
      </c>
    </row>
    <row r="199" spans="1:16" ht="12.75">
      <c r="A199" t="s">
        <v>50</v>
      </c>
      <c s="34" t="s">
        <v>227</v>
      </c>
      <c s="34" t="s">
        <v>1091</v>
      </c>
      <c s="35" t="s">
        <v>5</v>
      </c>
      <c s="6" t="s">
        <v>1092</v>
      </c>
      <c s="36" t="s">
        <v>93</v>
      </c>
      <c s="37">
        <v>2</v>
      </c>
      <c s="36">
        <v>0</v>
      </c>
      <c s="36">
        <f>ROUND(G199*H199,6)</f>
      </c>
      <c r="L199" s="38">
        <v>0</v>
      </c>
      <c s="32">
        <f>ROUND(ROUND(L199,2)*ROUND(G199,3),2)</f>
      </c>
      <c s="36" t="s">
        <v>54</v>
      </c>
      <c>
        <f>(M199*21)/100</f>
      </c>
      <c t="s">
        <v>28</v>
      </c>
    </row>
    <row r="200" spans="1:5" ht="12.75">
      <c r="A200" s="35" t="s">
        <v>55</v>
      </c>
      <c r="E200" s="39" t="s">
        <v>1092</v>
      </c>
    </row>
    <row r="201" spans="1:5" ht="12.75">
      <c r="A201" s="35" t="s">
        <v>56</v>
      </c>
      <c r="E201" s="40" t="s">
        <v>1086</v>
      </c>
    </row>
    <row r="202" spans="1:5" ht="12.75">
      <c r="A202" t="s">
        <v>58</v>
      </c>
      <c r="E202" s="39" t="s">
        <v>59</v>
      </c>
    </row>
    <row r="203" spans="1:16" ht="12.75">
      <c r="A203" t="s">
        <v>50</v>
      </c>
      <c s="34" t="s">
        <v>231</v>
      </c>
      <c s="34" t="s">
        <v>1094</v>
      </c>
      <c s="35" t="s">
        <v>5</v>
      </c>
      <c s="6" t="s">
        <v>1095</v>
      </c>
      <c s="36" t="s">
        <v>93</v>
      </c>
      <c s="37">
        <v>3</v>
      </c>
      <c s="36">
        <v>0</v>
      </c>
      <c s="36">
        <f>ROUND(G203*H203,6)</f>
      </c>
      <c r="L203" s="38">
        <v>0</v>
      </c>
      <c s="32">
        <f>ROUND(ROUND(L203,2)*ROUND(G203,3),2)</f>
      </c>
      <c s="36" t="s">
        <v>54</v>
      </c>
      <c>
        <f>(M203*21)/100</f>
      </c>
      <c t="s">
        <v>28</v>
      </c>
    </row>
    <row r="204" spans="1:5" ht="12.75">
      <c r="A204" s="35" t="s">
        <v>55</v>
      </c>
      <c r="E204" s="39" t="s">
        <v>1095</v>
      </c>
    </row>
    <row r="205" spans="1:5" ht="12.75">
      <c r="A205" s="35" t="s">
        <v>56</v>
      </c>
      <c r="E205" s="40" t="s">
        <v>1075</v>
      </c>
    </row>
    <row r="206" spans="1:5" ht="12.75">
      <c r="A206" t="s">
        <v>58</v>
      </c>
      <c r="E206" s="39" t="s">
        <v>59</v>
      </c>
    </row>
    <row r="207" spans="1:16" ht="12.75">
      <c r="A207" t="s">
        <v>50</v>
      </c>
      <c s="34" t="s">
        <v>234</v>
      </c>
      <c s="34" t="s">
        <v>1097</v>
      </c>
      <c s="35" t="s">
        <v>5</v>
      </c>
      <c s="6" t="s">
        <v>1098</v>
      </c>
      <c s="36" t="s">
        <v>93</v>
      </c>
      <c s="37">
        <v>3</v>
      </c>
      <c s="36">
        <v>0</v>
      </c>
      <c s="36">
        <f>ROUND(G207*H207,6)</f>
      </c>
      <c r="L207" s="38">
        <v>0</v>
      </c>
      <c s="32">
        <f>ROUND(ROUND(L207,2)*ROUND(G207,3),2)</f>
      </c>
      <c s="36" t="s">
        <v>54</v>
      </c>
      <c>
        <f>(M207*21)/100</f>
      </c>
      <c t="s">
        <v>28</v>
      </c>
    </row>
    <row r="208" spans="1:5" ht="12.75">
      <c r="A208" s="35" t="s">
        <v>55</v>
      </c>
      <c r="E208" s="39" t="s">
        <v>1098</v>
      </c>
    </row>
    <row r="209" spans="1:5" ht="12.75">
      <c r="A209" s="35" t="s">
        <v>56</v>
      </c>
      <c r="E209" s="40" t="s">
        <v>1075</v>
      </c>
    </row>
    <row r="210" spans="1:5" ht="12.75">
      <c r="A210" t="s">
        <v>58</v>
      </c>
      <c r="E210" s="39" t="s">
        <v>59</v>
      </c>
    </row>
    <row r="211" spans="1:16" ht="12.75">
      <c r="A211" t="s">
        <v>50</v>
      </c>
      <c s="34" t="s">
        <v>237</v>
      </c>
      <c s="34" t="s">
        <v>1100</v>
      </c>
      <c s="35" t="s">
        <v>5</v>
      </c>
      <c s="6" t="s">
        <v>1101</v>
      </c>
      <c s="36" t="s">
        <v>93</v>
      </c>
      <c s="37">
        <v>2</v>
      </c>
      <c s="36">
        <v>0</v>
      </c>
      <c s="36">
        <f>ROUND(G211*H211,6)</f>
      </c>
      <c r="L211" s="38">
        <v>0</v>
      </c>
      <c s="32">
        <f>ROUND(ROUND(L211,2)*ROUND(G211,3),2)</f>
      </c>
      <c s="36" t="s">
        <v>54</v>
      </c>
      <c>
        <f>(M211*21)/100</f>
      </c>
      <c t="s">
        <v>28</v>
      </c>
    </row>
    <row r="212" spans="1:5" ht="12.75">
      <c r="A212" s="35" t="s">
        <v>55</v>
      </c>
      <c r="E212" s="39" t="s">
        <v>1101</v>
      </c>
    </row>
    <row r="213" spans="1:5" ht="12.75">
      <c r="A213" s="35" t="s">
        <v>56</v>
      </c>
      <c r="E213" s="40" t="s">
        <v>1086</v>
      </c>
    </row>
    <row r="214" spans="1:5" ht="12.75">
      <c r="A214" t="s">
        <v>58</v>
      </c>
      <c r="E214" s="39" t="s">
        <v>59</v>
      </c>
    </row>
    <row r="215" spans="1:16" ht="12.75">
      <c r="A215" t="s">
        <v>50</v>
      </c>
      <c s="34" t="s">
        <v>240</v>
      </c>
      <c s="34" t="s">
        <v>1110</v>
      </c>
      <c s="35" t="s">
        <v>5</v>
      </c>
      <c s="6" t="s">
        <v>1111</v>
      </c>
      <c s="36" t="s">
        <v>93</v>
      </c>
      <c s="37">
        <v>1</v>
      </c>
      <c s="36">
        <v>0</v>
      </c>
      <c s="36">
        <f>ROUND(G215*H215,6)</f>
      </c>
      <c r="L215" s="38">
        <v>0</v>
      </c>
      <c s="32">
        <f>ROUND(ROUND(L215,2)*ROUND(G215,3),2)</f>
      </c>
      <c s="36" t="s">
        <v>54</v>
      </c>
      <c>
        <f>(M215*21)/100</f>
      </c>
      <c t="s">
        <v>28</v>
      </c>
    </row>
    <row r="216" spans="1:5" ht="12.75">
      <c r="A216" s="35" t="s">
        <v>55</v>
      </c>
      <c r="E216" s="39" t="s">
        <v>1111</v>
      </c>
    </row>
    <row r="217" spans="1:5" ht="12.75">
      <c r="A217" s="35" t="s">
        <v>56</v>
      </c>
      <c r="E217" s="40" t="s">
        <v>996</v>
      </c>
    </row>
    <row r="218" spans="1:5" ht="12.75">
      <c r="A218" t="s">
        <v>58</v>
      </c>
      <c r="E218" s="39" t="s">
        <v>59</v>
      </c>
    </row>
    <row r="219" spans="1:16" ht="12.75">
      <c r="A219" t="s">
        <v>50</v>
      </c>
      <c s="34" t="s">
        <v>243</v>
      </c>
      <c s="34" t="s">
        <v>1113</v>
      </c>
      <c s="35" t="s">
        <v>5</v>
      </c>
      <c s="6" t="s">
        <v>1114</v>
      </c>
      <c s="36" t="s">
        <v>93</v>
      </c>
      <c s="37">
        <v>1</v>
      </c>
      <c s="36">
        <v>0</v>
      </c>
      <c s="36">
        <f>ROUND(G219*H219,6)</f>
      </c>
      <c r="L219" s="38">
        <v>0</v>
      </c>
      <c s="32">
        <f>ROUND(ROUND(L219,2)*ROUND(G219,3),2)</f>
      </c>
      <c s="36" t="s">
        <v>54</v>
      </c>
      <c>
        <f>(M219*21)/100</f>
      </c>
      <c t="s">
        <v>28</v>
      </c>
    </row>
    <row r="220" spans="1:5" ht="12.75">
      <c r="A220" s="35" t="s">
        <v>55</v>
      </c>
      <c r="E220" s="39" t="s">
        <v>1114</v>
      </c>
    </row>
    <row r="221" spans="1:5" ht="12.75">
      <c r="A221" s="35" t="s">
        <v>56</v>
      </c>
      <c r="E221" s="40" t="s">
        <v>996</v>
      </c>
    </row>
    <row r="222" spans="1:5" ht="12.75">
      <c r="A222" t="s">
        <v>58</v>
      </c>
      <c r="E222" s="39" t="s">
        <v>59</v>
      </c>
    </row>
    <row r="223" spans="1:16" ht="12.75">
      <c r="A223" t="s">
        <v>50</v>
      </c>
      <c s="34" t="s">
        <v>247</v>
      </c>
      <c s="34" t="s">
        <v>1118</v>
      </c>
      <c s="35" t="s">
        <v>5</v>
      </c>
      <c s="6" t="s">
        <v>1119</v>
      </c>
      <c s="36" t="s">
        <v>93</v>
      </c>
      <c s="37">
        <v>2</v>
      </c>
      <c s="36">
        <v>0</v>
      </c>
      <c s="36">
        <f>ROUND(G223*H223,6)</f>
      </c>
      <c r="L223" s="38">
        <v>0</v>
      </c>
      <c s="32">
        <f>ROUND(ROUND(L223,2)*ROUND(G223,3),2)</f>
      </c>
      <c s="36" t="s">
        <v>54</v>
      </c>
      <c>
        <f>(M223*21)/100</f>
      </c>
      <c t="s">
        <v>28</v>
      </c>
    </row>
    <row r="224" spans="1:5" ht="12.75">
      <c r="A224" s="35" t="s">
        <v>55</v>
      </c>
      <c r="E224" s="39" t="s">
        <v>1119</v>
      </c>
    </row>
    <row r="225" spans="1:5" ht="12.75">
      <c r="A225" s="35" t="s">
        <v>56</v>
      </c>
      <c r="E225" s="40" t="s">
        <v>1086</v>
      </c>
    </row>
    <row r="226" spans="1:5" ht="12.75">
      <c r="A226" t="s">
        <v>58</v>
      </c>
      <c r="E226" s="39" t="s">
        <v>59</v>
      </c>
    </row>
    <row r="227" spans="1:16" ht="12.75">
      <c r="A227" t="s">
        <v>50</v>
      </c>
      <c s="34" t="s">
        <v>250</v>
      </c>
      <c s="34" t="s">
        <v>1121</v>
      </c>
      <c s="35" t="s">
        <v>5</v>
      </c>
      <c s="6" t="s">
        <v>1122</v>
      </c>
      <c s="36" t="s">
        <v>93</v>
      </c>
      <c s="37">
        <v>2</v>
      </c>
      <c s="36">
        <v>0</v>
      </c>
      <c s="36">
        <f>ROUND(G227*H227,6)</f>
      </c>
      <c r="L227" s="38">
        <v>0</v>
      </c>
      <c s="32">
        <f>ROUND(ROUND(L227,2)*ROUND(G227,3),2)</f>
      </c>
      <c s="36" t="s">
        <v>54</v>
      </c>
      <c>
        <f>(M227*21)/100</f>
      </c>
      <c t="s">
        <v>28</v>
      </c>
    </row>
    <row r="228" spans="1:5" ht="12.75">
      <c r="A228" s="35" t="s">
        <v>55</v>
      </c>
      <c r="E228" s="39" t="s">
        <v>1122</v>
      </c>
    </row>
    <row r="229" spans="1:5" ht="12.75">
      <c r="A229" s="35" t="s">
        <v>56</v>
      </c>
      <c r="E229" s="40" t="s">
        <v>1086</v>
      </c>
    </row>
    <row r="230" spans="1:5" ht="12.75">
      <c r="A230" t="s">
        <v>58</v>
      </c>
      <c r="E230" s="39" t="s">
        <v>59</v>
      </c>
    </row>
    <row r="231" spans="1:16" ht="12.75">
      <c r="A231" t="s">
        <v>50</v>
      </c>
      <c s="34" t="s">
        <v>253</v>
      </c>
      <c s="34" t="s">
        <v>1130</v>
      </c>
      <c s="35" t="s">
        <v>5</v>
      </c>
      <c s="6" t="s">
        <v>1131</v>
      </c>
      <c s="36" t="s">
        <v>93</v>
      </c>
      <c s="37">
        <v>72</v>
      </c>
      <c s="36">
        <v>0</v>
      </c>
      <c s="36">
        <f>ROUND(G231*H231,6)</f>
      </c>
      <c r="L231" s="38">
        <v>0</v>
      </c>
      <c s="32">
        <f>ROUND(ROUND(L231,2)*ROUND(G231,3),2)</f>
      </c>
      <c s="36" t="s">
        <v>54</v>
      </c>
      <c>
        <f>(M231*21)/100</f>
      </c>
      <c t="s">
        <v>28</v>
      </c>
    </row>
    <row r="232" spans="1:5" ht="12.75">
      <c r="A232" s="35" t="s">
        <v>55</v>
      </c>
      <c r="E232" s="39" t="s">
        <v>1131</v>
      </c>
    </row>
    <row r="233" spans="1:5" ht="12.75">
      <c r="A233" s="35" t="s">
        <v>56</v>
      </c>
      <c r="E233" s="40" t="s">
        <v>1959</v>
      </c>
    </row>
    <row r="234" spans="1:5" ht="12.75">
      <c r="A234" t="s">
        <v>58</v>
      </c>
      <c r="E234" s="39" t="s">
        <v>59</v>
      </c>
    </row>
    <row r="235" spans="1:16" ht="12.75">
      <c r="A235" t="s">
        <v>50</v>
      </c>
      <c s="34" t="s">
        <v>256</v>
      </c>
      <c s="34" t="s">
        <v>1133</v>
      </c>
      <c s="35" t="s">
        <v>5</v>
      </c>
      <c s="6" t="s">
        <v>1134</v>
      </c>
      <c s="36" t="s">
        <v>93</v>
      </c>
      <c s="37">
        <v>72</v>
      </c>
      <c s="36">
        <v>0</v>
      </c>
      <c s="36">
        <f>ROUND(G235*H235,6)</f>
      </c>
      <c r="L235" s="38">
        <v>0</v>
      </c>
      <c s="32">
        <f>ROUND(ROUND(L235,2)*ROUND(G235,3),2)</f>
      </c>
      <c s="36" t="s">
        <v>54</v>
      </c>
      <c>
        <f>(M235*21)/100</f>
      </c>
      <c t="s">
        <v>28</v>
      </c>
    </row>
    <row r="236" spans="1:5" ht="12.75">
      <c r="A236" s="35" t="s">
        <v>55</v>
      </c>
      <c r="E236" s="39" t="s">
        <v>1134</v>
      </c>
    </row>
    <row r="237" spans="1:5" ht="12.75">
      <c r="A237" s="35" t="s">
        <v>56</v>
      </c>
      <c r="E237" s="40" t="s">
        <v>1959</v>
      </c>
    </row>
    <row r="238" spans="1:5" ht="12.75">
      <c r="A238" t="s">
        <v>58</v>
      </c>
      <c r="E238" s="39" t="s">
        <v>59</v>
      </c>
    </row>
    <row r="239" spans="1:16" ht="12.75">
      <c r="A239" t="s">
        <v>50</v>
      </c>
      <c s="34" t="s">
        <v>259</v>
      </c>
      <c s="34" t="s">
        <v>1136</v>
      </c>
      <c s="35" t="s">
        <v>5</v>
      </c>
      <c s="6" t="s">
        <v>1137</v>
      </c>
      <c s="36" t="s">
        <v>93</v>
      </c>
      <c s="37">
        <v>4</v>
      </c>
      <c s="36">
        <v>0</v>
      </c>
      <c s="36">
        <f>ROUND(G239*H239,6)</f>
      </c>
      <c r="L239" s="38">
        <v>0</v>
      </c>
      <c s="32">
        <f>ROUND(ROUND(L239,2)*ROUND(G239,3),2)</f>
      </c>
      <c s="36" t="s">
        <v>54</v>
      </c>
      <c>
        <f>(M239*21)/100</f>
      </c>
      <c t="s">
        <v>28</v>
      </c>
    </row>
    <row r="240" spans="1:5" ht="12.75">
      <c r="A240" s="35" t="s">
        <v>55</v>
      </c>
      <c r="E240" s="39" t="s">
        <v>1137</v>
      </c>
    </row>
    <row r="241" spans="1:5" ht="12.75">
      <c r="A241" s="35" t="s">
        <v>56</v>
      </c>
      <c r="E241" s="40" t="s">
        <v>1248</v>
      </c>
    </row>
    <row r="242" spans="1:5" ht="12.75">
      <c r="A242" t="s">
        <v>58</v>
      </c>
      <c r="E242" s="39" t="s">
        <v>59</v>
      </c>
    </row>
    <row r="243" spans="1:16" ht="12.75">
      <c r="A243" t="s">
        <v>50</v>
      </c>
      <c s="34" t="s">
        <v>262</v>
      </c>
      <c s="34" t="s">
        <v>1144</v>
      </c>
      <c s="35" t="s">
        <v>5</v>
      </c>
      <c s="6" t="s">
        <v>1145</v>
      </c>
      <c s="36" t="s">
        <v>93</v>
      </c>
      <c s="37">
        <v>2</v>
      </c>
      <c s="36">
        <v>0</v>
      </c>
      <c s="36">
        <f>ROUND(G243*H243,6)</f>
      </c>
      <c r="L243" s="38">
        <v>0</v>
      </c>
      <c s="32">
        <f>ROUND(ROUND(L243,2)*ROUND(G243,3),2)</f>
      </c>
      <c s="36" t="s">
        <v>54</v>
      </c>
      <c>
        <f>(M243*21)/100</f>
      </c>
      <c t="s">
        <v>28</v>
      </c>
    </row>
    <row r="244" spans="1:5" ht="12.75">
      <c r="A244" s="35" t="s">
        <v>55</v>
      </c>
      <c r="E244" s="39" t="s">
        <v>1145</v>
      </c>
    </row>
    <row r="245" spans="1:5" ht="12.75">
      <c r="A245" s="35" t="s">
        <v>56</v>
      </c>
      <c r="E245" s="40" t="s">
        <v>1086</v>
      </c>
    </row>
    <row r="246" spans="1:5" ht="12.75">
      <c r="A246" t="s">
        <v>58</v>
      </c>
      <c r="E246" s="39" t="s">
        <v>59</v>
      </c>
    </row>
    <row r="247" spans="1:16" ht="12.75">
      <c r="A247" t="s">
        <v>50</v>
      </c>
      <c s="34" t="s">
        <v>265</v>
      </c>
      <c s="34" t="s">
        <v>1147</v>
      </c>
      <c s="35" t="s">
        <v>5</v>
      </c>
      <c s="6" t="s">
        <v>1148</v>
      </c>
      <c s="36" t="s">
        <v>93</v>
      </c>
      <c s="37">
        <v>8</v>
      </c>
      <c s="36">
        <v>0</v>
      </c>
      <c s="36">
        <f>ROUND(G247*H247,6)</f>
      </c>
      <c r="L247" s="38">
        <v>0</v>
      </c>
      <c s="32">
        <f>ROUND(ROUND(L247,2)*ROUND(G247,3),2)</f>
      </c>
      <c s="36" t="s">
        <v>54</v>
      </c>
      <c>
        <f>(M247*21)/100</f>
      </c>
      <c t="s">
        <v>28</v>
      </c>
    </row>
    <row r="248" spans="1:5" ht="12.75">
      <c r="A248" s="35" t="s">
        <v>55</v>
      </c>
      <c r="E248" s="39" t="s">
        <v>1148</v>
      </c>
    </row>
    <row r="249" spans="1:5" ht="12.75">
      <c r="A249" s="35" t="s">
        <v>56</v>
      </c>
      <c r="E249" s="40" t="s">
        <v>1247</v>
      </c>
    </row>
    <row r="250" spans="1:5" ht="12.75">
      <c r="A250" t="s">
        <v>58</v>
      </c>
      <c r="E250" s="39" t="s">
        <v>59</v>
      </c>
    </row>
    <row r="251" spans="1:16" ht="12.75">
      <c r="A251" t="s">
        <v>50</v>
      </c>
      <c s="34" t="s">
        <v>268</v>
      </c>
      <c s="34" t="s">
        <v>1150</v>
      </c>
      <c s="35" t="s">
        <v>5</v>
      </c>
      <c s="6" t="s">
        <v>1151</v>
      </c>
      <c s="36" t="s">
        <v>93</v>
      </c>
      <c s="37">
        <v>8</v>
      </c>
      <c s="36">
        <v>0</v>
      </c>
      <c s="36">
        <f>ROUND(G251*H251,6)</f>
      </c>
      <c r="L251" s="38">
        <v>0</v>
      </c>
      <c s="32">
        <f>ROUND(ROUND(L251,2)*ROUND(G251,3),2)</f>
      </c>
      <c s="36" t="s">
        <v>54</v>
      </c>
      <c>
        <f>(M251*21)/100</f>
      </c>
      <c t="s">
        <v>28</v>
      </c>
    </row>
    <row r="252" spans="1:5" ht="12.75">
      <c r="A252" s="35" t="s">
        <v>55</v>
      </c>
      <c r="E252" s="39" t="s">
        <v>1151</v>
      </c>
    </row>
    <row r="253" spans="1:5" ht="12.75">
      <c r="A253" s="35" t="s">
        <v>56</v>
      </c>
      <c r="E253" s="40" t="s">
        <v>1247</v>
      </c>
    </row>
    <row r="254" spans="1:5" ht="12.75">
      <c r="A254" t="s">
        <v>58</v>
      </c>
      <c r="E254" s="39" t="s">
        <v>59</v>
      </c>
    </row>
    <row r="255" spans="1:16" ht="12.75">
      <c r="A255" t="s">
        <v>50</v>
      </c>
      <c s="34" t="s">
        <v>272</v>
      </c>
      <c s="34" t="s">
        <v>1152</v>
      </c>
      <c s="35" t="s">
        <v>5</v>
      </c>
      <c s="6" t="s">
        <v>1153</v>
      </c>
      <c s="36" t="s">
        <v>1154</v>
      </c>
      <c s="37">
        <v>48</v>
      </c>
      <c s="36">
        <v>0</v>
      </c>
      <c s="36">
        <f>ROUND(G255*H255,6)</f>
      </c>
      <c r="L255" s="38">
        <v>0</v>
      </c>
      <c s="32">
        <f>ROUND(ROUND(L255,2)*ROUND(G255,3),2)</f>
      </c>
      <c s="36" t="s">
        <v>54</v>
      </c>
      <c>
        <f>(M255*21)/100</f>
      </c>
      <c t="s">
        <v>28</v>
      </c>
    </row>
    <row r="256" spans="1:5" ht="12.75">
      <c r="A256" s="35" t="s">
        <v>55</v>
      </c>
      <c r="E256" s="39" t="s">
        <v>1153</v>
      </c>
    </row>
    <row r="257" spans="1:5" ht="12.75">
      <c r="A257" s="35" t="s">
        <v>56</v>
      </c>
      <c r="E257" s="40" t="s">
        <v>1960</v>
      </c>
    </row>
    <row r="258" spans="1:5" ht="12.75">
      <c r="A258" t="s">
        <v>58</v>
      </c>
      <c r="E258" s="39" t="s">
        <v>59</v>
      </c>
    </row>
    <row r="259" spans="1:16" ht="12.75">
      <c r="A259" t="s">
        <v>50</v>
      </c>
      <c s="34" t="s">
        <v>276</v>
      </c>
      <c s="34" t="s">
        <v>1156</v>
      </c>
      <c s="35" t="s">
        <v>5</v>
      </c>
      <c s="6" t="s">
        <v>1157</v>
      </c>
      <c s="36" t="s">
        <v>1154</v>
      </c>
      <c s="37">
        <v>156</v>
      </c>
      <c s="36">
        <v>0</v>
      </c>
      <c s="36">
        <f>ROUND(G259*H259,6)</f>
      </c>
      <c r="L259" s="38">
        <v>0</v>
      </c>
      <c s="32">
        <f>ROUND(ROUND(L259,2)*ROUND(G259,3),2)</f>
      </c>
      <c s="36" t="s">
        <v>54</v>
      </c>
      <c>
        <f>(M259*21)/100</f>
      </c>
      <c t="s">
        <v>28</v>
      </c>
    </row>
    <row r="260" spans="1:5" ht="12.75">
      <c r="A260" s="35" t="s">
        <v>55</v>
      </c>
      <c r="E260" s="39" t="s">
        <v>1157</v>
      </c>
    </row>
    <row r="261" spans="1:5" ht="12.75">
      <c r="A261" s="35" t="s">
        <v>56</v>
      </c>
      <c r="E261" s="40" t="s">
        <v>1961</v>
      </c>
    </row>
    <row r="262" spans="1:5" ht="12.75">
      <c r="A262" t="s">
        <v>58</v>
      </c>
      <c r="E26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COUNTIFS(L8:L100,"=0",A8:A100,"P")+COUNTIFS(L8:L100,"",A8:A100,"P")+SUM(Q8:Q100)</f>
      </c>
    </row>
    <row r="8" spans="1:13" ht="12.75">
      <c r="A8" t="s">
        <v>45</v>
      </c>
      <c r="C8" s="28" t="s">
        <v>1964</v>
      </c>
      <c r="E8" s="30" t="s">
        <v>1963</v>
      </c>
      <c r="J8" s="29">
        <f>0+J9+J58+J71+J76+J81+J86+J91</f>
      </c>
      <c s="29">
        <f>0+K9+K58+K71+K76+K81+K86+K91</f>
      </c>
      <c s="29">
        <f>0+L9+L58+L71+L76+L81+L86+L91</f>
      </c>
      <c s="29">
        <f>0+M9+M58+M71+M76+M81+M86+M91</f>
      </c>
    </row>
    <row r="9" spans="1:13" ht="12.75">
      <c r="A9" t="s">
        <v>47</v>
      </c>
      <c r="C9" s="31" t="s">
        <v>339</v>
      </c>
      <c r="E9" s="33" t="s">
        <v>1171</v>
      </c>
      <c r="J9" s="32">
        <f>0</f>
      </c>
      <c s="32">
        <f>0</f>
      </c>
      <c s="32">
        <f>0+L10+L14+L18+L22+L26+L30+L34+L38+L42+L46+L50+L54</f>
      </c>
      <c s="32">
        <f>0+M10+M14+M18+M22+M26+M30+M34+M38+M42+M46+M50+M54</f>
      </c>
    </row>
    <row r="10" spans="1:16" ht="12.75">
      <c r="A10" t="s">
        <v>50</v>
      </c>
      <c s="34" t="s">
        <v>48</v>
      </c>
      <c s="34" t="s">
        <v>1965</v>
      </c>
      <c s="35" t="s">
        <v>5</v>
      </c>
      <c s="6" t="s">
        <v>1966</v>
      </c>
      <c s="36" t="s">
        <v>927</v>
      </c>
      <c s="37">
        <v>4.4</v>
      </c>
      <c s="36">
        <v>0</v>
      </c>
      <c s="36">
        <f>ROUND(G10*H10,6)</f>
      </c>
      <c r="L10" s="38">
        <v>0</v>
      </c>
      <c s="32">
        <f>ROUND(ROUND(L10,2)*ROUND(G10,3),2)</f>
      </c>
      <c s="36" t="s">
        <v>54</v>
      </c>
      <c>
        <f>(M10*21)/100</f>
      </c>
      <c t="s">
        <v>28</v>
      </c>
    </row>
    <row r="11" spans="1:5" ht="12.75">
      <c r="A11" s="35" t="s">
        <v>55</v>
      </c>
      <c r="E11" s="39" t="s">
        <v>1966</v>
      </c>
    </row>
    <row r="12" spans="1:5" ht="12.75">
      <c r="A12" s="35" t="s">
        <v>56</v>
      </c>
      <c r="E12" s="40" t="s">
        <v>1967</v>
      </c>
    </row>
    <row r="13" spans="1:5" ht="12.75">
      <c r="A13" t="s">
        <v>58</v>
      </c>
      <c r="E13" s="39" t="s">
        <v>59</v>
      </c>
    </row>
    <row r="14" spans="1:16" ht="12.75">
      <c r="A14" t="s">
        <v>50</v>
      </c>
      <c s="34" t="s">
        <v>28</v>
      </c>
      <c s="34" t="s">
        <v>1968</v>
      </c>
      <c s="35" t="s">
        <v>5</v>
      </c>
      <c s="6" t="s">
        <v>1969</v>
      </c>
      <c s="36" t="s">
        <v>70</v>
      </c>
      <c s="37">
        <v>200</v>
      </c>
      <c s="36">
        <v>0</v>
      </c>
      <c s="36">
        <f>ROUND(G14*H14,6)</f>
      </c>
      <c r="L14" s="38">
        <v>0</v>
      </c>
      <c s="32">
        <f>ROUND(ROUND(L14,2)*ROUND(G14,3),2)</f>
      </c>
      <c s="36" t="s">
        <v>54</v>
      </c>
      <c>
        <f>(M14*21)/100</f>
      </c>
      <c t="s">
        <v>28</v>
      </c>
    </row>
    <row r="15" spans="1:5" ht="12.75">
      <c r="A15" s="35" t="s">
        <v>55</v>
      </c>
      <c r="E15" s="39" t="s">
        <v>1969</v>
      </c>
    </row>
    <row r="16" spans="1:5" ht="12.75">
      <c r="A16" s="35" t="s">
        <v>56</v>
      </c>
      <c r="E16" s="40" t="s">
        <v>1970</v>
      </c>
    </row>
    <row r="17" spans="1:5" ht="12.75">
      <c r="A17" t="s">
        <v>58</v>
      </c>
      <c r="E17" s="39" t="s">
        <v>59</v>
      </c>
    </row>
    <row r="18" spans="1:16" ht="12.75">
      <c r="A18" t="s">
        <v>50</v>
      </c>
      <c s="34" t="s">
        <v>26</v>
      </c>
      <c s="34" t="s">
        <v>1971</v>
      </c>
      <c s="35" t="s">
        <v>5</v>
      </c>
      <c s="6" t="s">
        <v>1972</v>
      </c>
      <c s="36" t="s">
        <v>70</v>
      </c>
      <c s="37">
        <v>200</v>
      </c>
      <c s="36">
        <v>0</v>
      </c>
      <c s="36">
        <f>ROUND(G18*H18,6)</f>
      </c>
      <c r="L18" s="38">
        <v>0</v>
      </c>
      <c s="32">
        <f>ROUND(ROUND(L18,2)*ROUND(G18,3),2)</f>
      </c>
      <c s="36" t="s">
        <v>54</v>
      </c>
      <c>
        <f>(M18*21)/100</f>
      </c>
      <c t="s">
        <v>28</v>
      </c>
    </row>
    <row r="19" spans="1:5" ht="12.75">
      <c r="A19" s="35" t="s">
        <v>55</v>
      </c>
      <c r="E19" s="39" t="s">
        <v>1972</v>
      </c>
    </row>
    <row r="20" spans="1:5" ht="12.75">
      <c r="A20" s="35" t="s">
        <v>56</v>
      </c>
      <c r="E20" s="40" t="s">
        <v>1970</v>
      </c>
    </row>
    <row r="21" spans="1:5" ht="12.75">
      <c r="A21" t="s">
        <v>58</v>
      </c>
      <c r="E21" s="39" t="s">
        <v>59</v>
      </c>
    </row>
    <row r="22" spans="1:16" ht="12.75">
      <c r="A22" t="s">
        <v>50</v>
      </c>
      <c s="34" t="s">
        <v>67</v>
      </c>
      <c s="34" t="s">
        <v>1172</v>
      </c>
      <c s="35" t="s">
        <v>5</v>
      </c>
      <c s="6" t="s">
        <v>1173</v>
      </c>
      <c s="36" t="s">
        <v>93</v>
      </c>
      <c s="37">
        <v>1</v>
      </c>
      <c s="36">
        <v>0</v>
      </c>
      <c s="36">
        <f>ROUND(G22*H22,6)</f>
      </c>
      <c r="L22" s="38">
        <v>0</v>
      </c>
      <c s="32">
        <f>ROUND(ROUND(L22,2)*ROUND(G22,3),2)</f>
      </c>
      <c s="36" t="s">
        <v>54</v>
      </c>
      <c>
        <f>(M22*21)/100</f>
      </c>
      <c t="s">
        <v>28</v>
      </c>
    </row>
    <row r="23" spans="1:5" ht="12.75">
      <c r="A23" s="35" t="s">
        <v>55</v>
      </c>
      <c r="E23" s="39" t="s">
        <v>1173</v>
      </c>
    </row>
    <row r="24" spans="1:5" ht="12.75">
      <c r="A24" s="35" t="s">
        <v>56</v>
      </c>
      <c r="E24" s="40" t="s">
        <v>1973</v>
      </c>
    </row>
    <row r="25" spans="1:5" ht="12.75">
      <c r="A25" t="s">
        <v>58</v>
      </c>
      <c r="E25" s="39" t="s">
        <v>59</v>
      </c>
    </row>
    <row r="26" spans="1:16" ht="12.75">
      <c r="A26" t="s">
        <v>50</v>
      </c>
      <c s="34" t="s">
        <v>72</v>
      </c>
      <c s="34" t="s">
        <v>1175</v>
      </c>
      <c s="35" t="s">
        <v>5</v>
      </c>
      <c s="6" t="s">
        <v>1176</v>
      </c>
      <c s="36" t="s">
        <v>93</v>
      </c>
      <c s="37">
        <v>6</v>
      </c>
      <c s="36">
        <v>0</v>
      </c>
      <c s="36">
        <f>ROUND(G26*H26,6)</f>
      </c>
      <c r="L26" s="38">
        <v>0</v>
      </c>
      <c s="32">
        <f>ROUND(ROUND(L26,2)*ROUND(G26,3),2)</f>
      </c>
      <c s="36" t="s">
        <v>54</v>
      </c>
      <c>
        <f>(M26*21)/100</f>
      </c>
      <c t="s">
        <v>28</v>
      </c>
    </row>
    <row r="27" spans="1:5" ht="12.75">
      <c r="A27" s="35" t="s">
        <v>55</v>
      </c>
      <c r="E27" s="39" t="s">
        <v>1176</v>
      </c>
    </row>
    <row r="28" spans="1:5" ht="12.75">
      <c r="A28" s="35" t="s">
        <v>56</v>
      </c>
      <c r="E28" s="40" t="s">
        <v>1974</v>
      </c>
    </row>
    <row r="29" spans="1:5" ht="12.75">
      <c r="A29" t="s">
        <v>58</v>
      </c>
      <c r="E29" s="39" t="s">
        <v>59</v>
      </c>
    </row>
    <row r="30" spans="1:16" ht="12.75">
      <c r="A30" t="s">
        <v>50</v>
      </c>
      <c s="34" t="s">
        <v>27</v>
      </c>
      <c s="34" t="s">
        <v>1177</v>
      </c>
      <c s="35" t="s">
        <v>5</v>
      </c>
      <c s="6" t="s">
        <v>1178</v>
      </c>
      <c s="36" t="s">
        <v>93</v>
      </c>
      <c s="37">
        <v>6</v>
      </c>
      <c s="36">
        <v>0</v>
      </c>
      <c s="36">
        <f>ROUND(G30*H30,6)</f>
      </c>
      <c r="L30" s="38">
        <v>0</v>
      </c>
      <c s="32">
        <f>ROUND(ROUND(L30,2)*ROUND(G30,3),2)</f>
      </c>
      <c s="36" t="s">
        <v>54</v>
      </c>
      <c>
        <f>(M30*21)/100</f>
      </c>
      <c t="s">
        <v>28</v>
      </c>
    </row>
    <row r="31" spans="1:5" ht="12.75">
      <c r="A31" s="35" t="s">
        <v>55</v>
      </c>
      <c r="E31" s="39" t="s">
        <v>1178</v>
      </c>
    </row>
    <row r="32" spans="1:5" ht="12.75">
      <c r="A32" s="35" t="s">
        <v>56</v>
      </c>
      <c r="E32" s="40" t="s">
        <v>1974</v>
      </c>
    </row>
    <row r="33" spans="1:5" ht="12.75">
      <c r="A33" t="s">
        <v>58</v>
      </c>
      <c r="E33" s="39" t="s">
        <v>59</v>
      </c>
    </row>
    <row r="34" spans="1:16" ht="12.75">
      <c r="A34" t="s">
        <v>50</v>
      </c>
      <c s="34" t="s">
        <v>78</v>
      </c>
      <c s="34" t="s">
        <v>1179</v>
      </c>
      <c s="35" t="s">
        <v>5</v>
      </c>
      <c s="6" t="s">
        <v>1180</v>
      </c>
      <c s="36" t="s">
        <v>93</v>
      </c>
      <c s="37">
        <v>2</v>
      </c>
      <c s="36">
        <v>0</v>
      </c>
      <c s="36">
        <f>ROUND(G34*H34,6)</f>
      </c>
      <c r="L34" s="38">
        <v>0</v>
      </c>
      <c s="32">
        <f>ROUND(ROUND(L34,2)*ROUND(G34,3),2)</f>
      </c>
      <c s="36" t="s">
        <v>54</v>
      </c>
      <c>
        <f>(M34*21)/100</f>
      </c>
      <c t="s">
        <v>28</v>
      </c>
    </row>
    <row r="35" spans="1:5" ht="12.75">
      <c r="A35" s="35" t="s">
        <v>55</v>
      </c>
      <c r="E35" s="39" t="s">
        <v>1180</v>
      </c>
    </row>
    <row r="36" spans="1:5" ht="12.75">
      <c r="A36" s="35" t="s">
        <v>56</v>
      </c>
      <c r="E36" s="40" t="s">
        <v>1975</v>
      </c>
    </row>
    <row r="37" spans="1:5" ht="12.75">
      <c r="A37" t="s">
        <v>58</v>
      </c>
      <c r="E37" s="39" t="s">
        <v>59</v>
      </c>
    </row>
    <row r="38" spans="1:16" ht="25.5">
      <c r="A38" t="s">
        <v>50</v>
      </c>
      <c s="34" t="s">
        <v>82</v>
      </c>
      <c s="34" t="s">
        <v>1187</v>
      </c>
      <c s="35" t="s">
        <v>5</v>
      </c>
      <c s="6" t="s">
        <v>1188</v>
      </c>
      <c s="36" t="s">
        <v>1189</v>
      </c>
      <c s="37">
        <v>42</v>
      </c>
      <c s="36">
        <v>0</v>
      </c>
      <c s="36">
        <f>ROUND(G38*H38,6)</f>
      </c>
      <c r="L38" s="38">
        <v>0</v>
      </c>
      <c s="32">
        <f>ROUND(ROUND(L38,2)*ROUND(G38,3),2)</f>
      </c>
      <c s="36" t="s">
        <v>54</v>
      </c>
      <c>
        <f>(M38*21)/100</f>
      </c>
      <c t="s">
        <v>28</v>
      </c>
    </row>
    <row r="39" spans="1:5" ht="25.5">
      <c r="A39" s="35" t="s">
        <v>55</v>
      </c>
      <c r="E39" s="39" t="s">
        <v>1188</v>
      </c>
    </row>
    <row r="40" spans="1:5" ht="12.75">
      <c r="A40" s="35" t="s">
        <v>56</v>
      </c>
      <c r="E40" s="40" t="s">
        <v>1976</v>
      </c>
    </row>
    <row r="41" spans="1:5" ht="12.75">
      <c r="A41" t="s">
        <v>58</v>
      </c>
      <c r="E41" s="39" t="s">
        <v>59</v>
      </c>
    </row>
    <row r="42" spans="1:16" ht="12.75">
      <c r="A42" t="s">
        <v>50</v>
      </c>
      <c s="34" t="s">
        <v>86</v>
      </c>
      <c s="34" t="s">
        <v>1181</v>
      </c>
      <c s="35" t="s">
        <v>5</v>
      </c>
      <c s="6" t="s">
        <v>1182</v>
      </c>
      <c s="36" t="s">
        <v>93</v>
      </c>
      <c s="37">
        <v>4</v>
      </c>
      <c s="36">
        <v>0</v>
      </c>
      <c s="36">
        <f>ROUND(G42*H42,6)</f>
      </c>
      <c r="L42" s="38">
        <v>0</v>
      </c>
      <c s="32">
        <f>ROUND(ROUND(L42,2)*ROUND(G42,3),2)</f>
      </c>
      <c s="36" t="s">
        <v>54</v>
      </c>
      <c>
        <f>(M42*21)/100</f>
      </c>
      <c t="s">
        <v>28</v>
      </c>
    </row>
    <row r="43" spans="1:5" ht="12.75">
      <c r="A43" s="35" t="s">
        <v>55</v>
      </c>
      <c r="E43" s="39" t="s">
        <v>1182</v>
      </c>
    </row>
    <row r="44" spans="1:5" ht="12.75">
      <c r="A44" s="35" t="s">
        <v>56</v>
      </c>
      <c r="E44" s="40" t="s">
        <v>1977</v>
      </c>
    </row>
    <row r="45" spans="1:5" ht="12.75">
      <c r="A45" t="s">
        <v>58</v>
      </c>
      <c r="E45" s="39" t="s">
        <v>59</v>
      </c>
    </row>
    <row r="46" spans="1:16" ht="12.75">
      <c r="A46" t="s">
        <v>50</v>
      </c>
      <c s="34" t="s">
        <v>90</v>
      </c>
      <c s="34" t="s">
        <v>1978</v>
      </c>
      <c s="35" t="s">
        <v>5</v>
      </c>
      <c s="6" t="s">
        <v>1979</v>
      </c>
      <c s="36" t="s">
        <v>93</v>
      </c>
      <c s="37">
        <v>1</v>
      </c>
      <c s="36">
        <v>0</v>
      </c>
      <c s="36">
        <f>ROUND(G46*H46,6)</f>
      </c>
      <c r="L46" s="38">
        <v>0</v>
      </c>
      <c s="32">
        <f>ROUND(ROUND(L46,2)*ROUND(G46,3),2)</f>
      </c>
      <c s="36" t="s">
        <v>54</v>
      </c>
      <c>
        <f>(M46*21)/100</f>
      </c>
      <c t="s">
        <v>28</v>
      </c>
    </row>
    <row r="47" spans="1:5" ht="12.75">
      <c r="A47" s="35" t="s">
        <v>55</v>
      </c>
      <c r="E47" s="39" t="s">
        <v>1979</v>
      </c>
    </row>
    <row r="48" spans="1:5" ht="12.75">
      <c r="A48" s="35" t="s">
        <v>56</v>
      </c>
      <c r="E48" s="40" t="s">
        <v>1973</v>
      </c>
    </row>
    <row r="49" spans="1:5" ht="12.75">
      <c r="A49" t="s">
        <v>58</v>
      </c>
      <c r="E49" s="39" t="s">
        <v>59</v>
      </c>
    </row>
    <row r="50" spans="1:16" ht="12.75">
      <c r="A50" t="s">
        <v>50</v>
      </c>
      <c s="34" t="s">
        <v>95</v>
      </c>
      <c s="34" t="s">
        <v>1980</v>
      </c>
      <c s="35" t="s">
        <v>5</v>
      </c>
      <c s="6" t="s">
        <v>1981</v>
      </c>
      <c s="36" t="s">
        <v>93</v>
      </c>
      <c s="37">
        <v>6</v>
      </c>
      <c s="36">
        <v>0</v>
      </c>
      <c s="36">
        <f>ROUND(G50*H50,6)</f>
      </c>
      <c r="L50" s="38">
        <v>0</v>
      </c>
      <c s="32">
        <f>ROUND(ROUND(L50,2)*ROUND(G50,3),2)</f>
      </c>
      <c s="36" t="s">
        <v>54</v>
      </c>
      <c>
        <f>(M50*21)/100</f>
      </c>
      <c t="s">
        <v>28</v>
      </c>
    </row>
    <row r="51" spans="1:5" ht="12.75">
      <c r="A51" s="35" t="s">
        <v>55</v>
      </c>
      <c r="E51" s="39" t="s">
        <v>1981</v>
      </c>
    </row>
    <row r="52" spans="1:5" ht="12.75">
      <c r="A52" s="35" t="s">
        <v>56</v>
      </c>
      <c r="E52" s="40" t="s">
        <v>1982</v>
      </c>
    </row>
    <row r="53" spans="1:5" ht="12.75">
      <c r="A53" t="s">
        <v>58</v>
      </c>
      <c r="E53" s="39" t="s">
        <v>59</v>
      </c>
    </row>
    <row r="54" spans="1:16" ht="12.75">
      <c r="A54" t="s">
        <v>50</v>
      </c>
      <c s="34" t="s">
        <v>99</v>
      </c>
      <c s="34" t="s">
        <v>1983</v>
      </c>
      <c s="35" t="s">
        <v>5</v>
      </c>
      <c s="6" t="s">
        <v>1984</v>
      </c>
      <c s="36" t="s">
        <v>93</v>
      </c>
      <c s="37">
        <v>6</v>
      </c>
      <c s="36">
        <v>0</v>
      </c>
      <c s="36">
        <f>ROUND(G54*H54,6)</f>
      </c>
      <c r="L54" s="38">
        <v>0</v>
      </c>
      <c s="32">
        <f>ROUND(ROUND(L54,2)*ROUND(G54,3),2)</f>
      </c>
      <c s="36" t="s">
        <v>54</v>
      </c>
      <c>
        <f>(M54*21)/100</f>
      </c>
      <c t="s">
        <v>28</v>
      </c>
    </row>
    <row r="55" spans="1:5" ht="12.75">
      <c r="A55" s="35" t="s">
        <v>55</v>
      </c>
      <c r="E55" s="39" t="s">
        <v>1984</v>
      </c>
    </row>
    <row r="56" spans="1:5" ht="12.75">
      <c r="A56" s="35" t="s">
        <v>56</v>
      </c>
      <c r="E56" s="40" t="s">
        <v>1982</v>
      </c>
    </row>
    <row r="57" spans="1:5" ht="12.75">
      <c r="A57" t="s">
        <v>58</v>
      </c>
      <c r="E57" s="39" t="s">
        <v>59</v>
      </c>
    </row>
    <row r="58" spans="1:13" ht="12.75">
      <c r="A58" t="s">
        <v>47</v>
      </c>
      <c r="C58" s="31" t="s">
        <v>343</v>
      </c>
      <c r="E58" s="33" t="s">
        <v>1985</v>
      </c>
      <c r="J58" s="32">
        <f>0</f>
      </c>
      <c s="32">
        <f>0</f>
      </c>
      <c s="32">
        <f>0+L59+L63+L67</f>
      </c>
      <c s="32">
        <f>0+M59+M63+M67</f>
      </c>
    </row>
    <row r="59" spans="1:16" ht="12.75">
      <c r="A59" t="s">
        <v>50</v>
      </c>
      <c s="34" t="s">
        <v>103</v>
      </c>
      <c s="34" t="s">
        <v>879</v>
      </c>
      <c s="35" t="s">
        <v>5</v>
      </c>
      <c s="6" t="s">
        <v>1986</v>
      </c>
      <c s="36" t="s">
        <v>62</v>
      </c>
      <c s="37">
        <v>6</v>
      </c>
      <c s="36">
        <v>0</v>
      </c>
      <c s="36">
        <f>ROUND(G59*H59,6)</f>
      </c>
      <c r="L59" s="38">
        <v>0</v>
      </c>
      <c s="32">
        <f>ROUND(ROUND(L59,2)*ROUND(G59,3),2)</f>
      </c>
      <c s="36" t="s">
        <v>54</v>
      </c>
      <c>
        <f>(M59*21)/100</f>
      </c>
      <c t="s">
        <v>28</v>
      </c>
    </row>
    <row r="60" spans="1:5" ht="12.75">
      <c r="A60" s="35" t="s">
        <v>55</v>
      </c>
      <c r="E60" s="39" t="s">
        <v>1986</v>
      </c>
    </row>
    <row r="61" spans="1:5" ht="12.75">
      <c r="A61" s="35" t="s">
        <v>56</v>
      </c>
      <c r="E61" s="40" t="s">
        <v>1987</v>
      </c>
    </row>
    <row r="62" spans="1:5" ht="12.75">
      <c r="A62" t="s">
        <v>58</v>
      </c>
      <c r="E62" s="39" t="s">
        <v>59</v>
      </c>
    </row>
    <row r="63" spans="1:16" ht="12.75">
      <c r="A63" t="s">
        <v>50</v>
      </c>
      <c s="34" t="s">
        <v>106</v>
      </c>
      <c s="34" t="s">
        <v>1552</v>
      </c>
      <c s="35" t="s">
        <v>5</v>
      </c>
      <c s="6" t="s">
        <v>1553</v>
      </c>
      <c s="36" t="s">
        <v>62</v>
      </c>
      <c s="37">
        <v>47</v>
      </c>
      <c s="36">
        <v>0</v>
      </c>
      <c s="36">
        <f>ROUND(G63*H63,6)</f>
      </c>
      <c r="L63" s="38">
        <v>0</v>
      </c>
      <c s="32">
        <f>ROUND(ROUND(L63,2)*ROUND(G63,3),2)</f>
      </c>
      <c s="36" t="s">
        <v>54</v>
      </c>
      <c>
        <f>(M63*21)/100</f>
      </c>
      <c t="s">
        <v>28</v>
      </c>
    </row>
    <row r="64" spans="1:5" ht="12.75">
      <c r="A64" s="35" t="s">
        <v>55</v>
      </c>
      <c r="E64" s="39" t="s">
        <v>1553</v>
      </c>
    </row>
    <row r="65" spans="1:5" ht="12.75">
      <c r="A65" s="35" t="s">
        <v>56</v>
      </c>
      <c r="E65" s="40" t="s">
        <v>1988</v>
      </c>
    </row>
    <row r="66" spans="1:5" ht="12.75">
      <c r="A66" t="s">
        <v>58</v>
      </c>
      <c r="E66" s="39" t="s">
        <v>59</v>
      </c>
    </row>
    <row r="67" spans="1:16" ht="12.75">
      <c r="A67" t="s">
        <v>50</v>
      </c>
      <c s="34" t="s">
        <v>110</v>
      </c>
      <c s="34" t="s">
        <v>879</v>
      </c>
      <c s="35" t="s">
        <v>48</v>
      </c>
      <c s="6" t="s">
        <v>1989</v>
      </c>
      <c s="36" t="s">
        <v>62</v>
      </c>
      <c s="37">
        <v>12</v>
      </c>
      <c s="36">
        <v>0</v>
      </c>
      <c s="36">
        <f>ROUND(G67*H67,6)</f>
      </c>
      <c r="L67" s="38">
        <v>0</v>
      </c>
      <c s="32">
        <f>ROUND(ROUND(L67,2)*ROUND(G67,3),2)</f>
      </c>
      <c s="36" t="s">
        <v>54</v>
      </c>
      <c>
        <f>(M67*21)/100</f>
      </c>
      <c t="s">
        <v>28</v>
      </c>
    </row>
    <row r="68" spans="1:5" ht="12.75">
      <c r="A68" s="35" t="s">
        <v>55</v>
      </c>
      <c r="E68" s="39" t="s">
        <v>1989</v>
      </c>
    </row>
    <row r="69" spans="1:5" ht="12.75">
      <c r="A69" s="35" t="s">
        <v>56</v>
      </c>
      <c r="E69" s="40" t="s">
        <v>1990</v>
      </c>
    </row>
    <row r="70" spans="1:5" ht="12.75">
      <c r="A70" t="s">
        <v>58</v>
      </c>
      <c r="E70" s="39" t="s">
        <v>59</v>
      </c>
    </row>
    <row r="71" spans="1:13" ht="12.75">
      <c r="A71" t="s">
        <v>47</v>
      </c>
      <c r="C71" s="31" t="s">
        <v>346</v>
      </c>
      <c r="E71" s="33" t="s">
        <v>1991</v>
      </c>
      <c r="J71" s="32">
        <f>0</f>
      </c>
      <c s="32">
        <f>0</f>
      </c>
      <c s="32">
        <f>0+L72</f>
      </c>
      <c s="32">
        <f>0+M72</f>
      </c>
    </row>
    <row r="72" spans="1:16" ht="12.75">
      <c r="A72" t="s">
        <v>50</v>
      </c>
      <c s="34" t="s">
        <v>114</v>
      </c>
      <c s="34" t="s">
        <v>73</v>
      </c>
      <c s="35" t="s">
        <v>5</v>
      </c>
      <c s="6" t="s">
        <v>74</v>
      </c>
      <c s="36" t="s">
        <v>62</v>
      </c>
      <c s="37">
        <v>65</v>
      </c>
      <c s="36">
        <v>0</v>
      </c>
      <c s="36">
        <f>ROUND(G72*H72,6)</f>
      </c>
      <c r="L72" s="38">
        <v>0</v>
      </c>
      <c s="32">
        <f>ROUND(ROUND(L72,2)*ROUND(G72,3),2)</f>
      </c>
      <c s="36" t="s">
        <v>54</v>
      </c>
      <c>
        <f>(M72*21)/100</f>
      </c>
      <c t="s">
        <v>28</v>
      </c>
    </row>
    <row r="73" spans="1:5" ht="12.75">
      <c r="A73" s="35" t="s">
        <v>55</v>
      </c>
      <c r="E73" s="39" t="s">
        <v>74</v>
      </c>
    </row>
    <row r="74" spans="1:5" ht="12.75">
      <c r="A74" s="35" t="s">
        <v>56</v>
      </c>
      <c r="E74" s="40" t="s">
        <v>1992</v>
      </c>
    </row>
    <row r="75" spans="1:5" ht="12.75">
      <c r="A75" t="s">
        <v>58</v>
      </c>
      <c r="E75" s="39" t="s">
        <v>59</v>
      </c>
    </row>
    <row r="76" spans="1:13" ht="12.75">
      <c r="A76" t="s">
        <v>47</v>
      </c>
      <c r="C76" s="31" t="s">
        <v>349</v>
      </c>
      <c r="E76" s="33" t="s">
        <v>1993</v>
      </c>
      <c r="J76" s="32">
        <f>0</f>
      </c>
      <c s="32">
        <f>0</f>
      </c>
      <c s="32">
        <f>0+L77</f>
      </c>
      <c s="32">
        <f>0+M77</f>
      </c>
    </row>
    <row r="77" spans="1:16" ht="12.75">
      <c r="A77" t="s">
        <v>50</v>
      </c>
      <c s="34" t="s">
        <v>118</v>
      </c>
      <c s="34" t="s">
        <v>875</v>
      </c>
      <c s="35" t="s">
        <v>5</v>
      </c>
      <c s="6" t="s">
        <v>876</v>
      </c>
      <c s="36" t="s">
        <v>62</v>
      </c>
      <c s="37">
        <v>16</v>
      </c>
      <c s="36">
        <v>0</v>
      </c>
      <c s="36">
        <f>ROUND(G77*H77,6)</f>
      </c>
      <c r="L77" s="38">
        <v>0</v>
      </c>
      <c s="32">
        <f>ROUND(ROUND(L77,2)*ROUND(G77,3),2)</f>
      </c>
      <c s="36" t="s">
        <v>54</v>
      </c>
      <c>
        <f>(M77*21)/100</f>
      </c>
      <c t="s">
        <v>28</v>
      </c>
    </row>
    <row r="78" spans="1:5" ht="12.75">
      <c r="A78" s="35" t="s">
        <v>55</v>
      </c>
      <c r="E78" s="39" t="s">
        <v>876</v>
      </c>
    </row>
    <row r="79" spans="1:5" ht="12.75">
      <c r="A79" s="35" t="s">
        <v>56</v>
      </c>
      <c r="E79" s="40" t="s">
        <v>1994</v>
      </c>
    </row>
    <row r="80" spans="1:5" ht="12.75">
      <c r="A80" t="s">
        <v>58</v>
      </c>
      <c r="E80" s="39" t="s">
        <v>59</v>
      </c>
    </row>
    <row r="81" spans="1:13" ht="12.75">
      <c r="A81" t="s">
        <v>47</v>
      </c>
      <c r="C81" s="31" t="s">
        <v>477</v>
      </c>
      <c r="E81" s="33" t="s">
        <v>1995</v>
      </c>
      <c r="J81" s="32">
        <f>0</f>
      </c>
      <c s="32">
        <f>0</f>
      </c>
      <c s="32">
        <f>0+L82</f>
      </c>
      <c s="32">
        <f>0+M82</f>
      </c>
    </row>
    <row r="82" spans="1:16" ht="12.75">
      <c r="A82" t="s">
        <v>50</v>
      </c>
      <c s="34" t="s">
        <v>122</v>
      </c>
      <c s="34" t="s">
        <v>68</v>
      </c>
      <c s="35" t="s">
        <v>5</v>
      </c>
      <c s="6" t="s">
        <v>69</v>
      </c>
      <c s="36" t="s">
        <v>70</v>
      </c>
      <c s="37">
        <v>48</v>
      </c>
      <c s="36">
        <v>0</v>
      </c>
      <c s="36">
        <f>ROUND(G82*H82,6)</f>
      </c>
      <c r="L82" s="38">
        <v>0</v>
      </c>
      <c s="32">
        <f>ROUND(ROUND(L82,2)*ROUND(G82,3),2)</f>
      </c>
      <c s="36" t="s">
        <v>54</v>
      </c>
      <c>
        <f>(M82*21)/100</f>
      </c>
      <c t="s">
        <v>28</v>
      </c>
    </row>
    <row r="83" spans="1:5" ht="12.75">
      <c r="A83" s="35" t="s">
        <v>55</v>
      </c>
      <c r="E83" s="39" t="s">
        <v>69</v>
      </c>
    </row>
    <row r="84" spans="1:5" ht="12.75">
      <c r="A84" s="35" t="s">
        <v>56</v>
      </c>
      <c r="E84" s="40" t="s">
        <v>1996</v>
      </c>
    </row>
    <row r="85" spans="1:5" ht="12.75">
      <c r="A85" t="s">
        <v>58</v>
      </c>
      <c r="E85" s="39" t="s">
        <v>59</v>
      </c>
    </row>
    <row r="86" spans="1:13" ht="12.75">
      <c r="A86" t="s">
        <v>47</v>
      </c>
      <c r="C86" s="31" t="s">
        <v>480</v>
      </c>
      <c r="E86" s="33" t="s">
        <v>1997</v>
      </c>
      <c r="J86" s="32">
        <f>0</f>
      </c>
      <c s="32">
        <f>0</f>
      </c>
      <c s="32">
        <f>0+L87</f>
      </c>
      <c s="32">
        <f>0+M87</f>
      </c>
    </row>
    <row r="87" spans="1:16" ht="12.75">
      <c r="A87" t="s">
        <v>50</v>
      </c>
      <c s="34" t="s">
        <v>127</v>
      </c>
      <c s="34" t="s">
        <v>1998</v>
      </c>
      <c s="35" t="s">
        <v>5</v>
      </c>
      <c s="6" t="s">
        <v>1999</v>
      </c>
      <c s="36" t="s">
        <v>53</v>
      </c>
      <c s="37">
        <v>16</v>
      </c>
      <c s="36">
        <v>0</v>
      </c>
      <c s="36">
        <f>ROUND(G87*H87,6)</f>
      </c>
      <c r="L87" s="38">
        <v>0</v>
      </c>
      <c s="32">
        <f>ROUND(ROUND(L87,2)*ROUND(G87,3),2)</f>
      </c>
      <c s="36" t="s">
        <v>54</v>
      </c>
      <c>
        <f>(M87*21)/100</f>
      </c>
      <c t="s">
        <v>28</v>
      </c>
    </row>
    <row r="88" spans="1:5" ht="12.75">
      <c r="A88" s="35" t="s">
        <v>55</v>
      </c>
      <c r="E88" s="39" t="s">
        <v>1999</v>
      </c>
    </row>
    <row r="89" spans="1:5" ht="12.75">
      <c r="A89" s="35" t="s">
        <v>56</v>
      </c>
      <c r="E89" s="40" t="s">
        <v>1994</v>
      </c>
    </row>
    <row r="90" spans="1:5" ht="12.75">
      <c r="A90" t="s">
        <v>58</v>
      </c>
      <c r="E90" s="39" t="s">
        <v>59</v>
      </c>
    </row>
    <row r="91" spans="1:13" ht="12.75">
      <c r="A91" t="s">
        <v>47</v>
      </c>
      <c r="C91" s="31" t="s">
        <v>482</v>
      </c>
      <c r="E91" s="33" t="s">
        <v>2000</v>
      </c>
      <c r="J91" s="32">
        <f>0</f>
      </c>
      <c s="32">
        <f>0</f>
      </c>
      <c s="32">
        <f>0+L92+L96+L100</f>
      </c>
      <c s="32">
        <f>0+M92+M96+M100</f>
      </c>
    </row>
    <row r="92" spans="1:16" ht="12.75">
      <c r="A92" t="s">
        <v>50</v>
      </c>
      <c s="34" t="s">
        <v>131</v>
      </c>
      <c s="34" t="s">
        <v>904</v>
      </c>
      <c s="35" t="s">
        <v>5</v>
      </c>
      <c s="6" t="s">
        <v>905</v>
      </c>
      <c s="36" t="s">
        <v>93</v>
      </c>
      <c s="37">
        <v>6</v>
      </c>
      <c s="36">
        <v>0</v>
      </c>
      <c s="36">
        <f>ROUND(G92*H92,6)</f>
      </c>
      <c r="L92" s="38">
        <v>0</v>
      </c>
      <c s="32">
        <f>ROUND(ROUND(L92,2)*ROUND(G92,3),2)</f>
      </c>
      <c s="36" t="s">
        <v>54</v>
      </c>
      <c>
        <f>(M92*21)/100</f>
      </c>
      <c t="s">
        <v>28</v>
      </c>
    </row>
    <row r="93" spans="1:5" ht="12.75">
      <c r="A93" s="35" t="s">
        <v>55</v>
      </c>
      <c r="E93" s="39" t="s">
        <v>905</v>
      </c>
    </row>
    <row r="94" spans="1:5" ht="12.75">
      <c r="A94" s="35" t="s">
        <v>56</v>
      </c>
      <c r="E94" s="40" t="s">
        <v>1987</v>
      </c>
    </row>
    <row r="95" spans="1:5" ht="12.75">
      <c r="A95" t="s">
        <v>58</v>
      </c>
      <c r="E95" s="39" t="s">
        <v>59</v>
      </c>
    </row>
    <row r="96" spans="1:16" ht="12.75">
      <c r="A96" t="s">
        <v>50</v>
      </c>
      <c s="34" t="s">
        <v>135</v>
      </c>
      <c s="34" t="s">
        <v>83</v>
      </c>
      <c s="35" t="s">
        <v>5</v>
      </c>
      <c s="6" t="s">
        <v>84</v>
      </c>
      <c s="36" t="s">
        <v>70</v>
      </c>
      <c s="37">
        <v>8</v>
      </c>
      <c s="36">
        <v>0</v>
      </c>
      <c s="36">
        <f>ROUND(G96*H96,6)</f>
      </c>
      <c r="L96" s="38">
        <v>0</v>
      </c>
      <c s="32">
        <f>ROUND(ROUND(L96,2)*ROUND(G96,3),2)</f>
      </c>
      <c s="36" t="s">
        <v>54</v>
      </c>
      <c>
        <f>(M96*21)/100</f>
      </c>
      <c t="s">
        <v>28</v>
      </c>
    </row>
    <row r="97" spans="1:5" ht="12.75">
      <c r="A97" s="35" t="s">
        <v>55</v>
      </c>
      <c r="E97" s="39" t="s">
        <v>84</v>
      </c>
    </row>
    <row r="98" spans="1:5" ht="12.75">
      <c r="A98" s="35" t="s">
        <v>56</v>
      </c>
      <c r="E98" s="40" t="s">
        <v>2001</v>
      </c>
    </row>
    <row r="99" spans="1:5" ht="12.75">
      <c r="A99" t="s">
        <v>58</v>
      </c>
      <c r="E99" s="39" t="s">
        <v>59</v>
      </c>
    </row>
    <row r="100" spans="1:16" ht="12.75">
      <c r="A100" t="s">
        <v>50</v>
      </c>
      <c s="34" t="s">
        <v>139</v>
      </c>
      <c s="34" t="s">
        <v>363</v>
      </c>
      <c s="35" t="s">
        <v>5</v>
      </c>
      <c s="6" t="s">
        <v>364</v>
      </c>
      <c s="36" t="s">
        <v>70</v>
      </c>
      <c s="37">
        <v>150</v>
      </c>
      <c s="36">
        <v>0</v>
      </c>
      <c s="36">
        <f>ROUND(G100*H100,6)</f>
      </c>
      <c r="L100" s="38">
        <v>0</v>
      </c>
      <c s="32">
        <f>ROUND(ROUND(L100,2)*ROUND(G100,3),2)</f>
      </c>
      <c s="36" t="s">
        <v>54</v>
      </c>
      <c>
        <f>(M100*21)/100</f>
      </c>
      <c t="s">
        <v>28</v>
      </c>
    </row>
    <row r="101" spans="1:5" ht="12.75">
      <c r="A101" s="35" t="s">
        <v>55</v>
      </c>
      <c r="E101" s="39" t="s">
        <v>364</v>
      </c>
    </row>
    <row r="102" spans="1:5" ht="12.75">
      <c r="A102" s="35" t="s">
        <v>56</v>
      </c>
      <c r="E102" s="40" t="s">
        <v>2002</v>
      </c>
    </row>
    <row r="103" spans="1:5" ht="12.75">
      <c r="A103" t="s">
        <v>58</v>
      </c>
      <c r="E10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COUNTIFS(L8:L291,"=0",A8:A291,"P")+COUNTIFS(L8:L291,"",A8:A291,"P")+SUM(Q8:Q291)</f>
      </c>
    </row>
    <row r="8" spans="1:13" ht="12.75">
      <c r="A8" t="s">
        <v>45</v>
      </c>
      <c r="C8" s="28" t="s">
        <v>2005</v>
      </c>
      <c r="E8" s="30" t="s">
        <v>2004</v>
      </c>
      <c r="J8" s="29">
        <f>0+J9+J26+J43+J52+J57+J74+J79+J88+J101+J134</f>
      </c>
      <c s="29">
        <f>0+K9+K26+K43+K52+K57+K74+K79+K88+K101+K134</f>
      </c>
      <c s="29">
        <f>0+L9+L26+L43+L52+L57+L74+L79+L88+L101+L134</f>
      </c>
      <c s="29">
        <f>0+M9+M26+M43+M52+M57+M74+M79+M88+M101+M134</f>
      </c>
    </row>
    <row r="9" spans="1:13" ht="12.75">
      <c r="A9" t="s">
        <v>47</v>
      </c>
      <c r="C9" s="31" t="s">
        <v>1204</v>
      </c>
      <c r="E9" s="33" t="s">
        <v>1205</v>
      </c>
      <c r="J9" s="32">
        <f>0</f>
      </c>
      <c s="32">
        <f>0</f>
      </c>
      <c s="32">
        <f>0+L10+L14+L18+L22</f>
      </c>
      <c s="32">
        <f>0+M10+M14+M18+M22</f>
      </c>
    </row>
    <row r="10" spans="1:16" ht="25.5">
      <c r="A10" t="s">
        <v>50</v>
      </c>
      <c s="34" t="s">
        <v>48</v>
      </c>
      <c s="34" t="s">
        <v>986</v>
      </c>
      <c s="35" t="s">
        <v>5</v>
      </c>
      <c s="6" t="s">
        <v>987</v>
      </c>
      <c s="36" t="s">
        <v>853</v>
      </c>
      <c s="37">
        <v>274.26</v>
      </c>
      <c s="36">
        <v>0</v>
      </c>
      <c s="36">
        <f>ROUND(G10*H10,6)</f>
      </c>
      <c r="L10" s="38">
        <v>0</v>
      </c>
      <c s="32">
        <f>ROUND(ROUND(L10,2)*ROUND(G10,3),2)</f>
      </c>
      <c s="36" t="s">
        <v>54</v>
      </c>
      <c>
        <f>(M10*21)/100</f>
      </c>
      <c t="s">
        <v>28</v>
      </c>
    </row>
    <row r="11" spans="1:5" ht="25.5">
      <c r="A11" s="35" t="s">
        <v>55</v>
      </c>
      <c r="E11" s="39" t="s">
        <v>987</v>
      </c>
    </row>
    <row r="12" spans="1:5" ht="12.75">
      <c r="A12" s="35" t="s">
        <v>56</v>
      </c>
      <c r="E12" s="40" t="s">
        <v>2006</v>
      </c>
    </row>
    <row r="13" spans="1:5" ht="89.25">
      <c r="A13" t="s">
        <v>58</v>
      </c>
      <c r="E13" s="39" t="s">
        <v>989</v>
      </c>
    </row>
    <row r="14" spans="1:16" ht="25.5">
      <c r="A14" t="s">
        <v>50</v>
      </c>
      <c s="34" t="s">
        <v>28</v>
      </c>
      <c s="34" t="s">
        <v>990</v>
      </c>
      <c s="35" t="s">
        <v>5</v>
      </c>
      <c s="6" t="s">
        <v>991</v>
      </c>
      <c s="36" t="s">
        <v>853</v>
      </c>
      <c s="37">
        <v>2.5</v>
      </c>
      <c s="36">
        <v>0</v>
      </c>
      <c s="36">
        <f>ROUND(G14*H14,6)</f>
      </c>
      <c r="L14" s="38">
        <v>0</v>
      </c>
      <c s="32">
        <f>ROUND(ROUND(L14,2)*ROUND(G14,3),2)</f>
      </c>
      <c s="36" t="s">
        <v>54</v>
      </c>
      <c>
        <f>(M14*21)/100</f>
      </c>
      <c t="s">
        <v>28</v>
      </c>
    </row>
    <row r="15" spans="1:5" ht="25.5">
      <c r="A15" s="35" t="s">
        <v>55</v>
      </c>
      <c r="E15" s="39" t="s">
        <v>991</v>
      </c>
    </row>
    <row r="16" spans="1:5" ht="12.75">
      <c r="A16" s="35" t="s">
        <v>56</v>
      </c>
      <c r="E16" s="40" t="s">
        <v>993</v>
      </c>
    </row>
    <row r="17" spans="1:5" ht="12.75">
      <c r="A17" t="s">
        <v>58</v>
      </c>
      <c r="E17" s="39" t="s">
        <v>59</v>
      </c>
    </row>
    <row r="18" spans="1:16" ht="25.5">
      <c r="A18" t="s">
        <v>50</v>
      </c>
      <c s="34" t="s">
        <v>26</v>
      </c>
      <c s="34" t="s">
        <v>1208</v>
      </c>
      <c s="35" t="s">
        <v>5</v>
      </c>
      <c s="6" t="s">
        <v>1209</v>
      </c>
      <c s="36" t="s">
        <v>853</v>
      </c>
      <c s="37">
        <v>2</v>
      </c>
      <c s="36">
        <v>0</v>
      </c>
      <c s="36">
        <f>ROUND(G18*H18,6)</f>
      </c>
      <c r="L18" s="38">
        <v>0</v>
      </c>
      <c s="32">
        <f>ROUND(ROUND(L18,2)*ROUND(G18,3),2)</f>
      </c>
      <c s="36" t="s">
        <v>54</v>
      </c>
      <c>
        <f>(M18*21)/100</f>
      </c>
      <c t="s">
        <v>28</v>
      </c>
    </row>
    <row r="19" spans="1:5" ht="25.5">
      <c r="A19" s="35" t="s">
        <v>55</v>
      </c>
      <c r="E19" s="39" t="s">
        <v>1209</v>
      </c>
    </row>
    <row r="20" spans="1:5" ht="12.75">
      <c r="A20" s="35" t="s">
        <v>56</v>
      </c>
      <c r="E20" s="40" t="s">
        <v>1135</v>
      </c>
    </row>
    <row r="21" spans="1:5" ht="12.75">
      <c r="A21" t="s">
        <v>58</v>
      </c>
      <c r="E21" s="39" t="s">
        <v>59</v>
      </c>
    </row>
    <row r="22" spans="1:16" ht="25.5">
      <c r="A22" t="s">
        <v>50</v>
      </c>
      <c s="34" t="s">
        <v>67</v>
      </c>
      <c s="34" t="s">
        <v>855</v>
      </c>
      <c s="35" t="s">
        <v>5</v>
      </c>
      <c s="6" t="s">
        <v>856</v>
      </c>
      <c s="36" t="s">
        <v>853</v>
      </c>
      <c s="37">
        <v>1.2</v>
      </c>
      <c s="36">
        <v>0</v>
      </c>
      <c s="36">
        <f>ROUND(G22*H22,6)</f>
      </c>
      <c r="L22" s="38">
        <v>0</v>
      </c>
      <c s="32">
        <f>ROUND(ROUND(L22,2)*ROUND(G22,3),2)</f>
      </c>
      <c s="36" t="s">
        <v>54</v>
      </c>
      <c>
        <f>(M22*21)/100</f>
      </c>
      <c t="s">
        <v>28</v>
      </c>
    </row>
    <row r="23" spans="1:5" ht="25.5">
      <c r="A23" s="35" t="s">
        <v>55</v>
      </c>
      <c r="E23" s="39" t="s">
        <v>856</v>
      </c>
    </row>
    <row r="24" spans="1:5" ht="12.75">
      <c r="A24" s="35" t="s">
        <v>56</v>
      </c>
      <c r="E24" s="40" t="s">
        <v>994</v>
      </c>
    </row>
    <row r="25" spans="1:5" ht="12.75">
      <c r="A25" t="s">
        <v>58</v>
      </c>
      <c r="E25" s="39" t="s">
        <v>59</v>
      </c>
    </row>
    <row r="26" spans="1:13" ht="12.75">
      <c r="A26" t="s">
        <v>47</v>
      </c>
      <c r="C26" s="31" t="s">
        <v>1210</v>
      </c>
      <c r="E26" s="33" t="s">
        <v>850</v>
      </c>
      <c r="J26" s="32">
        <f>0</f>
      </c>
      <c s="32">
        <f>0</f>
      </c>
      <c s="32">
        <f>0+L27+L31+L35+L39</f>
      </c>
      <c s="32">
        <f>0+M27+M31+M35+M39</f>
      </c>
    </row>
    <row r="27" spans="1:16" ht="12.75">
      <c r="A27" t="s">
        <v>50</v>
      </c>
      <c s="34" t="s">
        <v>72</v>
      </c>
      <c s="34" t="s">
        <v>858</v>
      </c>
      <c s="35" t="s">
        <v>5</v>
      </c>
      <c s="6" t="s">
        <v>859</v>
      </c>
      <c s="36" t="s">
        <v>195</v>
      </c>
      <c s="37">
        <v>3.23</v>
      </c>
      <c s="36">
        <v>0</v>
      </c>
      <c s="36">
        <f>ROUND(G27*H27,6)</f>
      </c>
      <c r="L27" s="38">
        <v>0</v>
      </c>
      <c s="32">
        <f>ROUND(ROUND(L27,2)*ROUND(G27,3),2)</f>
      </c>
      <c s="36" t="s">
        <v>54</v>
      </c>
      <c>
        <f>(M27*21)/100</f>
      </c>
      <c t="s">
        <v>28</v>
      </c>
    </row>
    <row r="28" spans="1:5" ht="12.75">
      <c r="A28" s="35" t="s">
        <v>55</v>
      </c>
      <c r="E28" s="39" t="s">
        <v>859</v>
      </c>
    </row>
    <row r="29" spans="1:5" ht="12.75">
      <c r="A29" s="35" t="s">
        <v>56</v>
      </c>
      <c r="E29" s="40" t="s">
        <v>1933</v>
      </c>
    </row>
    <row r="30" spans="1:5" ht="12.75">
      <c r="A30" t="s">
        <v>58</v>
      </c>
      <c r="E30" s="39" t="s">
        <v>59</v>
      </c>
    </row>
    <row r="31" spans="1:16" ht="12.75">
      <c r="A31" t="s">
        <v>50</v>
      </c>
      <c s="34" t="s">
        <v>27</v>
      </c>
      <c s="34" t="s">
        <v>861</v>
      </c>
      <c s="35" t="s">
        <v>5</v>
      </c>
      <c s="6" t="s">
        <v>862</v>
      </c>
      <c s="36" t="s">
        <v>863</v>
      </c>
      <c s="37">
        <v>1</v>
      </c>
      <c s="36">
        <v>0</v>
      </c>
      <c s="36">
        <f>ROUND(G31*H31,6)</f>
      </c>
      <c r="L31" s="38">
        <v>0</v>
      </c>
      <c s="32">
        <f>ROUND(ROUND(L31,2)*ROUND(G31,3),2)</f>
      </c>
      <c s="36" t="s">
        <v>54</v>
      </c>
      <c>
        <f>(M31*21)/100</f>
      </c>
      <c t="s">
        <v>28</v>
      </c>
    </row>
    <row r="32" spans="1:5" ht="12.75">
      <c r="A32" s="35" t="s">
        <v>55</v>
      </c>
      <c r="E32" s="39" t="s">
        <v>862</v>
      </c>
    </row>
    <row r="33" spans="1:5" ht="12.75">
      <c r="A33" s="35" t="s">
        <v>56</v>
      </c>
      <c r="E33" s="40" t="s">
        <v>996</v>
      </c>
    </row>
    <row r="34" spans="1:5" ht="12.75">
      <c r="A34" t="s">
        <v>58</v>
      </c>
      <c r="E34" s="39" t="s">
        <v>59</v>
      </c>
    </row>
    <row r="35" spans="1:16" ht="25.5">
      <c r="A35" t="s">
        <v>50</v>
      </c>
      <c s="34" t="s">
        <v>78</v>
      </c>
      <c s="34" t="s">
        <v>865</v>
      </c>
      <c s="35" t="s">
        <v>5</v>
      </c>
      <c s="6" t="s">
        <v>866</v>
      </c>
      <c s="36" t="s">
        <v>195</v>
      </c>
      <c s="37">
        <v>3.23</v>
      </c>
      <c s="36">
        <v>0</v>
      </c>
      <c s="36">
        <f>ROUND(G35*H35,6)</f>
      </c>
      <c r="L35" s="38">
        <v>0</v>
      </c>
      <c s="32">
        <f>ROUND(ROUND(L35,2)*ROUND(G35,3),2)</f>
      </c>
      <c s="36" t="s">
        <v>54</v>
      </c>
      <c>
        <f>(M35*21)/100</f>
      </c>
      <c t="s">
        <v>28</v>
      </c>
    </row>
    <row r="36" spans="1:5" ht="25.5">
      <c r="A36" s="35" t="s">
        <v>55</v>
      </c>
      <c r="E36" s="39" t="s">
        <v>866</v>
      </c>
    </row>
    <row r="37" spans="1:5" ht="12.75">
      <c r="A37" s="35" t="s">
        <v>56</v>
      </c>
      <c r="E37" s="40" t="s">
        <v>1933</v>
      </c>
    </row>
    <row r="38" spans="1:5" ht="12.75">
      <c r="A38" t="s">
        <v>58</v>
      </c>
      <c r="E38" s="39" t="s">
        <v>59</v>
      </c>
    </row>
    <row r="39" spans="1:16" ht="12.75">
      <c r="A39" t="s">
        <v>50</v>
      </c>
      <c s="34" t="s">
        <v>82</v>
      </c>
      <c s="34" t="s">
        <v>867</v>
      </c>
      <c s="35" t="s">
        <v>5</v>
      </c>
      <c s="6" t="s">
        <v>868</v>
      </c>
      <c s="36" t="s">
        <v>312</v>
      </c>
      <c s="37">
        <v>112</v>
      </c>
      <c s="36">
        <v>0</v>
      </c>
      <c s="36">
        <f>ROUND(G39*H39,6)</f>
      </c>
      <c r="L39" s="38">
        <v>0</v>
      </c>
      <c s="32">
        <f>ROUND(ROUND(L39,2)*ROUND(G39,3),2)</f>
      </c>
      <c s="36" t="s">
        <v>54</v>
      </c>
      <c>
        <f>(M39*21)/100</f>
      </c>
      <c t="s">
        <v>28</v>
      </c>
    </row>
    <row r="40" spans="1:5" ht="12.75">
      <c r="A40" s="35" t="s">
        <v>55</v>
      </c>
      <c r="E40" s="39" t="s">
        <v>868</v>
      </c>
    </row>
    <row r="41" spans="1:5" ht="12.75">
      <c r="A41" s="35" t="s">
        <v>56</v>
      </c>
      <c r="E41" s="40" t="s">
        <v>1934</v>
      </c>
    </row>
    <row r="42" spans="1:5" ht="12.75">
      <c r="A42" t="s">
        <v>58</v>
      </c>
      <c r="E42" s="39" t="s">
        <v>59</v>
      </c>
    </row>
    <row r="43" spans="1:13" ht="12.75">
      <c r="A43" t="s">
        <v>47</v>
      </c>
      <c r="C43" s="31" t="s">
        <v>95</v>
      </c>
      <c r="E43" s="33" t="s">
        <v>870</v>
      </c>
      <c r="J43" s="32">
        <f>0</f>
      </c>
      <c s="32">
        <f>0</f>
      </c>
      <c s="32">
        <f>0+L44+L48</f>
      </c>
      <c s="32">
        <f>0+M44+M48</f>
      </c>
    </row>
    <row r="44" spans="1:16" ht="12.75">
      <c r="A44" t="s">
        <v>50</v>
      </c>
      <c s="34" t="s">
        <v>86</v>
      </c>
      <c s="34" t="s">
        <v>998</v>
      </c>
      <c s="35" t="s">
        <v>5</v>
      </c>
      <c s="6" t="s">
        <v>999</v>
      </c>
      <c s="36" t="s">
        <v>53</v>
      </c>
      <c s="37">
        <v>250</v>
      </c>
      <c s="36">
        <v>0</v>
      </c>
      <c s="36">
        <f>ROUND(G44*H44,6)</f>
      </c>
      <c r="L44" s="38">
        <v>0</v>
      </c>
      <c s="32">
        <f>ROUND(ROUND(L44,2)*ROUND(G44,3),2)</f>
      </c>
      <c s="36" t="s">
        <v>54</v>
      </c>
      <c>
        <f>(M44*21)/100</f>
      </c>
      <c t="s">
        <v>28</v>
      </c>
    </row>
    <row r="45" spans="1:5" ht="12.75">
      <c r="A45" s="35" t="s">
        <v>55</v>
      </c>
      <c r="E45" s="39" t="s">
        <v>999</v>
      </c>
    </row>
    <row r="46" spans="1:5" ht="12.75">
      <c r="A46" s="35" t="s">
        <v>56</v>
      </c>
      <c r="E46" s="40" t="s">
        <v>1935</v>
      </c>
    </row>
    <row r="47" spans="1:5" ht="12.75">
      <c r="A47" t="s">
        <v>58</v>
      </c>
      <c r="E47" s="39" t="s">
        <v>59</v>
      </c>
    </row>
    <row r="48" spans="1:16" ht="12.75">
      <c r="A48" t="s">
        <v>50</v>
      </c>
      <c s="34" t="s">
        <v>90</v>
      </c>
      <c s="34" t="s">
        <v>871</v>
      </c>
      <c s="35" t="s">
        <v>5</v>
      </c>
      <c s="6" t="s">
        <v>872</v>
      </c>
      <c s="36" t="s">
        <v>53</v>
      </c>
      <c s="37">
        <v>1371.3</v>
      </c>
      <c s="36">
        <v>0</v>
      </c>
      <c s="36">
        <f>ROUND(G48*H48,6)</f>
      </c>
      <c r="L48" s="38">
        <v>0</v>
      </c>
      <c s="32">
        <f>ROUND(ROUND(L48,2)*ROUND(G48,3),2)</f>
      </c>
      <c s="36" t="s">
        <v>54</v>
      </c>
      <c>
        <f>(M48*21)/100</f>
      </c>
      <c t="s">
        <v>28</v>
      </c>
    </row>
    <row r="49" spans="1:5" ht="12.75">
      <c r="A49" s="35" t="s">
        <v>55</v>
      </c>
      <c r="E49" s="39" t="s">
        <v>872</v>
      </c>
    </row>
    <row r="50" spans="1:5" ht="12.75">
      <c r="A50" s="35" t="s">
        <v>56</v>
      </c>
      <c r="E50" s="40" t="s">
        <v>2007</v>
      </c>
    </row>
    <row r="51" spans="1:5" ht="12.75">
      <c r="A51" t="s">
        <v>58</v>
      </c>
      <c r="E51" s="39" t="s">
        <v>59</v>
      </c>
    </row>
    <row r="52" spans="1:13" ht="12.75">
      <c r="A52" t="s">
        <v>47</v>
      </c>
      <c r="C52" s="31" t="s">
        <v>99</v>
      </c>
      <c r="E52" s="33" t="s">
        <v>874</v>
      </c>
      <c r="J52" s="32">
        <f>0</f>
      </c>
      <c s="32">
        <f>0</f>
      </c>
      <c s="32">
        <f>0+L53</f>
      </c>
      <c s="32">
        <f>0+M53</f>
      </c>
    </row>
    <row r="53" spans="1:16" ht="12.75">
      <c r="A53" t="s">
        <v>50</v>
      </c>
      <c s="34" t="s">
        <v>95</v>
      </c>
      <c s="34" t="s">
        <v>875</v>
      </c>
      <c s="35" t="s">
        <v>5</v>
      </c>
      <c s="6" t="s">
        <v>876</v>
      </c>
      <c s="36" t="s">
        <v>62</v>
      </c>
      <c s="37">
        <v>56</v>
      </c>
      <c s="36">
        <v>0</v>
      </c>
      <c s="36">
        <f>ROUND(G53*H53,6)</f>
      </c>
      <c r="L53" s="38">
        <v>0</v>
      </c>
      <c s="32">
        <f>ROUND(ROUND(L53,2)*ROUND(G53,3),2)</f>
      </c>
      <c s="36" t="s">
        <v>54</v>
      </c>
      <c>
        <f>(M53*21)/100</f>
      </c>
      <c t="s">
        <v>28</v>
      </c>
    </row>
    <row r="54" spans="1:5" ht="12.75">
      <c r="A54" s="35" t="s">
        <v>55</v>
      </c>
      <c r="E54" s="39" t="s">
        <v>876</v>
      </c>
    </row>
    <row r="55" spans="1:5" ht="12.75">
      <c r="A55" s="35" t="s">
        <v>56</v>
      </c>
      <c r="E55" s="40" t="s">
        <v>2008</v>
      </c>
    </row>
    <row r="56" spans="1:5" ht="12.75">
      <c r="A56" t="s">
        <v>58</v>
      </c>
      <c r="E56" s="39" t="s">
        <v>59</v>
      </c>
    </row>
    <row r="57" spans="1:13" ht="12.75">
      <c r="A57" t="s">
        <v>47</v>
      </c>
      <c r="C57" s="31" t="s">
        <v>103</v>
      </c>
      <c r="E57" s="33" t="s">
        <v>878</v>
      </c>
      <c r="J57" s="32">
        <f>0</f>
      </c>
      <c s="32">
        <f>0</f>
      </c>
      <c s="32">
        <f>0+L58+L62+L66+L70</f>
      </c>
      <c s="32">
        <f>0+M58+M62+M66+M70</f>
      </c>
    </row>
    <row r="58" spans="1:16" ht="12.75">
      <c r="A58" t="s">
        <v>50</v>
      </c>
      <c s="34" t="s">
        <v>99</v>
      </c>
      <c s="34" t="s">
        <v>879</v>
      </c>
      <c s="35" t="s">
        <v>5</v>
      </c>
      <c s="6" t="s">
        <v>880</v>
      </c>
      <c s="36" t="s">
        <v>62</v>
      </c>
      <c s="37">
        <v>102</v>
      </c>
      <c s="36">
        <v>0</v>
      </c>
      <c s="36">
        <f>ROUND(G58*H58,6)</f>
      </c>
      <c r="L58" s="38">
        <v>0</v>
      </c>
      <c s="32">
        <f>ROUND(ROUND(L58,2)*ROUND(G58,3),2)</f>
      </c>
      <c s="36" t="s">
        <v>54</v>
      </c>
      <c>
        <f>(M58*21)/100</f>
      </c>
      <c t="s">
        <v>28</v>
      </c>
    </row>
    <row r="59" spans="1:5" ht="12.75">
      <c r="A59" s="35" t="s">
        <v>55</v>
      </c>
      <c r="E59" s="39" t="s">
        <v>880</v>
      </c>
    </row>
    <row r="60" spans="1:5" ht="12.75">
      <c r="A60" s="35" t="s">
        <v>56</v>
      </c>
      <c r="E60" s="40" t="s">
        <v>2009</v>
      </c>
    </row>
    <row r="61" spans="1:5" ht="12.75">
      <c r="A61" t="s">
        <v>58</v>
      </c>
      <c r="E61" s="39" t="s">
        <v>59</v>
      </c>
    </row>
    <row r="62" spans="1:16" ht="12.75">
      <c r="A62" t="s">
        <v>50</v>
      </c>
      <c s="34" t="s">
        <v>103</v>
      </c>
      <c s="34" t="s">
        <v>1004</v>
      </c>
      <c s="35" t="s">
        <v>5</v>
      </c>
      <c s="6" t="s">
        <v>1005</v>
      </c>
      <c s="36" t="s">
        <v>1006</v>
      </c>
      <c s="37">
        <v>510</v>
      </c>
      <c s="36">
        <v>0</v>
      </c>
      <c s="36">
        <f>ROUND(G62*H62,6)</f>
      </c>
      <c r="L62" s="38">
        <v>0</v>
      </c>
      <c s="32">
        <f>ROUND(ROUND(L62,2)*ROUND(G62,3),2)</f>
      </c>
      <c s="36" t="s">
        <v>54</v>
      </c>
      <c>
        <f>(M62*21)/100</f>
      </c>
      <c t="s">
        <v>28</v>
      </c>
    </row>
    <row r="63" spans="1:5" ht="12.75">
      <c r="A63" s="35" t="s">
        <v>55</v>
      </c>
      <c r="E63" s="39" t="s">
        <v>1005</v>
      </c>
    </row>
    <row r="64" spans="1:5" ht="12.75">
      <c r="A64" s="35" t="s">
        <v>56</v>
      </c>
      <c r="E64" s="40" t="s">
        <v>2010</v>
      </c>
    </row>
    <row r="65" spans="1:5" ht="12.75">
      <c r="A65" t="s">
        <v>58</v>
      </c>
      <c r="E65" s="39" t="s">
        <v>59</v>
      </c>
    </row>
    <row r="66" spans="1:16" ht="12.75">
      <c r="A66" t="s">
        <v>50</v>
      </c>
      <c s="34" t="s">
        <v>106</v>
      </c>
      <c s="34" t="s">
        <v>60</v>
      </c>
      <c s="35" t="s">
        <v>5</v>
      </c>
      <c s="6" t="s">
        <v>61</v>
      </c>
      <c s="36" t="s">
        <v>62</v>
      </c>
      <c s="37">
        <v>1097.04</v>
      </c>
      <c s="36">
        <v>0</v>
      </c>
      <c s="36">
        <f>ROUND(G66*H66,6)</f>
      </c>
      <c r="L66" s="38">
        <v>0</v>
      </c>
      <c s="32">
        <f>ROUND(ROUND(L66,2)*ROUND(G66,3),2)</f>
      </c>
      <c s="36" t="s">
        <v>54</v>
      </c>
      <c>
        <f>(M66*21)/100</f>
      </c>
      <c t="s">
        <v>28</v>
      </c>
    </row>
    <row r="67" spans="1:5" ht="12.75">
      <c r="A67" s="35" t="s">
        <v>55</v>
      </c>
      <c r="E67" s="39" t="s">
        <v>61</v>
      </c>
    </row>
    <row r="68" spans="1:5" ht="12.75">
      <c r="A68" s="35" t="s">
        <v>56</v>
      </c>
      <c r="E68" s="40" t="s">
        <v>2011</v>
      </c>
    </row>
    <row r="69" spans="1:5" ht="12.75">
      <c r="A69" t="s">
        <v>58</v>
      </c>
      <c r="E69" s="39" t="s">
        <v>59</v>
      </c>
    </row>
    <row r="70" spans="1:16" ht="12.75">
      <c r="A70" t="s">
        <v>50</v>
      </c>
      <c s="34" t="s">
        <v>110</v>
      </c>
      <c s="34" t="s">
        <v>1009</v>
      </c>
      <c s="35" t="s">
        <v>5</v>
      </c>
      <c s="6" t="s">
        <v>1010</v>
      </c>
      <c s="36" t="s">
        <v>62</v>
      </c>
      <c s="37">
        <v>5485.2</v>
      </c>
      <c s="36">
        <v>0</v>
      </c>
      <c s="36">
        <f>ROUND(G70*H70,6)</f>
      </c>
      <c r="L70" s="38">
        <v>0</v>
      </c>
      <c s="32">
        <f>ROUND(ROUND(L70,2)*ROUND(G70,3),2)</f>
      </c>
      <c s="36" t="s">
        <v>54</v>
      </c>
      <c>
        <f>(M70*21)/100</f>
      </c>
      <c t="s">
        <v>28</v>
      </c>
    </row>
    <row r="71" spans="1:5" ht="12.75">
      <c r="A71" s="35" t="s">
        <v>55</v>
      </c>
      <c r="E71" s="39" t="s">
        <v>1010</v>
      </c>
    </row>
    <row r="72" spans="1:5" ht="12.75">
      <c r="A72" s="35" t="s">
        <v>56</v>
      </c>
      <c r="E72" s="40" t="s">
        <v>2012</v>
      </c>
    </row>
    <row r="73" spans="1:5" ht="12.75">
      <c r="A73" t="s">
        <v>58</v>
      </c>
      <c r="E73" s="39" t="s">
        <v>59</v>
      </c>
    </row>
    <row r="74" spans="1:13" ht="12.75">
      <c r="A74" t="s">
        <v>47</v>
      </c>
      <c r="C74" s="31" t="s">
        <v>106</v>
      </c>
      <c r="E74" s="33" t="s">
        <v>883</v>
      </c>
      <c r="J74" s="32">
        <f>0</f>
      </c>
      <c s="32">
        <f>0</f>
      </c>
      <c s="32">
        <f>0+L75</f>
      </c>
      <c s="32">
        <f>0+M75</f>
      </c>
    </row>
    <row r="75" spans="1:16" ht="12.75">
      <c r="A75" t="s">
        <v>50</v>
      </c>
      <c s="34" t="s">
        <v>114</v>
      </c>
      <c s="34" t="s">
        <v>68</v>
      </c>
      <c s="35" t="s">
        <v>5</v>
      </c>
      <c s="6" t="s">
        <v>69</v>
      </c>
      <c s="36" t="s">
        <v>70</v>
      </c>
      <c s="37">
        <v>153</v>
      </c>
      <c s="36">
        <v>0</v>
      </c>
      <c s="36">
        <f>ROUND(G75*H75,6)</f>
      </c>
      <c r="L75" s="38">
        <v>0</v>
      </c>
      <c s="32">
        <f>ROUND(ROUND(L75,2)*ROUND(G75,3),2)</f>
      </c>
      <c s="36" t="s">
        <v>54</v>
      </c>
      <c>
        <f>(M75*21)/100</f>
      </c>
      <c t="s">
        <v>28</v>
      </c>
    </row>
    <row r="76" spans="1:5" ht="12.75">
      <c r="A76" s="35" t="s">
        <v>55</v>
      </c>
      <c r="E76" s="39" t="s">
        <v>69</v>
      </c>
    </row>
    <row r="77" spans="1:5" ht="25.5">
      <c r="A77" s="35" t="s">
        <v>56</v>
      </c>
      <c r="E77" s="40" t="s">
        <v>2013</v>
      </c>
    </row>
    <row r="78" spans="1:5" ht="12.75">
      <c r="A78" t="s">
        <v>58</v>
      </c>
      <c r="E78" s="39" t="s">
        <v>59</v>
      </c>
    </row>
    <row r="79" spans="1:13" ht="12.75">
      <c r="A79" t="s">
        <v>47</v>
      </c>
      <c r="C79" s="31" t="s">
        <v>118</v>
      </c>
      <c r="E79" s="33" t="s">
        <v>885</v>
      </c>
      <c r="J79" s="32">
        <f>0</f>
      </c>
      <c s="32">
        <f>0</f>
      </c>
      <c s="32">
        <f>0+L80+L84</f>
      </c>
      <c s="32">
        <f>0+M80+M84</f>
      </c>
    </row>
    <row r="80" spans="1:16" ht="12.75">
      <c r="A80" t="s">
        <v>50</v>
      </c>
      <c s="34" t="s">
        <v>118</v>
      </c>
      <c s="34" t="s">
        <v>73</v>
      </c>
      <c s="35" t="s">
        <v>5</v>
      </c>
      <c s="6" t="s">
        <v>74</v>
      </c>
      <c s="36" t="s">
        <v>62</v>
      </c>
      <c s="37">
        <v>1199.04</v>
      </c>
      <c s="36">
        <v>0</v>
      </c>
      <c s="36">
        <f>ROUND(G80*H80,6)</f>
      </c>
      <c r="L80" s="38">
        <v>0</v>
      </c>
      <c s="32">
        <f>ROUND(ROUND(L80,2)*ROUND(G80,3),2)</f>
      </c>
      <c s="36" t="s">
        <v>54</v>
      </c>
      <c>
        <f>(M80*21)/100</f>
      </c>
      <c t="s">
        <v>28</v>
      </c>
    </row>
    <row r="81" spans="1:5" ht="12.75">
      <c r="A81" s="35" t="s">
        <v>55</v>
      </c>
      <c r="E81" s="39" t="s">
        <v>74</v>
      </c>
    </row>
    <row r="82" spans="1:5" ht="12.75">
      <c r="A82" s="35" t="s">
        <v>56</v>
      </c>
      <c r="E82" s="40" t="s">
        <v>2014</v>
      </c>
    </row>
    <row r="83" spans="1:5" ht="12.75">
      <c r="A83" t="s">
        <v>58</v>
      </c>
      <c r="E83" s="39" t="s">
        <v>59</v>
      </c>
    </row>
    <row r="84" spans="1:16" ht="12.75">
      <c r="A84" t="s">
        <v>50</v>
      </c>
      <c s="34" t="s">
        <v>122</v>
      </c>
      <c s="34" t="s">
        <v>1014</v>
      </c>
      <c s="35" t="s">
        <v>5</v>
      </c>
      <c s="6" t="s">
        <v>1015</v>
      </c>
      <c s="36" t="s">
        <v>62</v>
      </c>
      <c s="37">
        <v>80</v>
      </c>
      <c s="36">
        <v>0</v>
      </c>
      <c s="36">
        <f>ROUND(G84*H84,6)</f>
      </c>
      <c r="L84" s="38">
        <v>0</v>
      </c>
      <c s="32">
        <f>ROUND(ROUND(L84,2)*ROUND(G84,3),2)</f>
      </c>
      <c s="36" t="s">
        <v>54</v>
      </c>
      <c>
        <f>(M84*21)/100</f>
      </c>
      <c t="s">
        <v>28</v>
      </c>
    </row>
    <row r="85" spans="1:5" ht="12.75">
      <c r="A85" s="35" t="s">
        <v>55</v>
      </c>
      <c r="E85" s="39" t="s">
        <v>1015</v>
      </c>
    </row>
    <row r="86" spans="1:5" ht="12.75">
      <c r="A86" s="35" t="s">
        <v>56</v>
      </c>
      <c r="E86" s="40" t="s">
        <v>1016</v>
      </c>
    </row>
    <row r="87" spans="1:5" ht="12.75">
      <c r="A87" t="s">
        <v>58</v>
      </c>
      <c r="E87" s="39" t="s">
        <v>59</v>
      </c>
    </row>
    <row r="88" spans="1:13" ht="12.75">
      <c r="A88" t="s">
        <v>47</v>
      </c>
      <c r="C88" s="31" t="s">
        <v>122</v>
      </c>
      <c r="E88" s="33" t="s">
        <v>887</v>
      </c>
      <c r="J88" s="32">
        <f>0</f>
      </c>
      <c s="32">
        <f>0</f>
      </c>
      <c s="32">
        <f>0+L89+L93+L97</f>
      </c>
      <c s="32">
        <f>0+M89+M93+M97</f>
      </c>
    </row>
    <row r="89" spans="1:16" ht="12.75">
      <c r="A89" t="s">
        <v>50</v>
      </c>
      <c s="34" t="s">
        <v>127</v>
      </c>
      <c s="34" t="s">
        <v>888</v>
      </c>
      <c s="35" t="s">
        <v>5</v>
      </c>
      <c s="6" t="s">
        <v>889</v>
      </c>
      <c s="36" t="s">
        <v>53</v>
      </c>
      <c s="37">
        <v>1371.3</v>
      </c>
      <c s="36">
        <v>0</v>
      </c>
      <c s="36">
        <f>ROUND(G89*H89,6)</f>
      </c>
      <c r="L89" s="38">
        <v>0</v>
      </c>
      <c s="32">
        <f>ROUND(ROUND(L89,2)*ROUND(G89,3),2)</f>
      </c>
      <c s="36" t="s">
        <v>54</v>
      </c>
      <c>
        <f>(M89*21)/100</f>
      </c>
      <c t="s">
        <v>28</v>
      </c>
    </row>
    <row r="90" spans="1:5" ht="12.75">
      <c r="A90" s="35" t="s">
        <v>55</v>
      </c>
      <c r="E90" s="39" t="s">
        <v>889</v>
      </c>
    </row>
    <row r="91" spans="1:5" ht="12.75">
      <c r="A91" s="35" t="s">
        <v>56</v>
      </c>
      <c r="E91" s="40" t="s">
        <v>2007</v>
      </c>
    </row>
    <row r="92" spans="1:5" ht="12.75">
      <c r="A92" t="s">
        <v>58</v>
      </c>
      <c r="E92" s="39" t="s">
        <v>59</v>
      </c>
    </row>
    <row r="93" spans="1:16" ht="12.75">
      <c r="A93" t="s">
        <v>50</v>
      </c>
      <c s="34" t="s">
        <v>131</v>
      </c>
      <c s="34" t="s">
        <v>891</v>
      </c>
      <c s="35" t="s">
        <v>5</v>
      </c>
      <c s="6" t="s">
        <v>892</v>
      </c>
      <c s="36" t="s">
        <v>53</v>
      </c>
      <c s="37">
        <v>1371.3</v>
      </c>
      <c s="36">
        <v>0</v>
      </c>
      <c s="36">
        <f>ROUND(G93*H93,6)</f>
      </c>
      <c r="L93" s="38">
        <v>0</v>
      </c>
      <c s="32">
        <f>ROUND(ROUND(L93,2)*ROUND(G93,3),2)</f>
      </c>
      <c s="36" t="s">
        <v>54</v>
      </c>
      <c>
        <f>(M93*21)/100</f>
      </c>
      <c t="s">
        <v>28</v>
      </c>
    </row>
    <row r="94" spans="1:5" ht="12.75">
      <c r="A94" s="35" t="s">
        <v>55</v>
      </c>
      <c r="E94" s="39" t="s">
        <v>892</v>
      </c>
    </row>
    <row r="95" spans="1:5" ht="12.75">
      <c r="A95" s="35" t="s">
        <v>56</v>
      </c>
      <c r="E95" s="40" t="s">
        <v>2015</v>
      </c>
    </row>
    <row r="96" spans="1:5" ht="12.75">
      <c r="A96" t="s">
        <v>58</v>
      </c>
      <c r="E96" s="39" t="s">
        <v>59</v>
      </c>
    </row>
    <row r="97" spans="1:16" ht="12.75">
      <c r="A97" t="s">
        <v>50</v>
      </c>
      <c s="34" t="s">
        <v>135</v>
      </c>
      <c s="34" t="s">
        <v>894</v>
      </c>
      <c s="35" t="s">
        <v>5</v>
      </c>
      <c s="6" t="s">
        <v>895</v>
      </c>
      <c s="36" t="s">
        <v>53</v>
      </c>
      <c s="37">
        <v>120</v>
      </c>
      <c s="36">
        <v>0</v>
      </c>
      <c s="36">
        <f>ROUND(G97*H97,6)</f>
      </c>
      <c r="L97" s="38">
        <v>0</v>
      </c>
      <c s="32">
        <f>ROUND(ROUND(L97,2)*ROUND(G97,3),2)</f>
      </c>
      <c s="36" t="s">
        <v>54</v>
      </c>
      <c>
        <f>(M97*21)/100</f>
      </c>
      <c t="s">
        <v>28</v>
      </c>
    </row>
    <row r="98" spans="1:5" ht="12.75">
      <c r="A98" s="35" t="s">
        <v>55</v>
      </c>
      <c r="E98" s="39" t="s">
        <v>895</v>
      </c>
    </row>
    <row r="99" spans="1:5" ht="12.75">
      <c r="A99" s="35" t="s">
        <v>56</v>
      </c>
      <c r="E99" s="40" t="s">
        <v>1018</v>
      </c>
    </row>
    <row r="100" spans="1:5" ht="12.75">
      <c r="A100" t="s">
        <v>58</v>
      </c>
      <c r="E100" s="39" t="s">
        <v>59</v>
      </c>
    </row>
    <row r="101" spans="1:13" ht="12.75">
      <c r="A101" t="s">
        <v>47</v>
      </c>
      <c r="C101" s="31" t="s">
        <v>306</v>
      </c>
      <c r="E101" s="33" t="s">
        <v>897</v>
      </c>
      <c r="J101" s="32">
        <f>0</f>
      </c>
      <c s="32">
        <f>0</f>
      </c>
      <c s="32">
        <f>0+L102+L106+L110+L114+L118+L122+L126+L130</f>
      </c>
      <c s="32">
        <f>0+M102+M106+M110+M114+M118+M122+M126+M130</f>
      </c>
    </row>
    <row r="102" spans="1:16" ht="25.5">
      <c r="A102" t="s">
        <v>50</v>
      </c>
      <c s="34" t="s">
        <v>139</v>
      </c>
      <c s="34" t="s">
        <v>898</v>
      </c>
      <c s="35" t="s">
        <v>5</v>
      </c>
      <c s="6" t="s">
        <v>899</v>
      </c>
      <c s="36" t="s">
        <v>93</v>
      </c>
      <c s="37">
        <v>46</v>
      </c>
      <c s="36">
        <v>0</v>
      </c>
      <c s="36">
        <f>ROUND(G102*H102,6)</f>
      </c>
      <c r="L102" s="38">
        <v>0</v>
      </c>
      <c s="32">
        <f>ROUND(ROUND(L102,2)*ROUND(G102,3),2)</f>
      </c>
      <c s="36" t="s">
        <v>54</v>
      </c>
      <c>
        <f>(M102*21)/100</f>
      </c>
      <c t="s">
        <v>28</v>
      </c>
    </row>
    <row r="103" spans="1:5" ht="25.5">
      <c r="A103" s="35" t="s">
        <v>55</v>
      </c>
      <c r="E103" s="39" t="s">
        <v>899</v>
      </c>
    </row>
    <row r="104" spans="1:5" ht="12.75">
      <c r="A104" s="35" t="s">
        <v>56</v>
      </c>
      <c r="E104" s="40" t="s">
        <v>1944</v>
      </c>
    </row>
    <row r="105" spans="1:5" ht="12.75">
      <c r="A105" t="s">
        <v>58</v>
      </c>
      <c r="E105" s="39" t="s">
        <v>59</v>
      </c>
    </row>
    <row r="106" spans="1:16" ht="12.75">
      <c r="A106" t="s">
        <v>50</v>
      </c>
      <c s="34" t="s">
        <v>142</v>
      </c>
      <c s="34" t="s">
        <v>901</v>
      </c>
      <c s="35" t="s">
        <v>5</v>
      </c>
      <c s="6" t="s">
        <v>902</v>
      </c>
      <c s="36" t="s">
        <v>93</v>
      </c>
      <c s="37">
        <v>46</v>
      </c>
      <c s="36">
        <v>0</v>
      </c>
      <c s="36">
        <f>ROUND(G106*H106,6)</f>
      </c>
      <c r="L106" s="38">
        <v>0</v>
      </c>
      <c s="32">
        <f>ROUND(ROUND(L106,2)*ROUND(G106,3),2)</f>
      </c>
      <c s="36" t="s">
        <v>54</v>
      </c>
      <c>
        <f>(M106*21)/100</f>
      </c>
      <c t="s">
        <v>28</v>
      </c>
    </row>
    <row r="107" spans="1:5" ht="12.75">
      <c r="A107" s="35" t="s">
        <v>55</v>
      </c>
      <c r="E107" s="39" t="s">
        <v>902</v>
      </c>
    </row>
    <row r="108" spans="1:5" ht="12.75">
      <c r="A108" s="35" t="s">
        <v>56</v>
      </c>
      <c r="E108" s="40" t="s">
        <v>1944</v>
      </c>
    </row>
    <row r="109" spans="1:5" ht="12.75">
      <c r="A109" t="s">
        <v>58</v>
      </c>
      <c r="E109" s="39" t="s">
        <v>59</v>
      </c>
    </row>
    <row r="110" spans="1:16" ht="12.75">
      <c r="A110" t="s">
        <v>50</v>
      </c>
      <c s="34" t="s">
        <v>146</v>
      </c>
      <c s="34" t="s">
        <v>904</v>
      </c>
      <c s="35" t="s">
        <v>5</v>
      </c>
      <c s="6" t="s">
        <v>905</v>
      </c>
      <c s="36" t="s">
        <v>93</v>
      </c>
      <c s="37">
        <v>100</v>
      </c>
      <c s="36">
        <v>0</v>
      </c>
      <c s="36">
        <f>ROUND(G110*H110,6)</f>
      </c>
      <c r="L110" s="38">
        <v>0</v>
      </c>
      <c s="32">
        <f>ROUND(ROUND(L110,2)*ROUND(G110,3),2)</f>
      </c>
      <c s="36" t="s">
        <v>54</v>
      </c>
      <c>
        <f>(M110*21)/100</f>
      </c>
      <c t="s">
        <v>28</v>
      </c>
    </row>
    <row r="111" spans="1:5" ht="12.75">
      <c r="A111" s="35" t="s">
        <v>55</v>
      </c>
      <c r="E111" s="39" t="s">
        <v>905</v>
      </c>
    </row>
    <row r="112" spans="1:5" ht="12.75">
      <c r="A112" s="35" t="s">
        <v>56</v>
      </c>
      <c r="E112" s="40" t="s">
        <v>1221</v>
      </c>
    </row>
    <row r="113" spans="1:5" ht="12.75">
      <c r="A113" t="s">
        <v>58</v>
      </c>
      <c r="E113" s="39" t="s">
        <v>59</v>
      </c>
    </row>
    <row r="114" spans="1:16" ht="12.75">
      <c r="A114" t="s">
        <v>50</v>
      </c>
      <c s="34" t="s">
        <v>149</v>
      </c>
      <c s="34" t="s">
        <v>75</v>
      </c>
      <c s="35" t="s">
        <v>5</v>
      </c>
      <c s="6" t="s">
        <v>76</v>
      </c>
      <c s="36" t="s">
        <v>70</v>
      </c>
      <c s="37">
        <v>2763</v>
      </c>
      <c s="36">
        <v>0</v>
      </c>
      <c s="36">
        <f>ROUND(G114*H114,6)</f>
      </c>
      <c r="L114" s="38">
        <v>0</v>
      </c>
      <c s="32">
        <f>ROUND(ROUND(L114,2)*ROUND(G114,3),2)</f>
      </c>
      <c s="36" t="s">
        <v>54</v>
      </c>
      <c>
        <f>(M114*21)/100</f>
      </c>
      <c t="s">
        <v>28</v>
      </c>
    </row>
    <row r="115" spans="1:5" ht="12.75">
      <c r="A115" s="35" t="s">
        <v>55</v>
      </c>
      <c r="E115" s="39" t="s">
        <v>76</v>
      </c>
    </row>
    <row r="116" spans="1:5" ht="12.75">
      <c r="A116" s="35" t="s">
        <v>56</v>
      </c>
      <c r="E116" s="40" t="s">
        <v>2016</v>
      </c>
    </row>
    <row r="117" spans="1:5" ht="12.75">
      <c r="A117" t="s">
        <v>58</v>
      </c>
      <c r="E117" s="39" t="s">
        <v>59</v>
      </c>
    </row>
    <row r="118" spans="1:16" ht="12.75">
      <c r="A118" t="s">
        <v>50</v>
      </c>
      <c s="34" t="s">
        <v>153</v>
      </c>
      <c s="34" t="s">
        <v>83</v>
      </c>
      <c s="35" t="s">
        <v>5</v>
      </c>
      <c s="6" t="s">
        <v>84</v>
      </c>
      <c s="36" t="s">
        <v>70</v>
      </c>
      <c s="37">
        <v>153</v>
      </c>
      <c s="36">
        <v>0</v>
      </c>
      <c s="36">
        <f>ROUND(G118*H118,6)</f>
      </c>
      <c r="L118" s="38">
        <v>0</v>
      </c>
      <c s="32">
        <f>ROUND(ROUND(L118,2)*ROUND(G118,3),2)</f>
      </c>
      <c s="36" t="s">
        <v>54</v>
      </c>
      <c>
        <f>(M118*21)/100</f>
      </c>
      <c t="s">
        <v>28</v>
      </c>
    </row>
    <row r="119" spans="1:5" ht="12.75">
      <c r="A119" s="35" t="s">
        <v>55</v>
      </c>
      <c r="E119" s="39" t="s">
        <v>84</v>
      </c>
    </row>
    <row r="120" spans="1:5" ht="25.5">
      <c r="A120" s="35" t="s">
        <v>56</v>
      </c>
      <c r="E120" s="40" t="s">
        <v>2013</v>
      </c>
    </row>
    <row r="121" spans="1:5" ht="12.75">
      <c r="A121" t="s">
        <v>58</v>
      </c>
      <c r="E121" s="39" t="s">
        <v>59</v>
      </c>
    </row>
    <row r="122" spans="1:16" ht="12.75">
      <c r="A122" t="s">
        <v>50</v>
      </c>
      <c s="34" t="s">
        <v>156</v>
      </c>
      <c s="34" t="s">
        <v>363</v>
      </c>
      <c s="35" t="s">
        <v>5</v>
      </c>
      <c s="6" t="s">
        <v>364</v>
      </c>
      <c s="36" t="s">
        <v>70</v>
      </c>
      <c s="37">
        <v>2763</v>
      </c>
      <c s="36">
        <v>0</v>
      </c>
      <c s="36">
        <f>ROUND(G122*H122,6)</f>
      </c>
      <c r="L122" s="38">
        <v>0</v>
      </c>
      <c s="32">
        <f>ROUND(ROUND(L122,2)*ROUND(G122,3),2)</f>
      </c>
      <c s="36" t="s">
        <v>54</v>
      </c>
      <c>
        <f>(M122*21)/100</f>
      </c>
      <c t="s">
        <v>28</v>
      </c>
    </row>
    <row r="123" spans="1:5" ht="12.75">
      <c r="A123" s="35" t="s">
        <v>55</v>
      </c>
      <c r="E123" s="39" t="s">
        <v>364</v>
      </c>
    </row>
    <row r="124" spans="1:5" ht="12.75">
      <c r="A124" s="35" t="s">
        <v>56</v>
      </c>
      <c r="E124" s="40" t="s">
        <v>2016</v>
      </c>
    </row>
    <row r="125" spans="1:5" ht="12.75">
      <c r="A125" t="s">
        <v>58</v>
      </c>
      <c r="E125" s="39" t="s">
        <v>59</v>
      </c>
    </row>
    <row r="126" spans="1:16" ht="25.5">
      <c r="A126" t="s">
        <v>50</v>
      </c>
      <c s="34" t="s">
        <v>159</v>
      </c>
      <c s="34" t="s">
        <v>100</v>
      </c>
      <c s="35" t="s">
        <v>5</v>
      </c>
      <c s="6" t="s">
        <v>101</v>
      </c>
      <c s="36" t="s">
        <v>93</v>
      </c>
      <c s="37">
        <v>50</v>
      </c>
      <c s="36">
        <v>0</v>
      </c>
      <c s="36">
        <f>ROUND(G126*H126,6)</f>
      </c>
      <c r="L126" s="38">
        <v>0</v>
      </c>
      <c s="32">
        <f>ROUND(ROUND(L126,2)*ROUND(G126,3),2)</f>
      </c>
      <c s="36" t="s">
        <v>54</v>
      </c>
      <c>
        <f>(M126*21)/100</f>
      </c>
      <c t="s">
        <v>28</v>
      </c>
    </row>
    <row r="127" spans="1:5" ht="25.5">
      <c r="A127" s="35" t="s">
        <v>55</v>
      </c>
      <c r="E127" s="39" t="s">
        <v>101</v>
      </c>
    </row>
    <row r="128" spans="1:5" ht="12.75">
      <c r="A128" s="35" t="s">
        <v>56</v>
      </c>
      <c r="E128" s="40" t="s">
        <v>1022</v>
      </c>
    </row>
    <row r="129" spans="1:5" ht="12.75">
      <c r="A129" t="s">
        <v>58</v>
      </c>
      <c r="E129" s="39" t="s">
        <v>59</v>
      </c>
    </row>
    <row r="130" spans="1:16" ht="25.5">
      <c r="A130" t="s">
        <v>50</v>
      </c>
      <c s="34" t="s">
        <v>162</v>
      </c>
      <c s="34" t="s">
        <v>914</v>
      </c>
      <c s="35" t="s">
        <v>5</v>
      </c>
      <c s="6" t="s">
        <v>915</v>
      </c>
      <c s="36" t="s">
        <v>93</v>
      </c>
      <c s="37">
        <v>12</v>
      </c>
      <c s="36">
        <v>0</v>
      </c>
      <c s="36">
        <f>ROUND(G130*H130,6)</f>
      </c>
      <c r="L130" s="38">
        <v>0</v>
      </c>
      <c s="32">
        <f>ROUND(ROUND(L130,2)*ROUND(G130,3),2)</f>
      </c>
      <c s="36" t="s">
        <v>54</v>
      </c>
      <c>
        <f>(M130*21)/100</f>
      </c>
      <c t="s">
        <v>28</v>
      </c>
    </row>
    <row r="131" spans="1:5" ht="25.5">
      <c r="A131" s="35" t="s">
        <v>55</v>
      </c>
      <c r="E131" s="39" t="s">
        <v>915</v>
      </c>
    </row>
    <row r="132" spans="1:5" ht="12.75">
      <c r="A132" s="35" t="s">
        <v>56</v>
      </c>
      <c r="E132" s="40" t="s">
        <v>1947</v>
      </c>
    </row>
    <row r="133" spans="1:5" ht="12.75">
      <c r="A133" t="s">
        <v>58</v>
      </c>
      <c r="E133" s="39" t="s">
        <v>59</v>
      </c>
    </row>
    <row r="134" spans="1:13" ht="12.75">
      <c r="A134" t="s">
        <v>47</v>
      </c>
      <c r="C134" s="31" t="s">
        <v>339</v>
      </c>
      <c r="E134" s="33" t="s">
        <v>924</v>
      </c>
      <c r="J134" s="32">
        <f>0</f>
      </c>
      <c s="32">
        <f>0</f>
      </c>
      <c s="32">
        <f>0+L135+L139+L143+L147+L151+L155+L159+L163+L167+L171+L175+L179+L183+L187+L191+L195+L199+L203+L207+L211+L215+L219+L223+L227+L231+L235+L239+L243+L247+L251+L255+L259+L263+L267+L271+L275+L279+L283+L287+L291</f>
      </c>
      <c s="32">
        <f>0+M135+M139+M143+M147+M151+M155+M159+M163+M167+M171+M175+M179+M183+M187+M191+M195+M199+M203+M207+M211+M215+M219+M223+M227+M231+M235+M239+M243+M247+M251+M255+M259+M263+M267+M271+M275+M279+M283+M287+M291</f>
      </c>
    </row>
    <row r="135" spans="1:16" ht="12.75">
      <c r="A135" t="s">
        <v>50</v>
      </c>
      <c s="34" t="s">
        <v>166</v>
      </c>
      <c s="34" t="s">
        <v>1038</v>
      </c>
      <c s="35" t="s">
        <v>5</v>
      </c>
      <c s="6" t="s">
        <v>1039</v>
      </c>
      <c s="36" t="s">
        <v>337</v>
      </c>
      <c s="37">
        <v>626.88</v>
      </c>
      <c s="36">
        <v>0</v>
      </c>
      <c s="36">
        <f>ROUND(G135*H135,6)</f>
      </c>
      <c r="L135" s="38">
        <v>0</v>
      </c>
      <c s="32">
        <f>ROUND(ROUND(L135,2)*ROUND(G135,3),2)</f>
      </c>
      <c s="36" t="s">
        <v>54</v>
      </c>
      <c>
        <f>(M135*21)/100</f>
      </c>
      <c t="s">
        <v>28</v>
      </c>
    </row>
    <row r="136" spans="1:5" ht="12.75">
      <c r="A136" s="35" t="s">
        <v>55</v>
      </c>
      <c r="E136" s="39" t="s">
        <v>1039</v>
      </c>
    </row>
    <row r="137" spans="1:5" ht="12.75">
      <c r="A137" s="35" t="s">
        <v>56</v>
      </c>
      <c r="E137" s="40" t="s">
        <v>2017</v>
      </c>
    </row>
    <row r="138" spans="1:5" ht="12.75">
      <c r="A138" t="s">
        <v>58</v>
      </c>
      <c r="E138" s="39" t="s">
        <v>59</v>
      </c>
    </row>
    <row r="139" spans="1:16" ht="12.75">
      <c r="A139" t="s">
        <v>50</v>
      </c>
      <c s="34" t="s">
        <v>170</v>
      </c>
      <c s="34" t="s">
        <v>1041</v>
      </c>
      <c s="35" t="s">
        <v>5</v>
      </c>
      <c s="6" t="s">
        <v>1042</v>
      </c>
      <c s="36" t="s">
        <v>70</v>
      </c>
      <c s="37">
        <v>6530</v>
      </c>
      <c s="36">
        <v>0</v>
      </c>
      <c s="36">
        <f>ROUND(G139*H139,6)</f>
      </c>
      <c r="L139" s="38">
        <v>0</v>
      </c>
      <c s="32">
        <f>ROUND(ROUND(L139,2)*ROUND(G139,3),2)</f>
      </c>
      <c s="36" t="s">
        <v>54</v>
      </c>
      <c>
        <f>(M139*21)/100</f>
      </c>
      <c t="s">
        <v>28</v>
      </c>
    </row>
    <row r="140" spans="1:5" ht="12.75">
      <c r="A140" s="35" t="s">
        <v>55</v>
      </c>
      <c r="E140" s="39" t="s">
        <v>1042</v>
      </c>
    </row>
    <row r="141" spans="1:5" ht="12.75">
      <c r="A141" s="35" t="s">
        <v>56</v>
      </c>
      <c r="E141" s="40" t="s">
        <v>2018</v>
      </c>
    </row>
    <row r="142" spans="1:5" ht="12.75">
      <c r="A142" t="s">
        <v>58</v>
      </c>
      <c r="E142" s="39" t="s">
        <v>59</v>
      </c>
    </row>
    <row r="143" spans="1:16" ht="12.75">
      <c r="A143" t="s">
        <v>50</v>
      </c>
      <c s="34" t="s">
        <v>173</v>
      </c>
      <c s="34" t="s">
        <v>1044</v>
      </c>
      <c s="35" t="s">
        <v>5</v>
      </c>
      <c s="6" t="s">
        <v>1045</v>
      </c>
      <c s="36" t="s">
        <v>70</v>
      </c>
      <c s="37">
        <v>3000</v>
      </c>
      <c s="36">
        <v>0</v>
      </c>
      <c s="36">
        <f>ROUND(G143*H143,6)</f>
      </c>
      <c r="L143" s="38">
        <v>0</v>
      </c>
      <c s="32">
        <f>ROUND(ROUND(L143,2)*ROUND(G143,3),2)</f>
      </c>
      <c s="36" t="s">
        <v>54</v>
      </c>
      <c>
        <f>(M143*21)/100</f>
      </c>
      <c t="s">
        <v>28</v>
      </c>
    </row>
    <row r="144" spans="1:5" ht="12.75">
      <c r="A144" s="35" t="s">
        <v>55</v>
      </c>
      <c r="E144" s="39" t="s">
        <v>1045</v>
      </c>
    </row>
    <row r="145" spans="1:5" ht="12.75">
      <c r="A145" s="35" t="s">
        <v>56</v>
      </c>
      <c r="E145" s="40" t="s">
        <v>2019</v>
      </c>
    </row>
    <row r="146" spans="1:5" ht="12.75">
      <c r="A146" t="s">
        <v>58</v>
      </c>
      <c r="E146" s="39" t="s">
        <v>59</v>
      </c>
    </row>
    <row r="147" spans="1:16" ht="12.75">
      <c r="A147" t="s">
        <v>50</v>
      </c>
      <c s="34" t="s">
        <v>177</v>
      </c>
      <c s="34" t="s">
        <v>1050</v>
      </c>
      <c s="35" t="s">
        <v>5</v>
      </c>
      <c s="6" t="s">
        <v>1051</v>
      </c>
      <c s="36" t="s">
        <v>93</v>
      </c>
      <c s="37">
        <v>1</v>
      </c>
      <c s="36">
        <v>0</v>
      </c>
      <c s="36">
        <f>ROUND(G147*H147,6)</f>
      </c>
      <c r="L147" s="38">
        <v>0</v>
      </c>
      <c s="32">
        <f>ROUND(ROUND(L147,2)*ROUND(G147,3),2)</f>
      </c>
      <c s="36" t="s">
        <v>54</v>
      </c>
      <c>
        <f>(M147*21)/100</f>
      </c>
      <c t="s">
        <v>28</v>
      </c>
    </row>
    <row r="148" spans="1:5" ht="12.75">
      <c r="A148" s="35" t="s">
        <v>55</v>
      </c>
      <c r="E148" s="39" t="s">
        <v>1051</v>
      </c>
    </row>
    <row r="149" spans="1:5" ht="12.75">
      <c r="A149" s="35" t="s">
        <v>56</v>
      </c>
      <c r="E149" s="40" t="s">
        <v>996</v>
      </c>
    </row>
    <row r="150" spans="1:5" ht="12.75">
      <c r="A150" t="s">
        <v>58</v>
      </c>
      <c r="E150" s="39" t="s">
        <v>59</v>
      </c>
    </row>
    <row r="151" spans="1:16" ht="12.75">
      <c r="A151" t="s">
        <v>50</v>
      </c>
      <c s="34" t="s">
        <v>181</v>
      </c>
      <c s="34" t="s">
        <v>1053</v>
      </c>
      <c s="35" t="s">
        <v>5</v>
      </c>
      <c s="6" t="s">
        <v>1054</v>
      </c>
      <c s="36" t="s">
        <v>93</v>
      </c>
      <c s="37">
        <v>1</v>
      </c>
      <c s="36">
        <v>0</v>
      </c>
      <c s="36">
        <f>ROUND(G151*H151,6)</f>
      </c>
      <c r="L151" s="38">
        <v>0</v>
      </c>
      <c s="32">
        <f>ROUND(ROUND(L151,2)*ROUND(G151,3),2)</f>
      </c>
      <c s="36" t="s">
        <v>54</v>
      </c>
      <c>
        <f>(M151*21)/100</f>
      </c>
      <c t="s">
        <v>28</v>
      </c>
    </row>
    <row r="152" spans="1:5" ht="12.75">
      <c r="A152" s="35" t="s">
        <v>55</v>
      </c>
      <c r="E152" s="39" t="s">
        <v>1054</v>
      </c>
    </row>
    <row r="153" spans="1:5" ht="12.75">
      <c r="A153" s="35" t="s">
        <v>56</v>
      </c>
      <c r="E153" s="40" t="s">
        <v>996</v>
      </c>
    </row>
    <row r="154" spans="1:5" ht="12.75">
      <c r="A154" t="s">
        <v>58</v>
      </c>
      <c r="E154" s="39" t="s">
        <v>59</v>
      </c>
    </row>
    <row r="155" spans="1:16" ht="12.75">
      <c r="A155" t="s">
        <v>50</v>
      </c>
      <c s="34" t="s">
        <v>184</v>
      </c>
      <c s="34" t="s">
        <v>340</v>
      </c>
      <c s="35" t="s">
        <v>5</v>
      </c>
      <c s="6" t="s">
        <v>341</v>
      </c>
      <c s="36" t="s">
        <v>70</v>
      </c>
      <c s="37">
        <v>5890</v>
      </c>
      <c s="36">
        <v>0</v>
      </c>
      <c s="36">
        <f>ROUND(G155*H155,6)</f>
      </c>
      <c r="L155" s="38">
        <v>0</v>
      </c>
      <c s="32">
        <f>ROUND(ROUND(L155,2)*ROUND(G155,3),2)</f>
      </c>
      <c s="36" t="s">
        <v>54</v>
      </c>
      <c>
        <f>(M155*21)/100</f>
      </c>
      <c t="s">
        <v>28</v>
      </c>
    </row>
    <row r="156" spans="1:5" ht="12.75">
      <c r="A156" s="35" t="s">
        <v>55</v>
      </c>
      <c r="E156" s="39" t="s">
        <v>341</v>
      </c>
    </row>
    <row r="157" spans="1:5" ht="12.75">
      <c r="A157" s="35" t="s">
        <v>56</v>
      </c>
      <c r="E157" s="40" t="s">
        <v>2020</v>
      </c>
    </row>
    <row r="158" spans="1:5" ht="12.75">
      <c r="A158" t="s">
        <v>58</v>
      </c>
      <c r="E158" s="39" t="s">
        <v>59</v>
      </c>
    </row>
    <row r="159" spans="1:16" ht="12.75">
      <c r="A159" t="s">
        <v>50</v>
      </c>
      <c s="34" t="s">
        <v>188</v>
      </c>
      <c s="34" t="s">
        <v>1056</v>
      </c>
      <c s="35" t="s">
        <v>5</v>
      </c>
      <c s="6" t="s">
        <v>1057</v>
      </c>
      <c s="36" t="s">
        <v>70</v>
      </c>
      <c s="37">
        <v>5890</v>
      </c>
      <c s="36">
        <v>0</v>
      </c>
      <c s="36">
        <f>ROUND(G159*H159,6)</f>
      </c>
      <c r="L159" s="38">
        <v>0</v>
      </c>
      <c s="32">
        <f>ROUND(ROUND(L159,2)*ROUND(G159,3),2)</f>
      </c>
      <c s="36" t="s">
        <v>54</v>
      </c>
      <c>
        <f>(M159*21)/100</f>
      </c>
      <c t="s">
        <v>28</v>
      </c>
    </row>
    <row r="160" spans="1:5" ht="12.75">
      <c r="A160" s="35" t="s">
        <v>55</v>
      </c>
      <c r="E160" s="39" t="s">
        <v>1057</v>
      </c>
    </row>
    <row r="161" spans="1:5" ht="12.75">
      <c r="A161" s="35" t="s">
        <v>56</v>
      </c>
      <c r="E161" s="40" t="s">
        <v>2020</v>
      </c>
    </row>
    <row r="162" spans="1:5" ht="12.75">
      <c r="A162" t="s">
        <v>58</v>
      </c>
      <c r="E162" s="39" t="s">
        <v>59</v>
      </c>
    </row>
    <row r="163" spans="1:16" ht="12.75">
      <c r="A163" t="s">
        <v>50</v>
      </c>
      <c s="34" t="s">
        <v>192</v>
      </c>
      <c s="34" t="s">
        <v>1061</v>
      </c>
      <c s="35" t="s">
        <v>5</v>
      </c>
      <c s="6" t="s">
        <v>1062</v>
      </c>
      <c s="36" t="s">
        <v>70</v>
      </c>
      <c s="37">
        <v>50</v>
      </c>
      <c s="36">
        <v>0</v>
      </c>
      <c s="36">
        <f>ROUND(G163*H163,6)</f>
      </c>
      <c r="L163" s="38">
        <v>0</v>
      </c>
      <c s="32">
        <f>ROUND(ROUND(L163,2)*ROUND(G163,3),2)</f>
      </c>
      <c s="36" t="s">
        <v>54</v>
      </c>
      <c>
        <f>(M163*21)/100</f>
      </c>
      <c t="s">
        <v>28</v>
      </c>
    </row>
    <row r="164" spans="1:5" ht="12.75">
      <c r="A164" s="35" t="s">
        <v>55</v>
      </c>
      <c r="E164" s="39" t="s">
        <v>1062</v>
      </c>
    </row>
    <row r="165" spans="1:5" ht="12.75">
      <c r="A165" s="35" t="s">
        <v>56</v>
      </c>
      <c r="E165" s="40" t="s">
        <v>1022</v>
      </c>
    </row>
    <row r="166" spans="1:5" ht="12.75">
      <c r="A166" t="s">
        <v>58</v>
      </c>
      <c r="E166" s="39" t="s">
        <v>59</v>
      </c>
    </row>
    <row r="167" spans="1:16" ht="12.75">
      <c r="A167" t="s">
        <v>50</v>
      </c>
      <c s="34" t="s">
        <v>197</v>
      </c>
      <c s="34" t="s">
        <v>1064</v>
      </c>
      <c s="35" t="s">
        <v>5</v>
      </c>
      <c s="6" t="s">
        <v>1065</v>
      </c>
      <c s="36" t="s">
        <v>93</v>
      </c>
      <c s="37">
        <v>3</v>
      </c>
      <c s="36">
        <v>0</v>
      </c>
      <c s="36">
        <f>ROUND(G167*H167,6)</f>
      </c>
      <c r="L167" s="38">
        <v>0</v>
      </c>
      <c s="32">
        <f>ROUND(ROUND(L167,2)*ROUND(G167,3),2)</f>
      </c>
      <c s="36" t="s">
        <v>54</v>
      </c>
      <c>
        <f>(M167*21)/100</f>
      </c>
      <c t="s">
        <v>28</v>
      </c>
    </row>
    <row r="168" spans="1:5" ht="12.75">
      <c r="A168" s="35" t="s">
        <v>55</v>
      </c>
      <c r="E168" s="39" t="s">
        <v>1065</v>
      </c>
    </row>
    <row r="169" spans="1:5" ht="12.75">
      <c r="A169" s="35" t="s">
        <v>56</v>
      </c>
      <c r="E169" s="40" t="s">
        <v>2021</v>
      </c>
    </row>
    <row r="170" spans="1:5" ht="12.75">
      <c r="A170" t="s">
        <v>58</v>
      </c>
      <c r="E170" s="39" t="s">
        <v>59</v>
      </c>
    </row>
    <row r="171" spans="1:16" ht="12.75">
      <c r="A171" t="s">
        <v>50</v>
      </c>
      <c s="34" t="s">
        <v>201</v>
      </c>
      <c s="34" t="s">
        <v>1067</v>
      </c>
      <c s="35" t="s">
        <v>5</v>
      </c>
      <c s="6" t="s">
        <v>1068</v>
      </c>
      <c s="36" t="s">
        <v>70</v>
      </c>
      <c s="37">
        <v>5890</v>
      </c>
      <c s="36">
        <v>0</v>
      </c>
      <c s="36">
        <f>ROUND(G171*H171,6)</f>
      </c>
      <c r="L171" s="38">
        <v>0</v>
      </c>
      <c s="32">
        <f>ROUND(ROUND(L171,2)*ROUND(G171,3),2)</f>
      </c>
      <c s="36" t="s">
        <v>54</v>
      </c>
      <c>
        <f>(M171*21)/100</f>
      </c>
      <c t="s">
        <v>28</v>
      </c>
    </row>
    <row r="172" spans="1:5" ht="12.75">
      <c r="A172" s="35" t="s">
        <v>55</v>
      </c>
      <c r="E172" s="39" t="s">
        <v>1068</v>
      </c>
    </row>
    <row r="173" spans="1:5" ht="12.75">
      <c r="A173" s="35" t="s">
        <v>56</v>
      </c>
      <c r="E173" s="40" t="s">
        <v>2022</v>
      </c>
    </row>
    <row r="174" spans="1:5" ht="12.75">
      <c r="A174" t="s">
        <v>58</v>
      </c>
      <c r="E174" s="39" t="s">
        <v>59</v>
      </c>
    </row>
    <row r="175" spans="1:16" ht="12.75">
      <c r="A175" t="s">
        <v>50</v>
      </c>
      <c s="34" t="s">
        <v>206</v>
      </c>
      <c s="34" t="s">
        <v>1069</v>
      </c>
      <c s="35" t="s">
        <v>5</v>
      </c>
      <c s="6" t="s">
        <v>1070</v>
      </c>
      <c s="36" t="s">
        <v>93</v>
      </c>
      <c s="37">
        <v>40</v>
      </c>
      <c s="36">
        <v>0</v>
      </c>
      <c s="36">
        <f>ROUND(G175*H175,6)</f>
      </c>
      <c r="L175" s="38">
        <v>0</v>
      </c>
      <c s="32">
        <f>ROUND(ROUND(L175,2)*ROUND(G175,3),2)</f>
      </c>
      <c s="36" t="s">
        <v>54</v>
      </c>
      <c>
        <f>(M175*21)/100</f>
      </c>
      <c t="s">
        <v>28</v>
      </c>
    </row>
    <row r="176" spans="1:5" ht="12.75">
      <c r="A176" s="35" t="s">
        <v>55</v>
      </c>
      <c r="E176" s="39" t="s">
        <v>1070</v>
      </c>
    </row>
    <row r="177" spans="1:5" ht="12.75">
      <c r="A177" s="35" t="s">
        <v>56</v>
      </c>
      <c r="E177" s="40" t="s">
        <v>2023</v>
      </c>
    </row>
    <row r="178" spans="1:5" ht="12.75">
      <c r="A178" t="s">
        <v>58</v>
      </c>
      <c r="E178" s="39" t="s">
        <v>59</v>
      </c>
    </row>
    <row r="179" spans="1:16" ht="12.75">
      <c r="A179" t="s">
        <v>50</v>
      </c>
      <c s="34" t="s">
        <v>210</v>
      </c>
      <c s="34" t="s">
        <v>1072</v>
      </c>
      <c s="35" t="s">
        <v>5</v>
      </c>
      <c s="6" t="s">
        <v>1073</v>
      </c>
      <c s="36" t="s">
        <v>93</v>
      </c>
      <c s="37">
        <v>40</v>
      </c>
      <c s="36">
        <v>0</v>
      </c>
      <c s="36">
        <f>ROUND(G179*H179,6)</f>
      </c>
      <c r="L179" s="38">
        <v>0</v>
      </c>
      <c s="32">
        <f>ROUND(ROUND(L179,2)*ROUND(G179,3),2)</f>
      </c>
      <c s="36" t="s">
        <v>54</v>
      </c>
      <c>
        <f>(M179*21)/100</f>
      </c>
      <c t="s">
        <v>28</v>
      </c>
    </row>
    <row r="180" spans="1:5" ht="12.75">
      <c r="A180" s="35" t="s">
        <v>55</v>
      </c>
      <c r="E180" s="39" t="s">
        <v>1073</v>
      </c>
    </row>
    <row r="181" spans="1:5" ht="12.75">
      <c r="A181" s="35" t="s">
        <v>56</v>
      </c>
      <c r="E181" s="40" t="s">
        <v>2024</v>
      </c>
    </row>
    <row r="182" spans="1:5" ht="12.75">
      <c r="A182" t="s">
        <v>58</v>
      </c>
      <c r="E182" s="39" t="s">
        <v>59</v>
      </c>
    </row>
    <row r="183" spans="1:16" ht="12.75">
      <c r="A183" t="s">
        <v>50</v>
      </c>
      <c s="34" t="s">
        <v>213</v>
      </c>
      <c s="34" t="s">
        <v>1078</v>
      </c>
      <c s="35" t="s">
        <v>5</v>
      </c>
      <c s="6" t="s">
        <v>1079</v>
      </c>
      <c s="36" t="s">
        <v>93</v>
      </c>
      <c s="37">
        <v>2</v>
      </c>
      <c s="36">
        <v>0</v>
      </c>
      <c s="36">
        <f>ROUND(G183*H183,6)</f>
      </c>
      <c r="L183" s="38">
        <v>0</v>
      </c>
      <c s="32">
        <f>ROUND(ROUND(L183,2)*ROUND(G183,3),2)</f>
      </c>
      <c s="36" t="s">
        <v>54</v>
      </c>
      <c>
        <f>(M183*21)/100</f>
      </c>
      <c t="s">
        <v>28</v>
      </c>
    </row>
    <row r="184" spans="1:5" ht="12.75">
      <c r="A184" s="35" t="s">
        <v>55</v>
      </c>
      <c r="E184" s="39" t="s">
        <v>1079</v>
      </c>
    </row>
    <row r="185" spans="1:5" ht="12.75">
      <c r="A185" s="35" t="s">
        <v>56</v>
      </c>
      <c r="E185" s="40" t="s">
        <v>1086</v>
      </c>
    </row>
    <row r="186" spans="1:5" ht="12.75">
      <c r="A186" t="s">
        <v>58</v>
      </c>
      <c r="E186" s="39" t="s">
        <v>59</v>
      </c>
    </row>
    <row r="187" spans="1:16" ht="12.75">
      <c r="A187" t="s">
        <v>50</v>
      </c>
      <c s="34" t="s">
        <v>217</v>
      </c>
      <c s="34" t="s">
        <v>1080</v>
      </c>
      <c s="35" t="s">
        <v>5</v>
      </c>
      <c s="6" t="s">
        <v>1081</v>
      </c>
      <c s="36" t="s">
        <v>93</v>
      </c>
      <c s="37">
        <v>8</v>
      </c>
      <c s="36">
        <v>0</v>
      </c>
      <c s="36">
        <f>ROUND(G187*H187,6)</f>
      </c>
      <c r="L187" s="38">
        <v>0</v>
      </c>
      <c s="32">
        <f>ROUND(ROUND(L187,2)*ROUND(G187,3),2)</f>
      </c>
      <c s="36" t="s">
        <v>54</v>
      </c>
      <c>
        <f>(M187*21)/100</f>
      </c>
      <c t="s">
        <v>28</v>
      </c>
    </row>
    <row r="188" spans="1:5" ht="12.75">
      <c r="A188" s="35" t="s">
        <v>55</v>
      </c>
      <c r="E188" s="39" t="s">
        <v>1081</v>
      </c>
    </row>
    <row r="189" spans="1:5" ht="12.75">
      <c r="A189" s="35" t="s">
        <v>56</v>
      </c>
      <c r="E189" s="40" t="s">
        <v>2025</v>
      </c>
    </row>
    <row r="190" spans="1:5" ht="12.75">
      <c r="A190" t="s">
        <v>58</v>
      </c>
      <c r="E190" s="39" t="s">
        <v>59</v>
      </c>
    </row>
    <row r="191" spans="1:16" ht="12.75">
      <c r="A191" t="s">
        <v>50</v>
      </c>
      <c s="34" t="s">
        <v>220</v>
      </c>
      <c s="34" t="s">
        <v>1083</v>
      </c>
      <c s="35" t="s">
        <v>5</v>
      </c>
      <c s="6" t="s">
        <v>1084</v>
      </c>
      <c s="36" t="s">
        <v>93</v>
      </c>
      <c s="37">
        <v>8</v>
      </c>
      <c s="36">
        <v>0</v>
      </c>
      <c s="36">
        <f>ROUND(G191*H191,6)</f>
      </c>
      <c r="L191" s="38">
        <v>0</v>
      </c>
      <c s="32">
        <f>ROUND(ROUND(L191,2)*ROUND(G191,3),2)</f>
      </c>
      <c s="36" t="s">
        <v>54</v>
      </c>
      <c>
        <f>(M191*21)/100</f>
      </c>
      <c t="s">
        <v>28</v>
      </c>
    </row>
    <row r="192" spans="1:5" ht="12.75">
      <c r="A192" s="35" t="s">
        <v>55</v>
      </c>
      <c r="E192" s="39" t="s">
        <v>1084</v>
      </c>
    </row>
    <row r="193" spans="1:5" ht="12.75">
      <c r="A193" s="35" t="s">
        <v>56</v>
      </c>
      <c r="E193" s="40" t="s">
        <v>2025</v>
      </c>
    </row>
    <row r="194" spans="1:5" ht="12.75">
      <c r="A194" t="s">
        <v>58</v>
      </c>
      <c r="E194" s="39" t="s">
        <v>59</v>
      </c>
    </row>
    <row r="195" spans="1:16" ht="12.75">
      <c r="A195" t="s">
        <v>50</v>
      </c>
      <c s="34" t="s">
        <v>223</v>
      </c>
      <c s="34" t="s">
        <v>2026</v>
      </c>
      <c s="35" t="s">
        <v>5</v>
      </c>
      <c s="6" t="s">
        <v>2027</v>
      </c>
      <c s="36" t="s">
        <v>93</v>
      </c>
      <c s="37">
        <v>8</v>
      </c>
      <c s="36">
        <v>0</v>
      </c>
      <c s="36">
        <f>ROUND(G195*H195,6)</f>
      </c>
      <c r="L195" s="38">
        <v>0</v>
      </c>
      <c s="32">
        <f>ROUND(ROUND(L195,2)*ROUND(G195,3),2)</f>
      </c>
      <c s="36" t="s">
        <v>54</v>
      </c>
      <c>
        <f>(M195*21)/100</f>
      </c>
      <c t="s">
        <v>28</v>
      </c>
    </row>
    <row r="196" spans="1:5" ht="12.75">
      <c r="A196" s="35" t="s">
        <v>55</v>
      </c>
      <c r="E196" s="39" t="s">
        <v>2027</v>
      </c>
    </row>
    <row r="197" spans="1:5" ht="12.75">
      <c r="A197" s="35" t="s">
        <v>56</v>
      </c>
      <c r="E197" s="40" t="s">
        <v>2025</v>
      </c>
    </row>
    <row r="198" spans="1:5" ht="12.75">
      <c r="A198" t="s">
        <v>58</v>
      </c>
      <c r="E198" s="39" t="s">
        <v>59</v>
      </c>
    </row>
    <row r="199" spans="1:16" ht="12.75">
      <c r="A199" t="s">
        <v>50</v>
      </c>
      <c s="34" t="s">
        <v>227</v>
      </c>
      <c s="34" t="s">
        <v>1091</v>
      </c>
      <c s="35" t="s">
        <v>5</v>
      </c>
      <c s="6" t="s">
        <v>1092</v>
      </c>
      <c s="36" t="s">
        <v>93</v>
      </c>
      <c s="37">
        <v>1</v>
      </c>
      <c s="36">
        <v>0</v>
      </c>
      <c s="36">
        <f>ROUND(G199*H199,6)</f>
      </c>
      <c r="L199" s="38">
        <v>0</v>
      </c>
      <c s="32">
        <f>ROUND(ROUND(L199,2)*ROUND(G199,3),2)</f>
      </c>
      <c s="36" t="s">
        <v>54</v>
      </c>
      <c>
        <f>(M199*21)/100</f>
      </c>
      <c t="s">
        <v>28</v>
      </c>
    </row>
    <row r="200" spans="1:5" ht="12.75">
      <c r="A200" s="35" t="s">
        <v>55</v>
      </c>
      <c r="E200" s="39" t="s">
        <v>1092</v>
      </c>
    </row>
    <row r="201" spans="1:5" ht="12.75">
      <c r="A201" s="35" t="s">
        <v>56</v>
      </c>
      <c r="E201" s="40" t="s">
        <v>996</v>
      </c>
    </row>
    <row r="202" spans="1:5" ht="12.75">
      <c r="A202" t="s">
        <v>58</v>
      </c>
      <c r="E202" s="39" t="s">
        <v>59</v>
      </c>
    </row>
    <row r="203" spans="1:16" ht="12.75">
      <c r="A203" t="s">
        <v>50</v>
      </c>
      <c s="34" t="s">
        <v>231</v>
      </c>
      <c s="34" t="s">
        <v>1236</v>
      </c>
      <c s="35" t="s">
        <v>5</v>
      </c>
      <c s="6" t="s">
        <v>1237</v>
      </c>
      <c s="36" t="s">
        <v>93</v>
      </c>
      <c s="37">
        <v>3</v>
      </c>
      <c s="36">
        <v>0</v>
      </c>
      <c s="36">
        <f>ROUND(G203*H203,6)</f>
      </c>
      <c r="L203" s="38">
        <v>0</v>
      </c>
      <c s="32">
        <f>ROUND(ROUND(L203,2)*ROUND(G203,3),2)</f>
      </c>
      <c s="36" t="s">
        <v>54</v>
      </c>
      <c>
        <f>(M203*21)/100</f>
      </c>
      <c t="s">
        <v>28</v>
      </c>
    </row>
    <row r="204" spans="1:5" ht="12.75">
      <c r="A204" s="35" t="s">
        <v>55</v>
      </c>
      <c r="E204" s="39" t="s">
        <v>1237</v>
      </c>
    </row>
    <row r="205" spans="1:5" ht="12.75">
      <c r="A205" s="35" t="s">
        <v>56</v>
      </c>
      <c r="E205" s="40" t="s">
        <v>1075</v>
      </c>
    </row>
    <row r="206" spans="1:5" ht="12.75">
      <c r="A206" t="s">
        <v>58</v>
      </c>
      <c r="E206" s="39" t="s">
        <v>59</v>
      </c>
    </row>
    <row r="207" spans="1:16" ht="12.75">
      <c r="A207" t="s">
        <v>50</v>
      </c>
      <c s="34" t="s">
        <v>234</v>
      </c>
      <c s="34" t="s">
        <v>1097</v>
      </c>
      <c s="35" t="s">
        <v>5</v>
      </c>
      <c s="6" t="s">
        <v>1098</v>
      </c>
      <c s="36" t="s">
        <v>93</v>
      </c>
      <c s="37">
        <v>3</v>
      </c>
      <c s="36">
        <v>0</v>
      </c>
      <c s="36">
        <f>ROUND(G207*H207,6)</f>
      </c>
      <c r="L207" s="38">
        <v>0</v>
      </c>
      <c s="32">
        <f>ROUND(ROUND(L207,2)*ROUND(G207,3),2)</f>
      </c>
      <c s="36" t="s">
        <v>54</v>
      </c>
      <c>
        <f>(M207*21)/100</f>
      </c>
      <c t="s">
        <v>28</v>
      </c>
    </row>
    <row r="208" spans="1:5" ht="12.75">
      <c r="A208" s="35" t="s">
        <v>55</v>
      </c>
      <c r="E208" s="39" t="s">
        <v>1098</v>
      </c>
    </row>
    <row r="209" spans="1:5" ht="12.75">
      <c r="A209" s="35" t="s">
        <v>56</v>
      </c>
      <c r="E209" s="40" t="s">
        <v>1075</v>
      </c>
    </row>
    <row r="210" spans="1:5" ht="12.75">
      <c r="A210" t="s">
        <v>58</v>
      </c>
      <c r="E210" s="39" t="s">
        <v>59</v>
      </c>
    </row>
    <row r="211" spans="1:16" ht="12.75">
      <c r="A211" t="s">
        <v>50</v>
      </c>
      <c s="34" t="s">
        <v>237</v>
      </c>
      <c s="34" t="s">
        <v>1100</v>
      </c>
      <c s="35" t="s">
        <v>5</v>
      </c>
      <c s="6" t="s">
        <v>1101</v>
      </c>
      <c s="36" t="s">
        <v>93</v>
      </c>
      <c s="37">
        <v>3</v>
      </c>
      <c s="36">
        <v>0</v>
      </c>
      <c s="36">
        <f>ROUND(G211*H211,6)</f>
      </c>
      <c r="L211" s="38">
        <v>0</v>
      </c>
      <c s="32">
        <f>ROUND(ROUND(L211,2)*ROUND(G211,3),2)</f>
      </c>
      <c s="36" t="s">
        <v>54</v>
      </c>
      <c>
        <f>(M211*21)/100</f>
      </c>
      <c t="s">
        <v>28</v>
      </c>
    </row>
    <row r="212" spans="1:5" ht="12.75">
      <c r="A212" s="35" t="s">
        <v>55</v>
      </c>
      <c r="E212" s="39" t="s">
        <v>1101</v>
      </c>
    </row>
    <row r="213" spans="1:5" ht="12.75">
      <c r="A213" s="35" t="s">
        <v>56</v>
      </c>
      <c r="E213" s="40" t="s">
        <v>1075</v>
      </c>
    </row>
    <row r="214" spans="1:5" ht="12.75">
      <c r="A214" t="s">
        <v>58</v>
      </c>
      <c r="E214" s="39" t="s">
        <v>59</v>
      </c>
    </row>
    <row r="215" spans="1:16" ht="12.75">
      <c r="A215" t="s">
        <v>50</v>
      </c>
      <c s="34" t="s">
        <v>240</v>
      </c>
      <c s="34" t="s">
        <v>1240</v>
      </c>
      <c s="35" t="s">
        <v>5</v>
      </c>
      <c s="6" t="s">
        <v>1241</v>
      </c>
      <c s="36" t="s">
        <v>93</v>
      </c>
      <c s="37">
        <v>1</v>
      </c>
      <c s="36">
        <v>0</v>
      </c>
      <c s="36">
        <f>ROUND(G215*H215,6)</f>
      </c>
      <c r="L215" s="38">
        <v>0</v>
      </c>
      <c s="32">
        <f>ROUND(ROUND(L215,2)*ROUND(G215,3),2)</f>
      </c>
      <c s="36" t="s">
        <v>54</v>
      </c>
      <c>
        <f>(M215*21)/100</f>
      </c>
      <c t="s">
        <v>28</v>
      </c>
    </row>
    <row r="216" spans="1:5" ht="12.75">
      <c r="A216" s="35" t="s">
        <v>55</v>
      </c>
      <c r="E216" s="39" t="s">
        <v>1241</v>
      </c>
    </row>
    <row r="217" spans="1:5" ht="12.75">
      <c r="A217" s="35" t="s">
        <v>56</v>
      </c>
      <c r="E217" s="40" t="s">
        <v>996</v>
      </c>
    </row>
    <row r="218" spans="1:5" ht="12.75">
      <c r="A218" t="s">
        <v>58</v>
      </c>
      <c r="E218" s="39" t="s">
        <v>59</v>
      </c>
    </row>
    <row r="219" spans="1:16" ht="12.75">
      <c r="A219" t="s">
        <v>50</v>
      </c>
      <c s="34" t="s">
        <v>243</v>
      </c>
      <c s="34" t="s">
        <v>1242</v>
      </c>
      <c s="35" t="s">
        <v>5</v>
      </c>
      <c s="6" t="s">
        <v>1243</v>
      </c>
      <c s="36" t="s">
        <v>93</v>
      </c>
      <c s="37">
        <v>1</v>
      </c>
      <c s="36">
        <v>0</v>
      </c>
      <c s="36">
        <f>ROUND(G219*H219,6)</f>
      </c>
      <c r="L219" s="38">
        <v>0</v>
      </c>
      <c s="32">
        <f>ROUND(ROUND(L219,2)*ROUND(G219,3),2)</f>
      </c>
      <c s="36" t="s">
        <v>54</v>
      </c>
      <c>
        <f>(M219*21)/100</f>
      </c>
      <c t="s">
        <v>28</v>
      </c>
    </row>
    <row r="220" spans="1:5" ht="12.75">
      <c r="A220" s="35" t="s">
        <v>55</v>
      </c>
      <c r="E220" s="39" t="s">
        <v>1243</v>
      </c>
    </row>
    <row r="221" spans="1:5" ht="12.75">
      <c r="A221" s="35" t="s">
        <v>56</v>
      </c>
      <c r="E221" s="40" t="s">
        <v>996</v>
      </c>
    </row>
    <row r="222" spans="1:5" ht="12.75">
      <c r="A222" t="s">
        <v>58</v>
      </c>
      <c r="E222" s="39" t="s">
        <v>59</v>
      </c>
    </row>
    <row r="223" spans="1:16" ht="12.75">
      <c r="A223" t="s">
        <v>50</v>
      </c>
      <c s="34" t="s">
        <v>247</v>
      </c>
      <c s="34" t="s">
        <v>2028</v>
      </c>
      <c s="35" t="s">
        <v>5</v>
      </c>
      <c s="6" t="s">
        <v>2029</v>
      </c>
      <c s="36" t="s">
        <v>93</v>
      </c>
      <c s="37">
        <v>3</v>
      </c>
      <c s="36">
        <v>0</v>
      </c>
      <c s="36">
        <f>ROUND(G223*H223,6)</f>
      </c>
      <c r="L223" s="38">
        <v>0</v>
      </c>
      <c s="32">
        <f>ROUND(ROUND(L223,2)*ROUND(G223,3),2)</f>
      </c>
      <c s="36" t="s">
        <v>54</v>
      </c>
      <c>
        <f>(M223*21)/100</f>
      </c>
      <c t="s">
        <v>28</v>
      </c>
    </row>
    <row r="224" spans="1:5" ht="12.75">
      <c r="A224" s="35" t="s">
        <v>55</v>
      </c>
      <c r="E224" s="39" t="s">
        <v>2029</v>
      </c>
    </row>
    <row r="225" spans="1:5" ht="12.75">
      <c r="A225" s="35" t="s">
        <v>56</v>
      </c>
      <c r="E225" s="40" t="s">
        <v>1075</v>
      </c>
    </row>
    <row r="226" spans="1:5" ht="12.75">
      <c r="A226" t="s">
        <v>58</v>
      </c>
      <c r="E226" s="39" t="s">
        <v>59</v>
      </c>
    </row>
    <row r="227" spans="1:16" ht="12.75">
      <c r="A227" t="s">
        <v>50</v>
      </c>
      <c s="34" t="s">
        <v>250</v>
      </c>
      <c s="34" t="s">
        <v>1103</v>
      </c>
      <c s="35" t="s">
        <v>5</v>
      </c>
      <c s="6" t="s">
        <v>1104</v>
      </c>
      <c s="36" t="s">
        <v>93</v>
      </c>
      <c s="37">
        <v>2</v>
      </c>
      <c s="36">
        <v>0</v>
      </c>
      <c s="36">
        <f>ROUND(G227*H227,6)</f>
      </c>
      <c r="L227" s="38">
        <v>0</v>
      </c>
      <c s="32">
        <f>ROUND(ROUND(L227,2)*ROUND(G227,3),2)</f>
      </c>
      <c s="36" t="s">
        <v>54</v>
      </c>
      <c>
        <f>(M227*21)/100</f>
      </c>
      <c t="s">
        <v>28</v>
      </c>
    </row>
    <row r="228" spans="1:5" ht="12.75">
      <c r="A228" s="35" t="s">
        <v>55</v>
      </c>
      <c r="E228" s="39" t="s">
        <v>1104</v>
      </c>
    </row>
    <row r="229" spans="1:5" ht="12.75">
      <c r="A229" s="35" t="s">
        <v>56</v>
      </c>
      <c r="E229" s="40" t="s">
        <v>1086</v>
      </c>
    </row>
    <row r="230" spans="1:5" ht="12.75">
      <c r="A230" t="s">
        <v>58</v>
      </c>
      <c r="E230" s="39" t="s">
        <v>59</v>
      </c>
    </row>
    <row r="231" spans="1:16" ht="12.75">
      <c r="A231" t="s">
        <v>50</v>
      </c>
      <c s="34" t="s">
        <v>253</v>
      </c>
      <c s="34" t="s">
        <v>1106</v>
      </c>
      <c s="35" t="s">
        <v>5</v>
      </c>
      <c s="6" t="s">
        <v>1107</v>
      </c>
      <c s="36" t="s">
        <v>93</v>
      </c>
      <c s="37">
        <v>2</v>
      </c>
      <c s="36">
        <v>0</v>
      </c>
      <c s="36">
        <f>ROUND(G231*H231,6)</f>
      </c>
      <c r="L231" s="38">
        <v>0</v>
      </c>
      <c s="32">
        <f>ROUND(ROUND(L231,2)*ROUND(G231,3),2)</f>
      </c>
      <c s="36" t="s">
        <v>54</v>
      </c>
      <c>
        <f>(M231*21)/100</f>
      </c>
      <c t="s">
        <v>28</v>
      </c>
    </row>
    <row r="232" spans="1:5" ht="12.75">
      <c r="A232" s="35" t="s">
        <v>55</v>
      </c>
      <c r="E232" s="39" t="s">
        <v>1107</v>
      </c>
    </row>
    <row r="233" spans="1:5" ht="12.75">
      <c r="A233" s="35" t="s">
        <v>56</v>
      </c>
      <c r="E233" s="40" t="s">
        <v>1086</v>
      </c>
    </row>
    <row r="234" spans="1:5" ht="12.75">
      <c r="A234" t="s">
        <v>58</v>
      </c>
      <c r="E234" s="39" t="s">
        <v>59</v>
      </c>
    </row>
    <row r="235" spans="1:16" ht="12.75">
      <c r="A235" t="s">
        <v>50</v>
      </c>
      <c s="34" t="s">
        <v>256</v>
      </c>
      <c s="34" t="s">
        <v>1108</v>
      </c>
      <c s="35" t="s">
        <v>5</v>
      </c>
      <c s="6" t="s">
        <v>1109</v>
      </c>
      <c s="36" t="s">
        <v>93</v>
      </c>
      <c s="37">
        <v>2</v>
      </c>
      <c s="36">
        <v>0</v>
      </c>
      <c s="36">
        <f>ROUND(G235*H235,6)</f>
      </c>
      <c r="L235" s="38">
        <v>0</v>
      </c>
      <c s="32">
        <f>ROUND(ROUND(L235,2)*ROUND(G235,3),2)</f>
      </c>
      <c s="36" t="s">
        <v>54</v>
      </c>
      <c>
        <f>(M235*21)/100</f>
      </c>
      <c t="s">
        <v>28</v>
      </c>
    </row>
    <row r="236" spans="1:5" ht="12.75">
      <c r="A236" s="35" t="s">
        <v>55</v>
      </c>
      <c r="E236" s="39" t="s">
        <v>1109</v>
      </c>
    </row>
    <row r="237" spans="1:5" ht="12.75">
      <c r="A237" s="35" t="s">
        <v>56</v>
      </c>
      <c r="E237" s="40" t="s">
        <v>1086</v>
      </c>
    </row>
    <row r="238" spans="1:5" ht="12.75">
      <c r="A238" t="s">
        <v>58</v>
      </c>
      <c r="E238" s="39" t="s">
        <v>59</v>
      </c>
    </row>
    <row r="239" spans="1:16" ht="12.75">
      <c r="A239" t="s">
        <v>50</v>
      </c>
      <c s="34" t="s">
        <v>259</v>
      </c>
      <c s="34" t="s">
        <v>1110</v>
      </c>
      <c s="35" t="s">
        <v>5</v>
      </c>
      <c s="6" t="s">
        <v>1111</v>
      </c>
      <c s="36" t="s">
        <v>93</v>
      </c>
      <c s="37">
        <v>4</v>
      </c>
      <c s="36">
        <v>0</v>
      </c>
      <c s="36">
        <f>ROUND(G239*H239,6)</f>
      </c>
      <c r="L239" s="38">
        <v>0</v>
      </c>
      <c s="32">
        <f>ROUND(ROUND(L239,2)*ROUND(G239,3),2)</f>
      </c>
      <c s="36" t="s">
        <v>54</v>
      </c>
      <c>
        <f>(M239*21)/100</f>
      </c>
      <c t="s">
        <v>28</v>
      </c>
    </row>
    <row r="240" spans="1:5" ht="12.75">
      <c r="A240" s="35" t="s">
        <v>55</v>
      </c>
      <c r="E240" s="39" t="s">
        <v>1111</v>
      </c>
    </row>
    <row r="241" spans="1:5" ht="12.75">
      <c r="A241" s="35" t="s">
        <v>56</v>
      </c>
      <c r="E241" s="40" t="s">
        <v>1248</v>
      </c>
    </row>
    <row r="242" spans="1:5" ht="12.75">
      <c r="A242" t="s">
        <v>58</v>
      </c>
      <c r="E242" s="39" t="s">
        <v>59</v>
      </c>
    </row>
    <row r="243" spans="1:16" ht="12.75">
      <c r="A243" t="s">
        <v>50</v>
      </c>
      <c s="34" t="s">
        <v>262</v>
      </c>
      <c s="34" t="s">
        <v>1113</v>
      </c>
      <c s="35" t="s">
        <v>5</v>
      </c>
      <c s="6" t="s">
        <v>1114</v>
      </c>
      <c s="36" t="s">
        <v>93</v>
      </c>
      <c s="37">
        <v>4</v>
      </c>
      <c s="36">
        <v>0</v>
      </c>
      <c s="36">
        <f>ROUND(G243*H243,6)</f>
      </c>
      <c r="L243" s="38">
        <v>0</v>
      </c>
      <c s="32">
        <f>ROUND(ROUND(L243,2)*ROUND(G243,3),2)</f>
      </c>
      <c s="36" t="s">
        <v>54</v>
      </c>
      <c>
        <f>(M243*21)/100</f>
      </c>
      <c t="s">
        <v>28</v>
      </c>
    </row>
    <row r="244" spans="1:5" ht="12.75">
      <c r="A244" s="35" t="s">
        <v>55</v>
      </c>
      <c r="E244" s="39" t="s">
        <v>1114</v>
      </c>
    </row>
    <row r="245" spans="1:5" ht="12.75">
      <c r="A245" s="35" t="s">
        <v>56</v>
      </c>
      <c r="E245" s="40" t="s">
        <v>1248</v>
      </c>
    </row>
    <row r="246" spans="1:5" ht="12.75">
      <c r="A246" t="s">
        <v>58</v>
      </c>
      <c r="E246" s="39" t="s">
        <v>59</v>
      </c>
    </row>
    <row r="247" spans="1:16" ht="12.75">
      <c r="A247" t="s">
        <v>50</v>
      </c>
      <c s="34" t="s">
        <v>265</v>
      </c>
      <c s="34" t="s">
        <v>1118</v>
      </c>
      <c s="35" t="s">
        <v>5</v>
      </c>
      <c s="6" t="s">
        <v>1119</v>
      </c>
      <c s="36" t="s">
        <v>93</v>
      </c>
      <c s="37">
        <v>4</v>
      </c>
      <c s="36">
        <v>0</v>
      </c>
      <c s="36">
        <f>ROUND(G247*H247,6)</f>
      </c>
      <c r="L247" s="38">
        <v>0</v>
      </c>
      <c s="32">
        <f>ROUND(ROUND(L247,2)*ROUND(G247,3),2)</f>
      </c>
      <c s="36" t="s">
        <v>54</v>
      </c>
      <c>
        <f>(M247*21)/100</f>
      </c>
      <c t="s">
        <v>28</v>
      </c>
    </row>
    <row r="248" spans="1:5" ht="12.75">
      <c r="A248" s="35" t="s">
        <v>55</v>
      </c>
      <c r="E248" s="39" t="s">
        <v>1119</v>
      </c>
    </row>
    <row r="249" spans="1:5" ht="12.75">
      <c r="A249" s="35" t="s">
        <v>56</v>
      </c>
      <c r="E249" s="40" t="s">
        <v>1248</v>
      </c>
    </row>
    <row r="250" spans="1:5" ht="12.75">
      <c r="A250" t="s">
        <v>58</v>
      </c>
      <c r="E250" s="39" t="s">
        <v>59</v>
      </c>
    </row>
    <row r="251" spans="1:16" ht="12.75">
      <c r="A251" t="s">
        <v>50</v>
      </c>
      <c s="34" t="s">
        <v>268</v>
      </c>
      <c s="34" t="s">
        <v>1121</v>
      </c>
      <c s="35" t="s">
        <v>5</v>
      </c>
      <c s="6" t="s">
        <v>1122</v>
      </c>
      <c s="36" t="s">
        <v>93</v>
      </c>
      <c s="37">
        <v>4</v>
      </c>
      <c s="36">
        <v>0</v>
      </c>
      <c s="36">
        <f>ROUND(G251*H251,6)</f>
      </c>
      <c r="L251" s="38">
        <v>0</v>
      </c>
      <c s="32">
        <f>ROUND(ROUND(L251,2)*ROUND(G251,3),2)</f>
      </c>
      <c s="36" t="s">
        <v>54</v>
      </c>
      <c>
        <f>(M251*21)/100</f>
      </c>
      <c t="s">
        <v>28</v>
      </c>
    </row>
    <row r="252" spans="1:5" ht="12.75">
      <c r="A252" s="35" t="s">
        <v>55</v>
      </c>
      <c r="E252" s="39" t="s">
        <v>1122</v>
      </c>
    </row>
    <row r="253" spans="1:5" ht="12.75">
      <c r="A253" s="35" t="s">
        <v>56</v>
      </c>
      <c r="E253" s="40" t="s">
        <v>1248</v>
      </c>
    </row>
    <row r="254" spans="1:5" ht="12.75">
      <c r="A254" t="s">
        <v>58</v>
      </c>
      <c r="E254" s="39" t="s">
        <v>59</v>
      </c>
    </row>
    <row r="255" spans="1:16" ht="12.75">
      <c r="A255" t="s">
        <v>50</v>
      </c>
      <c s="34" t="s">
        <v>272</v>
      </c>
      <c s="34" t="s">
        <v>1130</v>
      </c>
      <c s="35" t="s">
        <v>5</v>
      </c>
      <c s="6" t="s">
        <v>1131</v>
      </c>
      <c s="36" t="s">
        <v>93</v>
      </c>
      <c s="37">
        <v>192</v>
      </c>
      <c s="36">
        <v>0</v>
      </c>
      <c s="36">
        <f>ROUND(G255*H255,6)</f>
      </c>
      <c r="L255" s="38">
        <v>0</v>
      </c>
      <c s="32">
        <f>ROUND(ROUND(L255,2)*ROUND(G255,3),2)</f>
      </c>
      <c s="36" t="s">
        <v>54</v>
      </c>
      <c>
        <f>(M255*21)/100</f>
      </c>
      <c t="s">
        <v>28</v>
      </c>
    </row>
    <row r="256" spans="1:5" ht="12.75">
      <c r="A256" s="35" t="s">
        <v>55</v>
      </c>
      <c r="E256" s="39" t="s">
        <v>1131</v>
      </c>
    </row>
    <row r="257" spans="1:5" ht="12.75">
      <c r="A257" s="35" t="s">
        <v>56</v>
      </c>
      <c r="E257" s="40" t="s">
        <v>1250</v>
      </c>
    </row>
    <row r="258" spans="1:5" ht="12.75">
      <c r="A258" t="s">
        <v>58</v>
      </c>
      <c r="E258" s="39" t="s">
        <v>59</v>
      </c>
    </row>
    <row r="259" spans="1:16" ht="12.75">
      <c r="A259" t="s">
        <v>50</v>
      </c>
      <c s="34" t="s">
        <v>276</v>
      </c>
      <c s="34" t="s">
        <v>1133</v>
      </c>
      <c s="35" t="s">
        <v>5</v>
      </c>
      <c s="6" t="s">
        <v>1134</v>
      </c>
      <c s="36" t="s">
        <v>93</v>
      </c>
      <c s="37">
        <v>96</v>
      </c>
      <c s="36">
        <v>0</v>
      </c>
      <c s="36">
        <f>ROUND(G259*H259,6)</f>
      </c>
      <c r="L259" s="38">
        <v>0</v>
      </c>
      <c s="32">
        <f>ROUND(ROUND(L259,2)*ROUND(G259,3),2)</f>
      </c>
      <c s="36" t="s">
        <v>54</v>
      </c>
      <c>
        <f>(M259*21)/100</f>
      </c>
      <c t="s">
        <v>28</v>
      </c>
    </row>
    <row r="260" spans="1:5" ht="12.75">
      <c r="A260" s="35" t="s">
        <v>55</v>
      </c>
      <c r="E260" s="39" t="s">
        <v>1134</v>
      </c>
    </row>
    <row r="261" spans="1:5" ht="12.75">
      <c r="A261" s="35" t="s">
        <v>56</v>
      </c>
      <c r="E261" s="40" t="s">
        <v>2030</v>
      </c>
    </row>
    <row r="262" spans="1:5" ht="12.75">
      <c r="A262" t="s">
        <v>58</v>
      </c>
      <c r="E262" s="39" t="s">
        <v>59</v>
      </c>
    </row>
    <row r="263" spans="1:16" ht="12.75">
      <c r="A263" t="s">
        <v>50</v>
      </c>
      <c s="34" t="s">
        <v>280</v>
      </c>
      <c s="34" t="s">
        <v>2031</v>
      </c>
      <c s="35" t="s">
        <v>5</v>
      </c>
      <c s="6" t="s">
        <v>2032</v>
      </c>
      <c s="36" t="s">
        <v>93</v>
      </c>
      <c s="37">
        <v>1</v>
      </c>
      <c s="36">
        <v>0</v>
      </c>
      <c s="36">
        <f>ROUND(G263*H263,6)</f>
      </c>
      <c r="L263" s="38">
        <v>0</v>
      </c>
      <c s="32">
        <f>ROUND(ROUND(L263,2)*ROUND(G263,3),2)</f>
      </c>
      <c s="36" t="s">
        <v>54</v>
      </c>
      <c>
        <f>(M263*21)/100</f>
      </c>
      <c t="s">
        <v>28</v>
      </c>
    </row>
    <row r="264" spans="1:5" ht="12.75">
      <c r="A264" s="35" t="s">
        <v>55</v>
      </c>
      <c r="E264" s="39" t="s">
        <v>2032</v>
      </c>
    </row>
    <row r="265" spans="1:5" ht="12.75">
      <c r="A265" s="35" t="s">
        <v>56</v>
      </c>
      <c r="E265" s="40" t="s">
        <v>996</v>
      </c>
    </row>
    <row r="266" spans="1:5" ht="12.75">
      <c r="A266" t="s">
        <v>58</v>
      </c>
      <c r="E266" s="39" t="s">
        <v>59</v>
      </c>
    </row>
    <row r="267" spans="1:16" ht="12.75">
      <c r="A267" t="s">
        <v>50</v>
      </c>
      <c s="34" t="s">
        <v>284</v>
      </c>
      <c s="34" t="s">
        <v>2033</v>
      </c>
      <c s="35" t="s">
        <v>5</v>
      </c>
      <c s="6" t="s">
        <v>2034</v>
      </c>
      <c s="36" t="s">
        <v>93</v>
      </c>
      <c s="37">
        <v>1</v>
      </c>
      <c s="36">
        <v>0</v>
      </c>
      <c s="36">
        <f>ROUND(G267*H267,6)</f>
      </c>
      <c r="L267" s="38">
        <v>0</v>
      </c>
      <c s="32">
        <f>ROUND(ROUND(L267,2)*ROUND(G267,3),2)</f>
      </c>
      <c s="36" t="s">
        <v>54</v>
      </c>
      <c>
        <f>(M267*21)/100</f>
      </c>
      <c t="s">
        <v>28</v>
      </c>
    </row>
    <row r="268" spans="1:5" ht="12.75">
      <c r="A268" s="35" t="s">
        <v>55</v>
      </c>
      <c r="E268" s="39" t="s">
        <v>2034</v>
      </c>
    </row>
    <row r="269" spans="1:5" ht="12.75">
      <c r="A269" s="35" t="s">
        <v>56</v>
      </c>
      <c r="E269" s="40" t="s">
        <v>996</v>
      </c>
    </row>
    <row r="270" spans="1:5" ht="12.75">
      <c r="A270" t="s">
        <v>58</v>
      </c>
      <c r="E270" s="39" t="s">
        <v>59</v>
      </c>
    </row>
    <row r="271" spans="1:16" ht="12.75">
      <c r="A271" t="s">
        <v>50</v>
      </c>
      <c s="34" t="s">
        <v>287</v>
      </c>
      <c s="34" t="s">
        <v>1142</v>
      </c>
      <c s="35" t="s">
        <v>5</v>
      </c>
      <c s="6" t="s">
        <v>1143</v>
      </c>
      <c s="36" t="s">
        <v>93</v>
      </c>
      <c s="37">
        <v>4</v>
      </c>
      <c s="36">
        <v>0</v>
      </c>
      <c s="36">
        <f>ROUND(G271*H271,6)</f>
      </c>
      <c r="L271" s="38">
        <v>0</v>
      </c>
      <c s="32">
        <f>ROUND(ROUND(L271,2)*ROUND(G271,3),2)</f>
      </c>
      <c s="36" t="s">
        <v>54</v>
      </c>
      <c>
        <f>(M271*21)/100</f>
      </c>
      <c t="s">
        <v>28</v>
      </c>
    </row>
    <row r="272" spans="1:5" ht="12.75">
      <c r="A272" s="35" t="s">
        <v>55</v>
      </c>
      <c r="E272" s="39" t="s">
        <v>1143</v>
      </c>
    </row>
    <row r="273" spans="1:5" ht="12.75">
      <c r="A273" s="35" t="s">
        <v>56</v>
      </c>
      <c r="E273" s="40" t="s">
        <v>1248</v>
      </c>
    </row>
    <row r="274" spans="1:5" ht="12.75">
      <c r="A274" t="s">
        <v>58</v>
      </c>
      <c r="E274" s="39" t="s">
        <v>59</v>
      </c>
    </row>
    <row r="275" spans="1:16" ht="12.75">
      <c r="A275" t="s">
        <v>50</v>
      </c>
      <c s="34" t="s">
        <v>290</v>
      </c>
      <c s="34" t="s">
        <v>1144</v>
      </c>
      <c s="35" t="s">
        <v>5</v>
      </c>
      <c s="6" t="s">
        <v>1145</v>
      </c>
      <c s="36" t="s">
        <v>93</v>
      </c>
      <c s="37">
        <v>2</v>
      </c>
      <c s="36">
        <v>0</v>
      </c>
      <c s="36">
        <f>ROUND(G275*H275,6)</f>
      </c>
      <c r="L275" s="38">
        <v>0</v>
      </c>
      <c s="32">
        <f>ROUND(ROUND(L275,2)*ROUND(G275,3),2)</f>
      </c>
      <c s="36" t="s">
        <v>54</v>
      </c>
      <c>
        <f>(M275*21)/100</f>
      </c>
      <c t="s">
        <v>28</v>
      </c>
    </row>
    <row r="276" spans="1:5" ht="12.75">
      <c r="A276" s="35" t="s">
        <v>55</v>
      </c>
      <c r="E276" s="39" t="s">
        <v>1145</v>
      </c>
    </row>
    <row r="277" spans="1:5" ht="12.75">
      <c r="A277" s="35" t="s">
        <v>56</v>
      </c>
      <c r="E277" s="40" t="s">
        <v>1086</v>
      </c>
    </row>
    <row r="278" spans="1:5" ht="12.75">
      <c r="A278" t="s">
        <v>58</v>
      </c>
      <c r="E278" s="39" t="s">
        <v>59</v>
      </c>
    </row>
    <row r="279" spans="1:16" ht="12.75">
      <c r="A279" t="s">
        <v>50</v>
      </c>
      <c s="34" t="s">
        <v>293</v>
      </c>
      <c s="34" t="s">
        <v>1147</v>
      </c>
      <c s="35" t="s">
        <v>5</v>
      </c>
      <c s="6" t="s">
        <v>1148</v>
      </c>
      <c s="36" t="s">
        <v>93</v>
      </c>
      <c s="37">
        <v>4</v>
      </c>
      <c s="36">
        <v>0</v>
      </c>
      <c s="36">
        <f>ROUND(G279*H279,6)</f>
      </c>
      <c r="L279" s="38">
        <v>0</v>
      </c>
      <c s="32">
        <f>ROUND(ROUND(L279,2)*ROUND(G279,3),2)</f>
      </c>
      <c s="36" t="s">
        <v>54</v>
      </c>
      <c>
        <f>(M279*21)/100</f>
      </c>
      <c t="s">
        <v>28</v>
      </c>
    </row>
    <row r="280" spans="1:5" ht="12.75">
      <c r="A280" s="35" t="s">
        <v>55</v>
      </c>
      <c r="E280" s="39" t="s">
        <v>1148</v>
      </c>
    </row>
    <row r="281" spans="1:5" ht="12.75">
      <c r="A281" s="35" t="s">
        <v>56</v>
      </c>
      <c r="E281" s="40" t="s">
        <v>2035</v>
      </c>
    </row>
    <row r="282" spans="1:5" ht="12.75">
      <c r="A282" t="s">
        <v>58</v>
      </c>
      <c r="E282" s="39" t="s">
        <v>59</v>
      </c>
    </row>
    <row r="283" spans="1:16" ht="12.75">
      <c r="A283" t="s">
        <v>50</v>
      </c>
      <c s="34" t="s">
        <v>296</v>
      </c>
      <c s="34" t="s">
        <v>1150</v>
      </c>
      <c s="35" t="s">
        <v>5</v>
      </c>
      <c s="6" t="s">
        <v>1151</v>
      </c>
      <c s="36" t="s">
        <v>93</v>
      </c>
      <c s="37">
        <v>4</v>
      </c>
      <c s="36">
        <v>0</v>
      </c>
      <c s="36">
        <f>ROUND(G283*H283,6)</f>
      </c>
      <c r="L283" s="38">
        <v>0</v>
      </c>
      <c s="32">
        <f>ROUND(ROUND(L283,2)*ROUND(G283,3),2)</f>
      </c>
      <c s="36" t="s">
        <v>54</v>
      </c>
      <c>
        <f>(M283*21)/100</f>
      </c>
      <c t="s">
        <v>28</v>
      </c>
    </row>
    <row r="284" spans="1:5" ht="12.75">
      <c r="A284" s="35" t="s">
        <v>55</v>
      </c>
      <c r="E284" s="39" t="s">
        <v>1151</v>
      </c>
    </row>
    <row r="285" spans="1:5" ht="12.75">
      <c r="A285" s="35" t="s">
        <v>56</v>
      </c>
      <c r="E285" s="40" t="s">
        <v>2035</v>
      </c>
    </row>
    <row r="286" spans="1:5" ht="12.75">
      <c r="A286" t="s">
        <v>58</v>
      </c>
      <c r="E286" s="39" t="s">
        <v>59</v>
      </c>
    </row>
    <row r="287" spans="1:16" ht="12.75">
      <c r="A287" t="s">
        <v>50</v>
      </c>
      <c s="34" t="s">
        <v>299</v>
      </c>
      <c s="34" t="s">
        <v>1152</v>
      </c>
      <c s="35" t="s">
        <v>5</v>
      </c>
      <c s="6" t="s">
        <v>1153</v>
      </c>
      <c s="36" t="s">
        <v>1154</v>
      </c>
      <c s="37">
        <v>96</v>
      </c>
      <c s="36">
        <v>0</v>
      </c>
      <c s="36">
        <f>ROUND(G287*H287,6)</f>
      </c>
      <c r="L287" s="38">
        <v>0</v>
      </c>
      <c s="32">
        <f>ROUND(ROUND(L287,2)*ROUND(G287,3),2)</f>
      </c>
      <c s="36" t="s">
        <v>54</v>
      </c>
      <c>
        <f>(M287*21)/100</f>
      </c>
      <c t="s">
        <v>28</v>
      </c>
    </row>
    <row r="288" spans="1:5" ht="12.75">
      <c r="A288" s="35" t="s">
        <v>55</v>
      </c>
      <c r="E288" s="39" t="s">
        <v>1153</v>
      </c>
    </row>
    <row r="289" spans="1:5" ht="12.75">
      <c r="A289" s="35" t="s">
        <v>56</v>
      </c>
      <c r="E289" s="40" t="s">
        <v>1252</v>
      </c>
    </row>
    <row r="290" spans="1:5" ht="12.75">
      <c r="A290" t="s">
        <v>58</v>
      </c>
      <c r="E290" s="39" t="s">
        <v>59</v>
      </c>
    </row>
    <row r="291" spans="1:16" ht="12.75">
      <c r="A291" t="s">
        <v>50</v>
      </c>
      <c s="34" t="s">
        <v>303</v>
      </c>
      <c s="34" t="s">
        <v>1156</v>
      </c>
      <c s="35" t="s">
        <v>5</v>
      </c>
      <c s="6" t="s">
        <v>1157</v>
      </c>
      <c s="36" t="s">
        <v>1154</v>
      </c>
      <c s="37">
        <v>384</v>
      </c>
      <c s="36">
        <v>0</v>
      </c>
      <c s="36">
        <f>ROUND(G291*H291,6)</f>
      </c>
      <c r="L291" s="38">
        <v>0</v>
      </c>
      <c s="32">
        <f>ROUND(ROUND(L291,2)*ROUND(G291,3),2)</f>
      </c>
      <c s="36" t="s">
        <v>54</v>
      </c>
      <c>
        <f>(M291*21)/100</f>
      </c>
      <c t="s">
        <v>28</v>
      </c>
    </row>
    <row r="292" spans="1:5" ht="12.75">
      <c r="A292" s="35" t="s">
        <v>55</v>
      </c>
      <c r="E292" s="39" t="s">
        <v>1157</v>
      </c>
    </row>
    <row r="293" spans="1:5" ht="12.75">
      <c r="A293" s="35" t="s">
        <v>56</v>
      </c>
      <c r="E293" s="40" t="s">
        <v>2036</v>
      </c>
    </row>
    <row r="294" spans="1:5" ht="12.75">
      <c r="A294" t="s">
        <v>58</v>
      </c>
      <c r="E2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3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COUNTIFS(L8:L392,"=0",A8:A392,"P")+COUNTIFS(L8:L392,"",A8:A392,"P")+SUM(Q8:Q392)</f>
      </c>
    </row>
    <row r="8" spans="1:13" ht="12.75">
      <c r="A8" t="s">
        <v>45</v>
      </c>
      <c r="C8" s="28" t="s">
        <v>2039</v>
      </c>
      <c r="E8" s="30" t="s">
        <v>2038</v>
      </c>
      <c r="J8" s="29">
        <f>0+J9+J18+J23+J32+J57+J62+J75+J88+J93+J122+J143</f>
      </c>
      <c s="29">
        <f>0+K9+K18+K23+K32+K57+K62+K75+K88+K93+K122+K143</f>
      </c>
      <c s="29">
        <f>0+L9+L18+L23+L32+L57+L62+L75+L88+L93+L122+L143</f>
      </c>
      <c s="29">
        <f>0+M9+M18+M23+M32+M57+M62+M75+M88+M93+M122+M143</f>
      </c>
    </row>
    <row r="9" spans="1:13" ht="12.75">
      <c r="A9" t="s">
        <v>47</v>
      </c>
      <c r="C9" s="31" t="s">
        <v>1204</v>
      </c>
      <c r="E9" s="33" t="s">
        <v>1205</v>
      </c>
      <c r="J9" s="32">
        <f>0</f>
      </c>
      <c s="32">
        <f>0</f>
      </c>
      <c s="32">
        <f>0+L10+L14</f>
      </c>
      <c s="32">
        <f>0+M10+M14</f>
      </c>
    </row>
    <row r="10" spans="1:16" ht="25.5">
      <c r="A10" t="s">
        <v>50</v>
      </c>
      <c s="34" t="s">
        <v>48</v>
      </c>
      <c s="34" t="s">
        <v>851</v>
      </c>
      <c s="35" t="s">
        <v>5</v>
      </c>
      <c s="6" t="s">
        <v>852</v>
      </c>
      <c s="36" t="s">
        <v>853</v>
      </c>
      <c s="37">
        <v>149.5</v>
      </c>
      <c s="36">
        <v>0</v>
      </c>
      <c s="36">
        <f>ROUND(G10*H10,6)</f>
      </c>
      <c r="L10" s="38">
        <v>0</v>
      </c>
      <c s="32">
        <f>ROUND(ROUND(L10,2)*ROUND(G10,3),2)</f>
      </c>
      <c s="36" t="s">
        <v>54</v>
      </c>
      <c>
        <f>(M10*21)/100</f>
      </c>
      <c t="s">
        <v>28</v>
      </c>
    </row>
    <row r="11" spans="1:5" ht="25.5">
      <c r="A11" s="35" t="s">
        <v>55</v>
      </c>
      <c r="E11" s="39" t="s">
        <v>852</v>
      </c>
    </row>
    <row r="12" spans="1:5" ht="12.75">
      <c r="A12" s="35" t="s">
        <v>56</v>
      </c>
      <c r="E12" s="40" t="s">
        <v>2040</v>
      </c>
    </row>
    <row r="13" spans="1:5" ht="12.75">
      <c r="A13" t="s">
        <v>58</v>
      </c>
      <c r="E13" s="39" t="s">
        <v>59</v>
      </c>
    </row>
    <row r="14" spans="1:16" ht="25.5">
      <c r="A14" t="s">
        <v>50</v>
      </c>
      <c s="34" t="s">
        <v>28</v>
      </c>
      <c s="34" t="s">
        <v>855</v>
      </c>
      <c s="35" t="s">
        <v>5</v>
      </c>
      <c s="6" t="s">
        <v>856</v>
      </c>
      <c s="36" t="s">
        <v>853</v>
      </c>
      <c s="37">
        <v>1</v>
      </c>
      <c s="36">
        <v>0</v>
      </c>
      <c s="36">
        <f>ROUND(G14*H14,6)</f>
      </c>
      <c r="L14" s="38">
        <v>0</v>
      </c>
      <c s="32">
        <f>ROUND(ROUND(L14,2)*ROUND(G14,3),2)</f>
      </c>
      <c s="36" t="s">
        <v>54</v>
      </c>
      <c>
        <f>(M14*21)/100</f>
      </c>
      <c t="s">
        <v>28</v>
      </c>
    </row>
    <row r="15" spans="1:5" ht="25.5">
      <c r="A15" s="35" t="s">
        <v>55</v>
      </c>
      <c r="E15" s="39" t="s">
        <v>856</v>
      </c>
    </row>
    <row r="16" spans="1:5" ht="12.75">
      <c r="A16" s="35" t="s">
        <v>56</v>
      </c>
      <c r="E16" s="40" t="s">
        <v>864</v>
      </c>
    </row>
    <row r="17" spans="1:5" ht="12.75">
      <c r="A17" t="s">
        <v>58</v>
      </c>
      <c r="E17" s="39" t="s">
        <v>59</v>
      </c>
    </row>
    <row r="18" spans="1:13" ht="12.75">
      <c r="A18" t="s">
        <v>47</v>
      </c>
      <c r="C18" s="31" t="s">
        <v>95</v>
      </c>
      <c r="E18" s="33" t="s">
        <v>870</v>
      </c>
      <c r="J18" s="32">
        <f>0</f>
      </c>
      <c s="32">
        <f>0</f>
      </c>
      <c s="32">
        <f>0+L19</f>
      </c>
      <c s="32">
        <f>0+M19</f>
      </c>
    </row>
    <row r="19" spans="1:16" ht="12.75">
      <c r="A19" t="s">
        <v>50</v>
      </c>
      <c s="34" t="s">
        <v>26</v>
      </c>
      <c s="34" t="s">
        <v>871</v>
      </c>
      <c s="35" t="s">
        <v>5</v>
      </c>
      <c s="6" t="s">
        <v>872</v>
      </c>
      <c s="36" t="s">
        <v>53</v>
      </c>
      <c s="37">
        <v>457.5</v>
      </c>
      <c s="36">
        <v>0</v>
      </c>
      <c s="36">
        <f>ROUND(G19*H19,6)</f>
      </c>
      <c r="L19" s="38">
        <v>0</v>
      </c>
      <c s="32">
        <f>ROUND(ROUND(L19,2)*ROUND(G19,3),2)</f>
      </c>
      <c s="36" t="s">
        <v>54</v>
      </c>
      <c>
        <f>(M19*21)/100</f>
      </c>
      <c t="s">
        <v>28</v>
      </c>
    </row>
    <row r="20" spans="1:5" ht="12.75">
      <c r="A20" s="35" t="s">
        <v>55</v>
      </c>
      <c r="E20" s="39" t="s">
        <v>872</v>
      </c>
    </row>
    <row r="21" spans="1:5" ht="12.75">
      <c r="A21" s="35" t="s">
        <v>56</v>
      </c>
      <c r="E21" s="40" t="s">
        <v>2041</v>
      </c>
    </row>
    <row r="22" spans="1:5" ht="12.75">
      <c r="A22" t="s">
        <v>58</v>
      </c>
      <c r="E22" s="39" t="s">
        <v>59</v>
      </c>
    </row>
    <row r="23" spans="1:13" ht="12.75">
      <c r="A23" t="s">
        <v>47</v>
      </c>
      <c r="C23" s="31" t="s">
        <v>99</v>
      </c>
      <c r="E23" s="33" t="s">
        <v>874</v>
      </c>
      <c r="J23" s="32">
        <f>0</f>
      </c>
      <c s="32">
        <f>0</f>
      </c>
      <c s="32">
        <f>0+L24+L28</f>
      </c>
      <c s="32">
        <f>0+M24+M28</f>
      </c>
    </row>
    <row r="24" spans="1:16" ht="12.75">
      <c r="A24" t="s">
        <v>50</v>
      </c>
      <c s="34" t="s">
        <v>67</v>
      </c>
      <c s="34" t="s">
        <v>875</v>
      </c>
      <c s="35" t="s">
        <v>5</v>
      </c>
      <c s="6" t="s">
        <v>876</v>
      </c>
      <c s="36" t="s">
        <v>62</v>
      </c>
      <c s="37">
        <v>91.5</v>
      </c>
      <c s="36">
        <v>0</v>
      </c>
      <c s="36">
        <f>ROUND(G24*H24,6)</f>
      </c>
      <c r="L24" s="38">
        <v>0</v>
      </c>
      <c s="32">
        <f>ROUND(ROUND(L24,2)*ROUND(G24,3),2)</f>
      </c>
      <c s="36" t="s">
        <v>54</v>
      </c>
      <c>
        <f>(M24*21)/100</f>
      </c>
      <c t="s">
        <v>28</v>
      </c>
    </row>
    <row r="25" spans="1:5" ht="12.75">
      <c r="A25" s="35" t="s">
        <v>55</v>
      </c>
      <c r="E25" s="39" t="s">
        <v>876</v>
      </c>
    </row>
    <row r="26" spans="1:5" ht="12.75">
      <c r="A26" s="35" t="s">
        <v>56</v>
      </c>
      <c r="E26" s="40" t="s">
        <v>2042</v>
      </c>
    </row>
    <row r="27" spans="1:5" ht="12.75">
      <c r="A27" t="s">
        <v>58</v>
      </c>
      <c r="E27" s="39" t="s">
        <v>59</v>
      </c>
    </row>
    <row r="28" spans="1:16" ht="12.75">
      <c r="A28" t="s">
        <v>50</v>
      </c>
      <c s="34" t="s">
        <v>72</v>
      </c>
      <c s="34" t="s">
        <v>875</v>
      </c>
      <c s="35" t="s">
        <v>48</v>
      </c>
      <c s="6" t="s">
        <v>2043</v>
      </c>
      <c s="36" t="s">
        <v>62</v>
      </c>
      <c s="37">
        <v>125</v>
      </c>
      <c s="36">
        <v>0</v>
      </c>
      <c s="36">
        <f>ROUND(G28*H28,6)</f>
      </c>
      <c r="L28" s="38">
        <v>0</v>
      </c>
      <c s="32">
        <f>ROUND(ROUND(L28,2)*ROUND(G28,3),2)</f>
      </c>
      <c s="36" t="s">
        <v>54</v>
      </c>
      <c>
        <f>(M28*21)/100</f>
      </c>
      <c t="s">
        <v>28</v>
      </c>
    </row>
    <row r="29" spans="1:5" ht="12.75">
      <c r="A29" s="35" t="s">
        <v>55</v>
      </c>
      <c r="E29" s="39" t="s">
        <v>2043</v>
      </c>
    </row>
    <row r="30" spans="1:5" ht="12.75">
      <c r="A30" s="35" t="s">
        <v>56</v>
      </c>
      <c r="E30" s="40" t="s">
        <v>2044</v>
      </c>
    </row>
    <row r="31" spans="1:5" ht="12.75">
      <c r="A31" t="s">
        <v>58</v>
      </c>
      <c r="E31" s="39" t="s">
        <v>59</v>
      </c>
    </row>
    <row r="32" spans="1:13" ht="12.75">
      <c r="A32" t="s">
        <v>47</v>
      </c>
      <c r="C32" s="31" t="s">
        <v>103</v>
      </c>
      <c r="E32" s="33" t="s">
        <v>878</v>
      </c>
      <c r="J32" s="32">
        <f>0</f>
      </c>
      <c s="32">
        <f>0</f>
      </c>
      <c s="32">
        <f>0+L33+L37+L41+L45+L49+L53</f>
      </c>
      <c s="32">
        <f>0+M33+M37+M41+M45+M49+M53</f>
      </c>
    </row>
    <row r="33" spans="1:16" ht="12.75">
      <c r="A33" t="s">
        <v>50</v>
      </c>
      <c s="34" t="s">
        <v>27</v>
      </c>
      <c s="34" t="s">
        <v>879</v>
      </c>
      <c s="35" t="s">
        <v>5</v>
      </c>
      <c s="6" t="s">
        <v>880</v>
      </c>
      <c s="36" t="s">
        <v>62</v>
      </c>
      <c s="37">
        <v>12</v>
      </c>
      <c s="36">
        <v>0</v>
      </c>
      <c s="36">
        <f>ROUND(G33*H33,6)</f>
      </c>
      <c r="L33" s="38">
        <v>0</v>
      </c>
      <c s="32">
        <f>ROUND(ROUND(L33,2)*ROUND(G33,3),2)</f>
      </c>
      <c s="36" t="s">
        <v>54</v>
      </c>
      <c>
        <f>(M33*21)/100</f>
      </c>
      <c t="s">
        <v>28</v>
      </c>
    </row>
    <row r="34" spans="1:5" ht="12.75">
      <c r="A34" s="35" t="s">
        <v>55</v>
      </c>
      <c r="E34" s="39" t="s">
        <v>880</v>
      </c>
    </row>
    <row r="35" spans="1:5" ht="12.75">
      <c r="A35" s="35" t="s">
        <v>56</v>
      </c>
      <c r="E35" s="40" t="s">
        <v>2045</v>
      </c>
    </row>
    <row r="36" spans="1:5" ht="12.75">
      <c r="A36" t="s">
        <v>58</v>
      </c>
      <c r="E36" s="39" t="s">
        <v>59</v>
      </c>
    </row>
    <row r="37" spans="1:16" ht="12.75">
      <c r="A37" t="s">
        <v>50</v>
      </c>
      <c s="34" t="s">
        <v>78</v>
      </c>
      <c s="34" t="s">
        <v>1004</v>
      </c>
      <c s="35" t="s">
        <v>5</v>
      </c>
      <c s="6" t="s">
        <v>1005</v>
      </c>
      <c s="36" t="s">
        <v>1006</v>
      </c>
      <c s="37">
        <v>12</v>
      </c>
      <c s="36">
        <v>0</v>
      </c>
      <c s="36">
        <f>ROUND(G37*H37,6)</f>
      </c>
      <c r="L37" s="38">
        <v>0</v>
      </c>
      <c s="32">
        <f>ROUND(ROUND(L37,2)*ROUND(G37,3),2)</f>
      </c>
      <c s="36" t="s">
        <v>54</v>
      </c>
      <c>
        <f>(M37*21)/100</f>
      </c>
      <c t="s">
        <v>28</v>
      </c>
    </row>
    <row r="38" spans="1:5" ht="12.75">
      <c r="A38" s="35" t="s">
        <v>55</v>
      </c>
      <c r="E38" s="39" t="s">
        <v>1005</v>
      </c>
    </row>
    <row r="39" spans="1:5" ht="12.75">
      <c r="A39" s="35" t="s">
        <v>56</v>
      </c>
      <c r="E39" s="40" t="s">
        <v>2045</v>
      </c>
    </row>
    <row r="40" spans="1:5" ht="12.75">
      <c r="A40" t="s">
        <v>58</v>
      </c>
      <c r="E40" s="39" t="s">
        <v>59</v>
      </c>
    </row>
    <row r="41" spans="1:16" ht="12.75">
      <c r="A41" t="s">
        <v>50</v>
      </c>
      <c s="34" t="s">
        <v>82</v>
      </c>
      <c s="34" t="s">
        <v>60</v>
      </c>
      <c s="35" t="s">
        <v>5</v>
      </c>
      <c s="6" t="s">
        <v>61</v>
      </c>
      <c s="36" t="s">
        <v>62</v>
      </c>
      <c s="37">
        <v>503.25</v>
      </c>
      <c s="36">
        <v>0</v>
      </c>
      <c s="36">
        <f>ROUND(G41*H41,6)</f>
      </c>
      <c r="L41" s="38">
        <v>0</v>
      </c>
      <c s="32">
        <f>ROUND(ROUND(L41,2)*ROUND(G41,3),2)</f>
      </c>
      <c s="36" t="s">
        <v>54</v>
      </c>
      <c>
        <f>(M41*21)/100</f>
      </c>
      <c t="s">
        <v>28</v>
      </c>
    </row>
    <row r="42" spans="1:5" ht="12.75">
      <c r="A42" s="35" t="s">
        <v>55</v>
      </c>
      <c r="E42" s="39" t="s">
        <v>61</v>
      </c>
    </row>
    <row r="43" spans="1:5" ht="12.75">
      <c r="A43" s="35" t="s">
        <v>56</v>
      </c>
      <c r="E43" s="40" t="s">
        <v>2046</v>
      </c>
    </row>
    <row r="44" spans="1:5" ht="12.75">
      <c r="A44" t="s">
        <v>58</v>
      </c>
      <c r="E44" s="39" t="s">
        <v>59</v>
      </c>
    </row>
    <row r="45" spans="1:16" ht="12.75">
      <c r="A45" t="s">
        <v>50</v>
      </c>
      <c s="34" t="s">
        <v>86</v>
      </c>
      <c s="34" t="s">
        <v>1009</v>
      </c>
      <c s="35" t="s">
        <v>5</v>
      </c>
      <c s="6" t="s">
        <v>1010</v>
      </c>
      <c s="36" t="s">
        <v>1006</v>
      </c>
      <c s="37">
        <v>503.25</v>
      </c>
      <c s="36">
        <v>0</v>
      </c>
      <c s="36">
        <f>ROUND(G45*H45,6)</f>
      </c>
      <c r="L45" s="38">
        <v>0</v>
      </c>
      <c s="32">
        <f>ROUND(ROUND(L45,2)*ROUND(G45,3),2)</f>
      </c>
      <c s="36" t="s">
        <v>54</v>
      </c>
      <c>
        <f>(M45*21)/100</f>
      </c>
      <c t="s">
        <v>28</v>
      </c>
    </row>
    <row r="46" spans="1:5" ht="12.75">
      <c r="A46" s="35" t="s">
        <v>55</v>
      </c>
      <c r="E46" s="39" t="s">
        <v>1010</v>
      </c>
    </row>
    <row r="47" spans="1:5" ht="12.75">
      <c r="A47" s="35" t="s">
        <v>56</v>
      </c>
      <c r="E47" s="40" t="s">
        <v>2047</v>
      </c>
    </row>
    <row r="48" spans="1:5" ht="12.75">
      <c r="A48" t="s">
        <v>58</v>
      </c>
      <c r="E48" s="39" t="s">
        <v>59</v>
      </c>
    </row>
    <row r="49" spans="1:16" ht="25.5">
      <c r="A49" t="s">
        <v>50</v>
      </c>
      <c s="34" t="s">
        <v>90</v>
      </c>
      <c s="34" t="s">
        <v>60</v>
      </c>
      <c s="35" t="s">
        <v>48</v>
      </c>
      <c s="6" t="s">
        <v>2048</v>
      </c>
      <c s="36" t="s">
        <v>62</v>
      </c>
      <c s="37">
        <v>410.19</v>
      </c>
      <c s="36">
        <v>0</v>
      </c>
      <c s="36">
        <f>ROUND(G49*H49,6)</f>
      </c>
      <c r="L49" s="38">
        <v>0</v>
      </c>
      <c s="32">
        <f>ROUND(ROUND(L49,2)*ROUND(G49,3),2)</f>
      </c>
      <c s="36" t="s">
        <v>54</v>
      </c>
      <c>
        <f>(M49*21)/100</f>
      </c>
      <c t="s">
        <v>28</v>
      </c>
    </row>
    <row r="50" spans="1:5" ht="25.5">
      <c r="A50" s="35" t="s">
        <v>55</v>
      </c>
      <c r="E50" s="39" t="s">
        <v>2048</v>
      </c>
    </row>
    <row r="51" spans="1:5" ht="12.75">
      <c r="A51" s="35" t="s">
        <v>56</v>
      </c>
      <c r="E51" s="40" t="s">
        <v>2049</v>
      </c>
    </row>
    <row r="52" spans="1:5" ht="12.75">
      <c r="A52" t="s">
        <v>58</v>
      </c>
      <c r="E52" s="39" t="s">
        <v>59</v>
      </c>
    </row>
    <row r="53" spans="1:16" ht="25.5">
      <c r="A53" t="s">
        <v>50</v>
      </c>
      <c s="34" t="s">
        <v>95</v>
      </c>
      <c s="34" t="s">
        <v>1009</v>
      </c>
      <c s="35" t="s">
        <v>48</v>
      </c>
      <c s="6" t="s">
        <v>2050</v>
      </c>
      <c s="36" t="s">
        <v>1006</v>
      </c>
      <c s="37">
        <v>410.19</v>
      </c>
      <c s="36">
        <v>0</v>
      </c>
      <c s="36">
        <f>ROUND(G53*H53,6)</f>
      </c>
      <c r="L53" s="38">
        <v>0</v>
      </c>
      <c s="32">
        <f>ROUND(ROUND(L53,2)*ROUND(G53,3),2)</f>
      </c>
      <c s="36" t="s">
        <v>54</v>
      </c>
      <c>
        <f>(M53*21)/100</f>
      </c>
      <c t="s">
        <v>28</v>
      </c>
    </row>
    <row r="54" spans="1:5" ht="25.5">
      <c r="A54" s="35" t="s">
        <v>55</v>
      </c>
      <c r="E54" s="39" t="s">
        <v>2050</v>
      </c>
    </row>
    <row r="55" spans="1:5" ht="12.75">
      <c r="A55" s="35" t="s">
        <v>56</v>
      </c>
      <c r="E55" s="40" t="s">
        <v>2051</v>
      </c>
    </row>
    <row r="56" spans="1:5" ht="12.75">
      <c r="A56" t="s">
        <v>58</v>
      </c>
      <c r="E56" s="39" t="s">
        <v>59</v>
      </c>
    </row>
    <row r="57" spans="1:13" ht="12.75">
      <c r="A57" t="s">
        <v>47</v>
      </c>
      <c r="C57" s="31" t="s">
        <v>106</v>
      </c>
      <c r="E57" s="33" t="s">
        <v>883</v>
      </c>
      <c r="J57" s="32">
        <f>0</f>
      </c>
      <c s="32">
        <f>0</f>
      </c>
      <c s="32">
        <f>0+L58</f>
      </c>
      <c s="32">
        <f>0+M58</f>
      </c>
    </row>
    <row r="58" spans="1:16" ht="12.75">
      <c r="A58" t="s">
        <v>50</v>
      </c>
      <c s="34" t="s">
        <v>99</v>
      </c>
      <c s="34" t="s">
        <v>68</v>
      </c>
      <c s="35" t="s">
        <v>5</v>
      </c>
      <c s="6" t="s">
        <v>69</v>
      </c>
      <c s="36" t="s">
        <v>70</v>
      </c>
      <c s="37">
        <v>60</v>
      </c>
      <c s="36">
        <v>0</v>
      </c>
      <c s="36">
        <f>ROUND(G58*H58,6)</f>
      </c>
      <c r="L58" s="38">
        <v>0</v>
      </c>
      <c s="32">
        <f>ROUND(ROUND(L58,2)*ROUND(G58,3),2)</f>
      </c>
      <c s="36" t="s">
        <v>54</v>
      </c>
      <c>
        <f>(M58*21)/100</f>
      </c>
      <c t="s">
        <v>28</v>
      </c>
    </row>
    <row r="59" spans="1:5" ht="12.75">
      <c r="A59" s="35" t="s">
        <v>55</v>
      </c>
      <c r="E59" s="39" t="s">
        <v>69</v>
      </c>
    </row>
    <row r="60" spans="1:5" ht="12.75">
      <c r="A60" s="35" t="s">
        <v>56</v>
      </c>
      <c r="E60" s="40" t="s">
        <v>2052</v>
      </c>
    </row>
    <row r="61" spans="1:5" ht="12.75">
      <c r="A61" t="s">
        <v>58</v>
      </c>
      <c r="E61" s="39" t="s">
        <v>59</v>
      </c>
    </row>
    <row r="62" spans="1:13" ht="12.75">
      <c r="A62" t="s">
        <v>47</v>
      </c>
      <c r="C62" s="31" t="s">
        <v>110</v>
      </c>
      <c r="E62" s="33" t="s">
        <v>885</v>
      </c>
      <c r="J62" s="32">
        <f>0</f>
      </c>
      <c s="32">
        <f>0</f>
      </c>
      <c s="32">
        <f>0+L63+L67+L71</f>
      </c>
      <c s="32">
        <f>0+M63+M67+M71</f>
      </c>
    </row>
    <row r="63" spans="1:16" ht="12.75">
      <c r="A63" t="s">
        <v>50</v>
      </c>
      <c s="34" t="s">
        <v>103</v>
      </c>
      <c s="34" t="s">
        <v>73</v>
      </c>
      <c s="35" t="s">
        <v>5</v>
      </c>
      <c s="6" t="s">
        <v>74</v>
      </c>
      <c s="36" t="s">
        <v>62</v>
      </c>
      <c s="37">
        <v>503.25</v>
      </c>
      <c s="36">
        <v>0</v>
      </c>
      <c s="36">
        <f>ROUND(G63*H63,6)</f>
      </c>
      <c r="L63" s="38">
        <v>0</v>
      </c>
      <c s="32">
        <f>ROUND(ROUND(L63,2)*ROUND(G63,3),2)</f>
      </c>
      <c s="36" t="s">
        <v>54</v>
      </c>
      <c>
        <f>(M63*21)/100</f>
      </c>
      <c t="s">
        <v>28</v>
      </c>
    </row>
    <row r="64" spans="1:5" ht="12.75">
      <c r="A64" s="35" t="s">
        <v>55</v>
      </c>
      <c r="E64" s="39" t="s">
        <v>74</v>
      </c>
    </row>
    <row r="65" spans="1:5" ht="12.75">
      <c r="A65" s="35" t="s">
        <v>56</v>
      </c>
      <c r="E65" s="40" t="s">
        <v>2053</v>
      </c>
    </row>
    <row r="66" spans="1:5" ht="12.75">
      <c r="A66" t="s">
        <v>58</v>
      </c>
      <c r="E66" s="39" t="s">
        <v>59</v>
      </c>
    </row>
    <row r="67" spans="1:16" ht="12.75">
      <c r="A67" t="s">
        <v>50</v>
      </c>
      <c s="34" t="s">
        <v>106</v>
      </c>
      <c s="34" t="s">
        <v>1014</v>
      </c>
      <c s="35" t="s">
        <v>5</v>
      </c>
      <c s="6" t="s">
        <v>1015</v>
      </c>
      <c s="36" t="s">
        <v>62</v>
      </c>
      <c s="37">
        <v>10.8</v>
      </c>
      <c s="36">
        <v>0</v>
      </c>
      <c s="36">
        <f>ROUND(G67*H67,6)</f>
      </c>
      <c r="L67" s="38">
        <v>0</v>
      </c>
      <c s="32">
        <f>ROUND(ROUND(L67,2)*ROUND(G67,3),2)</f>
      </c>
      <c s="36" t="s">
        <v>54</v>
      </c>
      <c>
        <f>(M67*21)/100</f>
      </c>
      <c t="s">
        <v>28</v>
      </c>
    </row>
    <row r="68" spans="1:5" ht="12.75">
      <c r="A68" s="35" t="s">
        <v>55</v>
      </c>
      <c r="E68" s="39" t="s">
        <v>1015</v>
      </c>
    </row>
    <row r="69" spans="1:5" ht="38.25">
      <c r="A69" s="35" t="s">
        <v>56</v>
      </c>
      <c r="E69" s="40" t="s">
        <v>2054</v>
      </c>
    </row>
    <row r="70" spans="1:5" ht="12.75">
      <c r="A70" t="s">
        <v>58</v>
      </c>
      <c r="E70" s="39" t="s">
        <v>59</v>
      </c>
    </row>
    <row r="71" spans="1:16" ht="25.5">
      <c r="A71" t="s">
        <v>50</v>
      </c>
      <c s="34" t="s">
        <v>110</v>
      </c>
      <c s="34" t="s">
        <v>73</v>
      </c>
      <c s="35" t="s">
        <v>48</v>
      </c>
      <c s="6" t="s">
        <v>2055</v>
      </c>
      <c s="36" t="s">
        <v>62</v>
      </c>
      <c s="37">
        <v>410.19</v>
      </c>
      <c s="36">
        <v>0</v>
      </c>
      <c s="36">
        <f>ROUND(G71*H71,6)</f>
      </c>
      <c r="L71" s="38">
        <v>0</v>
      </c>
      <c s="32">
        <f>ROUND(ROUND(L71,2)*ROUND(G71,3),2)</f>
      </c>
      <c s="36" t="s">
        <v>54</v>
      </c>
      <c>
        <f>(M71*21)/100</f>
      </c>
      <c t="s">
        <v>28</v>
      </c>
    </row>
    <row r="72" spans="1:5" ht="25.5">
      <c r="A72" s="35" t="s">
        <v>55</v>
      </c>
      <c r="E72" s="39" t="s">
        <v>2055</v>
      </c>
    </row>
    <row r="73" spans="1:5" ht="12.75">
      <c r="A73" s="35" t="s">
        <v>56</v>
      </c>
      <c r="E73" s="40" t="s">
        <v>2056</v>
      </c>
    </row>
    <row r="74" spans="1:5" ht="12.75">
      <c r="A74" t="s">
        <v>58</v>
      </c>
      <c r="E74" s="39" t="s">
        <v>59</v>
      </c>
    </row>
    <row r="75" spans="1:13" ht="12.75">
      <c r="A75" t="s">
        <v>47</v>
      </c>
      <c r="C75" s="31" t="s">
        <v>114</v>
      </c>
      <c r="E75" s="33" t="s">
        <v>887</v>
      </c>
      <c r="J75" s="32">
        <f>0</f>
      </c>
      <c s="32">
        <f>0</f>
      </c>
      <c s="32">
        <f>0+L76+L80+L84</f>
      </c>
      <c s="32">
        <f>0+M76+M80+M84</f>
      </c>
    </row>
    <row r="76" spans="1:16" ht="12.75">
      <c r="A76" t="s">
        <v>50</v>
      </c>
      <c s="34" t="s">
        <v>114</v>
      </c>
      <c s="34" t="s">
        <v>888</v>
      </c>
      <c s="35" t="s">
        <v>5</v>
      </c>
      <c s="6" t="s">
        <v>889</v>
      </c>
      <c s="36" t="s">
        <v>53</v>
      </c>
      <c s="37">
        <v>457.5</v>
      </c>
      <c s="36">
        <v>0</v>
      </c>
      <c s="36">
        <f>ROUND(G76*H76,6)</f>
      </c>
      <c r="L76" s="38">
        <v>0</v>
      </c>
      <c s="32">
        <f>ROUND(ROUND(L76,2)*ROUND(G76,3),2)</f>
      </c>
      <c s="36" t="s">
        <v>54</v>
      </c>
      <c>
        <f>(M76*21)/100</f>
      </c>
      <c t="s">
        <v>28</v>
      </c>
    </row>
    <row r="77" spans="1:5" ht="12.75">
      <c r="A77" s="35" t="s">
        <v>55</v>
      </c>
      <c r="E77" s="39" t="s">
        <v>889</v>
      </c>
    </row>
    <row r="78" spans="1:5" ht="12.75">
      <c r="A78" s="35" t="s">
        <v>56</v>
      </c>
      <c r="E78" s="40" t="s">
        <v>2057</v>
      </c>
    </row>
    <row r="79" spans="1:5" ht="12.75">
      <c r="A79" t="s">
        <v>58</v>
      </c>
      <c r="E79" s="39" t="s">
        <v>59</v>
      </c>
    </row>
    <row r="80" spans="1:16" ht="12.75">
      <c r="A80" t="s">
        <v>50</v>
      </c>
      <c s="34" t="s">
        <v>118</v>
      </c>
      <c s="34" t="s">
        <v>891</v>
      </c>
      <c s="35" t="s">
        <v>5</v>
      </c>
      <c s="6" t="s">
        <v>892</v>
      </c>
      <c s="36" t="s">
        <v>53</v>
      </c>
      <c s="37">
        <v>457.5</v>
      </c>
      <c s="36">
        <v>0</v>
      </c>
      <c s="36">
        <f>ROUND(G80*H80,6)</f>
      </c>
      <c r="L80" s="38">
        <v>0</v>
      </c>
      <c s="32">
        <f>ROUND(ROUND(L80,2)*ROUND(G80,3),2)</f>
      </c>
      <c s="36" t="s">
        <v>54</v>
      </c>
      <c>
        <f>(M80*21)/100</f>
      </c>
      <c t="s">
        <v>28</v>
      </c>
    </row>
    <row r="81" spans="1:5" ht="12.75">
      <c r="A81" s="35" t="s">
        <v>55</v>
      </c>
      <c r="E81" s="39" t="s">
        <v>892</v>
      </c>
    </row>
    <row r="82" spans="1:5" ht="12.75">
      <c r="A82" s="35" t="s">
        <v>56</v>
      </c>
      <c r="E82" s="40" t="s">
        <v>2057</v>
      </c>
    </row>
    <row r="83" spans="1:5" ht="12.75">
      <c r="A83" t="s">
        <v>58</v>
      </c>
      <c r="E83" s="39" t="s">
        <v>59</v>
      </c>
    </row>
    <row r="84" spans="1:16" ht="12.75">
      <c r="A84" t="s">
        <v>50</v>
      </c>
      <c s="34" t="s">
        <v>122</v>
      </c>
      <c s="34" t="s">
        <v>894</v>
      </c>
      <c s="35" t="s">
        <v>5</v>
      </c>
      <c s="6" t="s">
        <v>895</v>
      </c>
      <c s="36" t="s">
        <v>53</v>
      </c>
      <c s="37">
        <v>457.5</v>
      </c>
      <c s="36">
        <v>0</v>
      </c>
      <c s="36">
        <f>ROUND(G84*H84,6)</f>
      </c>
      <c r="L84" s="38">
        <v>0</v>
      </c>
      <c s="32">
        <f>ROUND(ROUND(L84,2)*ROUND(G84,3),2)</f>
      </c>
      <c s="36" t="s">
        <v>54</v>
      </c>
      <c>
        <f>(M84*21)/100</f>
      </c>
      <c t="s">
        <v>28</v>
      </c>
    </row>
    <row r="85" spans="1:5" ht="12.75">
      <c r="A85" s="35" t="s">
        <v>55</v>
      </c>
      <c r="E85" s="39" t="s">
        <v>895</v>
      </c>
    </row>
    <row r="86" spans="1:5" ht="12.75">
      <c r="A86" s="35" t="s">
        <v>56</v>
      </c>
      <c r="E86" s="40" t="s">
        <v>2057</v>
      </c>
    </row>
    <row r="87" spans="1:5" ht="12.75">
      <c r="A87" t="s">
        <v>58</v>
      </c>
      <c r="E87" s="39" t="s">
        <v>59</v>
      </c>
    </row>
    <row r="88" spans="1:13" ht="12.75">
      <c r="A88" t="s">
        <v>47</v>
      </c>
      <c r="C88" s="31" t="s">
        <v>122</v>
      </c>
      <c r="E88" s="33" t="s">
        <v>897</v>
      </c>
      <c r="J88" s="32">
        <f>0</f>
      </c>
      <c s="32">
        <f>0</f>
      </c>
      <c s="32">
        <f>0+L89</f>
      </c>
      <c s="32">
        <f>0+M89</f>
      </c>
    </row>
    <row r="89" spans="1:16" ht="25.5">
      <c r="A89" t="s">
        <v>50</v>
      </c>
      <c s="34" t="s">
        <v>127</v>
      </c>
      <c s="34" t="s">
        <v>898</v>
      </c>
      <c s="35" t="s">
        <v>5</v>
      </c>
      <c s="6" t="s">
        <v>2058</v>
      </c>
      <c s="36" t="s">
        <v>93</v>
      </c>
      <c s="37">
        <v>34</v>
      </c>
      <c s="36">
        <v>0</v>
      </c>
      <c s="36">
        <f>ROUND(G89*H89,6)</f>
      </c>
      <c r="L89" s="38">
        <v>0</v>
      </c>
      <c s="32">
        <f>ROUND(ROUND(L89,2)*ROUND(G89,3),2)</f>
      </c>
      <c s="36" t="s">
        <v>54</v>
      </c>
      <c>
        <f>(M89*21)/100</f>
      </c>
      <c t="s">
        <v>28</v>
      </c>
    </row>
    <row r="90" spans="1:5" ht="25.5">
      <c r="A90" s="35" t="s">
        <v>55</v>
      </c>
      <c r="E90" s="39" t="s">
        <v>2058</v>
      </c>
    </row>
    <row r="91" spans="1:5" ht="12.75">
      <c r="A91" s="35" t="s">
        <v>56</v>
      </c>
      <c r="E91" s="40" t="s">
        <v>2059</v>
      </c>
    </row>
    <row r="92" spans="1:5" ht="12.75">
      <c r="A92" t="s">
        <v>58</v>
      </c>
      <c r="E92" s="39" t="s">
        <v>59</v>
      </c>
    </row>
    <row r="93" spans="1:13" ht="12.75">
      <c r="A93" t="s">
        <v>47</v>
      </c>
      <c r="C93" s="31" t="s">
        <v>127</v>
      </c>
      <c r="E93" s="33" t="s">
        <v>897</v>
      </c>
      <c r="J93" s="32">
        <f>0</f>
      </c>
      <c s="32">
        <f>0</f>
      </c>
      <c s="32">
        <f>0+L94+L98+L102+L106+L110+L114+L118</f>
      </c>
      <c s="32">
        <f>0+M94+M98+M102+M106+M110+M114+M118</f>
      </c>
    </row>
    <row r="94" spans="1:16" ht="12.75">
      <c r="A94" t="s">
        <v>50</v>
      </c>
      <c s="34" t="s">
        <v>131</v>
      </c>
      <c s="34" t="s">
        <v>904</v>
      </c>
      <c s="35" t="s">
        <v>5</v>
      </c>
      <c s="6" t="s">
        <v>905</v>
      </c>
      <c s="36" t="s">
        <v>93</v>
      </c>
      <c s="37">
        <v>20</v>
      </c>
      <c s="36">
        <v>0</v>
      </c>
      <c s="36">
        <f>ROUND(G94*H94,6)</f>
      </c>
      <c r="L94" s="38">
        <v>0</v>
      </c>
      <c s="32">
        <f>ROUND(ROUND(L94,2)*ROUND(G94,3),2)</f>
      </c>
      <c s="36" t="s">
        <v>54</v>
      </c>
      <c>
        <f>(M94*21)/100</f>
      </c>
      <c t="s">
        <v>28</v>
      </c>
    </row>
    <row r="95" spans="1:5" ht="12.75">
      <c r="A95" s="35" t="s">
        <v>55</v>
      </c>
      <c r="E95" s="39" t="s">
        <v>905</v>
      </c>
    </row>
    <row r="96" spans="1:5" ht="12.75">
      <c r="A96" s="35" t="s">
        <v>56</v>
      </c>
      <c r="E96" s="40" t="s">
        <v>2060</v>
      </c>
    </row>
    <row r="97" spans="1:5" ht="12.75">
      <c r="A97" t="s">
        <v>58</v>
      </c>
      <c r="E97" s="39" t="s">
        <v>59</v>
      </c>
    </row>
    <row r="98" spans="1:16" ht="12.75">
      <c r="A98" t="s">
        <v>50</v>
      </c>
      <c s="34" t="s">
        <v>135</v>
      </c>
      <c s="34" t="s">
        <v>75</v>
      </c>
      <c s="35" t="s">
        <v>5</v>
      </c>
      <c s="6" t="s">
        <v>76</v>
      </c>
      <c s="36" t="s">
        <v>70</v>
      </c>
      <c s="37">
        <v>770</v>
      </c>
      <c s="36">
        <v>0</v>
      </c>
      <c s="36">
        <f>ROUND(G98*H98,6)</f>
      </c>
      <c r="L98" s="38">
        <v>0</v>
      </c>
      <c s="32">
        <f>ROUND(ROUND(L98,2)*ROUND(G98,3),2)</f>
      </c>
      <c s="36" t="s">
        <v>54</v>
      </c>
      <c>
        <f>(M98*21)/100</f>
      </c>
      <c t="s">
        <v>28</v>
      </c>
    </row>
    <row r="99" spans="1:5" ht="12.75">
      <c r="A99" s="35" t="s">
        <v>55</v>
      </c>
      <c r="E99" s="39" t="s">
        <v>76</v>
      </c>
    </row>
    <row r="100" spans="1:5" ht="12.75">
      <c r="A100" s="35" t="s">
        <v>56</v>
      </c>
      <c r="E100" s="40" t="s">
        <v>2061</v>
      </c>
    </row>
    <row r="101" spans="1:5" ht="12.75">
      <c r="A101" t="s">
        <v>58</v>
      </c>
      <c r="E101" s="39" t="s">
        <v>59</v>
      </c>
    </row>
    <row r="102" spans="1:16" ht="12.75">
      <c r="A102" t="s">
        <v>50</v>
      </c>
      <c s="34" t="s">
        <v>139</v>
      </c>
      <c s="34" t="s">
        <v>79</v>
      </c>
      <c s="35" t="s">
        <v>5</v>
      </c>
      <c s="6" t="s">
        <v>80</v>
      </c>
      <c s="36" t="s">
        <v>70</v>
      </c>
      <c s="37">
        <v>145</v>
      </c>
      <c s="36">
        <v>0</v>
      </c>
      <c s="36">
        <f>ROUND(G102*H102,6)</f>
      </c>
      <c r="L102" s="38">
        <v>0</v>
      </c>
      <c s="32">
        <f>ROUND(ROUND(L102,2)*ROUND(G102,3),2)</f>
      </c>
      <c s="36" t="s">
        <v>54</v>
      </c>
      <c>
        <f>(M102*21)/100</f>
      </c>
      <c t="s">
        <v>28</v>
      </c>
    </row>
    <row r="103" spans="1:5" ht="12.75">
      <c r="A103" s="35" t="s">
        <v>55</v>
      </c>
      <c r="E103" s="39" t="s">
        <v>80</v>
      </c>
    </row>
    <row r="104" spans="1:5" ht="12.75">
      <c r="A104" s="35" t="s">
        <v>56</v>
      </c>
      <c r="E104" s="40" t="s">
        <v>2062</v>
      </c>
    </row>
    <row r="105" spans="1:5" ht="12.75">
      <c r="A105" t="s">
        <v>58</v>
      </c>
      <c r="E105" s="39" t="s">
        <v>59</v>
      </c>
    </row>
    <row r="106" spans="1:16" ht="12.75">
      <c r="A106" t="s">
        <v>50</v>
      </c>
      <c s="34" t="s">
        <v>142</v>
      </c>
      <c s="34" t="s">
        <v>83</v>
      </c>
      <c s="35" t="s">
        <v>5</v>
      </c>
      <c s="6" t="s">
        <v>84</v>
      </c>
      <c s="36" t="s">
        <v>70</v>
      </c>
      <c s="37">
        <v>156</v>
      </c>
      <c s="36">
        <v>0</v>
      </c>
      <c s="36">
        <f>ROUND(G106*H106,6)</f>
      </c>
      <c r="L106" s="38">
        <v>0</v>
      </c>
      <c s="32">
        <f>ROUND(ROUND(L106,2)*ROUND(G106,3),2)</f>
      </c>
      <c s="36" t="s">
        <v>54</v>
      </c>
      <c>
        <f>(M106*21)/100</f>
      </c>
      <c t="s">
        <v>28</v>
      </c>
    </row>
    <row r="107" spans="1:5" ht="12.75">
      <c r="A107" s="35" t="s">
        <v>55</v>
      </c>
      <c r="E107" s="39" t="s">
        <v>84</v>
      </c>
    </row>
    <row r="108" spans="1:5" ht="12.75">
      <c r="A108" s="35" t="s">
        <v>56</v>
      </c>
      <c r="E108" s="40" t="s">
        <v>2063</v>
      </c>
    </row>
    <row r="109" spans="1:5" ht="12.75">
      <c r="A109" t="s">
        <v>58</v>
      </c>
      <c r="E109" s="39" t="s">
        <v>59</v>
      </c>
    </row>
    <row r="110" spans="1:16" ht="12.75">
      <c r="A110" t="s">
        <v>50</v>
      </c>
      <c s="34" t="s">
        <v>146</v>
      </c>
      <c s="34" t="s">
        <v>363</v>
      </c>
      <c s="35" t="s">
        <v>5</v>
      </c>
      <c s="6" t="s">
        <v>364</v>
      </c>
      <c s="36" t="s">
        <v>70</v>
      </c>
      <c s="37">
        <v>770</v>
      </c>
      <c s="36">
        <v>0</v>
      </c>
      <c s="36">
        <f>ROUND(G110*H110,6)</f>
      </c>
      <c r="L110" s="38">
        <v>0</v>
      </c>
      <c s="32">
        <f>ROUND(ROUND(L110,2)*ROUND(G110,3),2)</f>
      </c>
      <c s="36" t="s">
        <v>54</v>
      </c>
      <c>
        <f>(M110*21)/100</f>
      </c>
      <c t="s">
        <v>28</v>
      </c>
    </row>
    <row r="111" spans="1:5" ht="12.75">
      <c r="A111" s="35" t="s">
        <v>55</v>
      </c>
      <c r="E111" s="39" t="s">
        <v>364</v>
      </c>
    </row>
    <row r="112" spans="1:5" ht="12.75">
      <c r="A112" s="35" t="s">
        <v>56</v>
      </c>
      <c r="E112" s="40" t="s">
        <v>2061</v>
      </c>
    </row>
    <row r="113" spans="1:5" ht="12.75">
      <c r="A113" t="s">
        <v>58</v>
      </c>
      <c r="E113" s="39" t="s">
        <v>59</v>
      </c>
    </row>
    <row r="114" spans="1:16" ht="12.75">
      <c r="A114" t="s">
        <v>50</v>
      </c>
      <c s="34" t="s">
        <v>149</v>
      </c>
      <c s="34" t="s">
        <v>1707</v>
      </c>
      <c s="35" t="s">
        <v>5</v>
      </c>
      <c s="6" t="s">
        <v>1708</v>
      </c>
      <c s="36" t="s">
        <v>70</v>
      </c>
      <c s="37">
        <v>145</v>
      </c>
      <c s="36">
        <v>0</v>
      </c>
      <c s="36">
        <f>ROUND(G114*H114,6)</f>
      </c>
      <c r="L114" s="38">
        <v>0</v>
      </c>
      <c s="32">
        <f>ROUND(ROUND(L114,2)*ROUND(G114,3),2)</f>
      </c>
      <c s="36" t="s">
        <v>54</v>
      </c>
      <c>
        <f>(M114*21)/100</f>
      </c>
      <c t="s">
        <v>28</v>
      </c>
    </row>
    <row r="115" spans="1:5" ht="12.75">
      <c r="A115" s="35" t="s">
        <v>55</v>
      </c>
      <c r="E115" s="39" t="s">
        <v>1708</v>
      </c>
    </row>
    <row r="116" spans="1:5" ht="12.75">
      <c r="A116" s="35" t="s">
        <v>56</v>
      </c>
      <c r="E116" s="40" t="s">
        <v>2062</v>
      </c>
    </row>
    <row r="117" spans="1:5" ht="12.75">
      <c r="A117" t="s">
        <v>58</v>
      </c>
      <c r="E117" s="39" t="s">
        <v>59</v>
      </c>
    </row>
    <row r="118" spans="1:16" ht="25.5">
      <c r="A118" t="s">
        <v>50</v>
      </c>
      <c s="34" t="s">
        <v>153</v>
      </c>
      <c s="34" t="s">
        <v>100</v>
      </c>
      <c s="35" t="s">
        <v>5</v>
      </c>
      <c s="6" t="s">
        <v>2064</v>
      </c>
      <c s="36" t="s">
        <v>93</v>
      </c>
      <c s="37">
        <v>20</v>
      </c>
      <c s="36">
        <v>0</v>
      </c>
      <c s="36">
        <f>ROUND(G118*H118,6)</f>
      </c>
      <c r="L118" s="38">
        <v>0</v>
      </c>
      <c s="32">
        <f>ROUND(ROUND(L118,2)*ROUND(G118,3),2)</f>
      </c>
      <c s="36" t="s">
        <v>54</v>
      </c>
      <c>
        <f>(M118*21)/100</f>
      </c>
      <c t="s">
        <v>28</v>
      </c>
    </row>
    <row r="119" spans="1:5" ht="25.5">
      <c r="A119" s="35" t="s">
        <v>55</v>
      </c>
      <c r="E119" s="39" t="s">
        <v>2064</v>
      </c>
    </row>
    <row r="120" spans="1:5" ht="12.75">
      <c r="A120" s="35" t="s">
        <v>56</v>
      </c>
      <c r="E120" s="40" t="s">
        <v>2060</v>
      </c>
    </row>
    <row r="121" spans="1:5" ht="12.75">
      <c r="A121" t="s">
        <v>58</v>
      </c>
      <c r="E121" s="39" t="s">
        <v>59</v>
      </c>
    </row>
    <row r="122" spans="1:13" ht="12.75">
      <c r="A122" t="s">
        <v>47</v>
      </c>
      <c r="C122" s="31" t="s">
        <v>322</v>
      </c>
      <c r="E122" s="33" t="s">
        <v>917</v>
      </c>
      <c r="J122" s="32">
        <f>0</f>
      </c>
      <c s="32">
        <f>0</f>
      </c>
      <c s="32">
        <f>0+L123+L127+L131+L135+L139</f>
      </c>
      <c s="32">
        <f>0+M123+M127+M131+M135+M139</f>
      </c>
    </row>
    <row r="123" spans="1:16" ht="12.75">
      <c r="A123" t="s">
        <v>50</v>
      </c>
      <c s="34" t="s">
        <v>156</v>
      </c>
      <c s="34" t="s">
        <v>107</v>
      </c>
      <c s="35" t="s">
        <v>5</v>
      </c>
      <c s="6" t="s">
        <v>2065</v>
      </c>
      <c s="36" t="s">
        <v>70</v>
      </c>
      <c s="37">
        <v>50</v>
      </c>
      <c s="36">
        <v>0</v>
      </c>
      <c s="36">
        <f>ROUND(G123*H123,6)</f>
      </c>
      <c r="L123" s="38">
        <v>0</v>
      </c>
      <c s="32">
        <f>ROUND(ROUND(L123,2)*ROUND(G123,3),2)</f>
      </c>
      <c s="36" t="s">
        <v>54</v>
      </c>
      <c>
        <f>(M123*21)/100</f>
      </c>
      <c t="s">
        <v>28</v>
      </c>
    </row>
    <row r="124" spans="1:5" ht="12.75">
      <c r="A124" s="35" t="s">
        <v>55</v>
      </c>
      <c r="E124" s="39" t="s">
        <v>2065</v>
      </c>
    </row>
    <row r="125" spans="1:5" ht="12.75">
      <c r="A125" s="35" t="s">
        <v>56</v>
      </c>
      <c r="E125" s="40" t="s">
        <v>1796</v>
      </c>
    </row>
    <row r="126" spans="1:5" ht="12.75">
      <c r="A126" t="s">
        <v>58</v>
      </c>
      <c r="E126" s="39" t="s">
        <v>59</v>
      </c>
    </row>
    <row r="127" spans="1:16" ht="12.75">
      <c r="A127" t="s">
        <v>50</v>
      </c>
      <c s="34" t="s">
        <v>159</v>
      </c>
      <c s="34" t="s">
        <v>2066</v>
      </c>
      <c s="35" t="s">
        <v>5</v>
      </c>
      <c s="6" t="s">
        <v>2067</v>
      </c>
      <c s="36" t="s">
        <v>93</v>
      </c>
      <c s="37">
        <v>2</v>
      </c>
      <c s="36">
        <v>0</v>
      </c>
      <c s="36">
        <f>ROUND(G127*H127,6)</f>
      </c>
      <c r="L127" s="38">
        <v>0</v>
      </c>
      <c s="32">
        <f>ROUND(ROUND(L127,2)*ROUND(G127,3),2)</f>
      </c>
      <c s="36" t="s">
        <v>54</v>
      </c>
      <c>
        <f>(M127*21)/100</f>
      </c>
      <c t="s">
        <v>28</v>
      </c>
    </row>
    <row r="128" spans="1:5" ht="12.75">
      <c r="A128" s="35" t="s">
        <v>55</v>
      </c>
      <c r="E128" s="39" t="s">
        <v>2067</v>
      </c>
    </row>
    <row r="129" spans="1:5" ht="12.75">
      <c r="A129" s="35" t="s">
        <v>56</v>
      </c>
      <c r="E129" s="40" t="s">
        <v>2068</v>
      </c>
    </row>
    <row r="130" spans="1:5" ht="12.75">
      <c r="A130" t="s">
        <v>58</v>
      </c>
      <c r="E130" s="39" t="s">
        <v>59</v>
      </c>
    </row>
    <row r="131" spans="1:16" ht="12.75">
      <c r="A131" t="s">
        <v>50</v>
      </c>
      <c s="34" t="s">
        <v>162</v>
      </c>
      <c s="34" t="s">
        <v>919</v>
      </c>
      <c s="35" t="s">
        <v>5</v>
      </c>
      <c s="6" t="s">
        <v>920</v>
      </c>
      <c s="36" t="s">
        <v>93</v>
      </c>
      <c s="37">
        <v>6</v>
      </c>
      <c s="36">
        <v>0</v>
      </c>
      <c s="36">
        <f>ROUND(G131*H131,6)</f>
      </c>
      <c r="L131" s="38">
        <v>0</v>
      </c>
      <c s="32">
        <f>ROUND(ROUND(L131,2)*ROUND(G131,3),2)</f>
      </c>
      <c s="36" t="s">
        <v>54</v>
      </c>
      <c>
        <f>(M131*21)/100</f>
      </c>
      <c t="s">
        <v>28</v>
      </c>
    </row>
    <row r="132" spans="1:5" ht="12.75">
      <c r="A132" s="35" t="s">
        <v>55</v>
      </c>
      <c r="E132" s="39" t="s">
        <v>920</v>
      </c>
    </row>
    <row r="133" spans="1:5" ht="12.75">
      <c r="A133" s="35" t="s">
        <v>56</v>
      </c>
      <c r="E133" s="40" t="s">
        <v>2069</v>
      </c>
    </row>
    <row r="134" spans="1:5" ht="12.75">
      <c r="A134" t="s">
        <v>58</v>
      </c>
      <c r="E134" s="39" t="s">
        <v>59</v>
      </c>
    </row>
    <row r="135" spans="1:16" ht="12.75">
      <c r="A135" t="s">
        <v>50</v>
      </c>
      <c s="34" t="s">
        <v>166</v>
      </c>
      <c s="34" t="s">
        <v>1567</v>
      </c>
      <c s="35" t="s">
        <v>5</v>
      </c>
      <c s="6" t="s">
        <v>1568</v>
      </c>
      <c s="36" t="s">
        <v>93</v>
      </c>
      <c s="37">
        <v>12</v>
      </c>
      <c s="36">
        <v>0</v>
      </c>
      <c s="36">
        <f>ROUND(G135*H135,6)</f>
      </c>
      <c r="L135" s="38">
        <v>0</v>
      </c>
      <c s="32">
        <f>ROUND(ROUND(L135,2)*ROUND(G135,3),2)</f>
      </c>
      <c s="36" t="s">
        <v>54</v>
      </c>
      <c>
        <f>(M135*21)/100</f>
      </c>
      <c t="s">
        <v>28</v>
      </c>
    </row>
    <row r="136" spans="1:5" ht="12.75">
      <c r="A136" s="35" t="s">
        <v>55</v>
      </c>
      <c r="E136" s="39" t="s">
        <v>1568</v>
      </c>
    </row>
    <row r="137" spans="1:5" ht="12.75">
      <c r="A137" s="35" t="s">
        <v>56</v>
      </c>
      <c r="E137" s="40" t="s">
        <v>2070</v>
      </c>
    </row>
    <row r="138" spans="1:5" ht="12.75">
      <c r="A138" t="s">
        <v>58</v>
      </c>
      <c r="E138" s="39" t="s">
        <v>59</v>
      </c>
    </row>
    <row r="139" spans="1:16" ht="12.75">
      <c r="A139" t="s">
        <v>50</v>
      </c>
      <c s="34" t="s">
        <v>170</v>
      </c>
      <c s="34" t="s">
        <v>922</v>
      </c>
      <c s="35" t="s">
        <v>5</v>
      </c>
      <c s="6" t="s">
        <v>923</v>
      </c>
      <c s="36" t="s">
        <v>93</v>
      </c>
      <c s="37">
        <v>12</v>
      </c>
      <c s="36">
        <v>0</v>
      </c>
      <c s="36">
        <f>ROUND(G139*H139,6)</f>
      </c>
      <c r="L139" s="38">
        <v>0</v>
      </c>
      <c s="32">
        <f>ROUND(ROUND(L139,2)*ROUND(G139,3),2)</f>
      </c>
      <c s="36" t="s">
        <v>54</v>
      </c>
      <c>
        <f>(M139*21)/100</f>
      </c>
      <c t="s">
        <v>28</v>
      </c>
    </row>
    <row r="140" spans="1:5" ht="12.75">
      <c r="A140" s="35" t="s">
        <v>55</v>
      </c>
      <c r="E140" s="39" t="s">
        <v>923</v>
      </c>
    </row>
    <row r="141" spans="1:5" ht="12.75">
      <c r="A141" s="35" t="s">
        <v>56</v>
      </c>
      <c r="E141" s="40" t="s">
        <v>2070</v>
      </c>
    </row>
    <row r="142" spans="1:5" ht="12.75">
      <c r="A142" t="s">
        <v>58</v>
      </c>
      <c r="E142" s="39" t="s">
        <v>59</v>
      </c>
    </row>
    <row r="143" spans="1:13" ht="12.75">
      <c r="A143" t="s">
        <v>47</v>
      </c>
      <c r="C143" s="31" t="s">
        <v>339</v>
      </c>
      <c r="E143" s="33" t="s">
        <v>924</v>
      </c>
      <c r="J143" s="32">
        <f>0</f>
      </c>
      <c s="32">
        <f>0</f>
      </c>
      <c s="32">
        <f>0+L144+L148+L152+L156+L160+L164+L168+L172+L176+L180+L184+L188+L192+L196+L200+L204+L208+L212+L216+L220+L224+L228+L232+L236+L240+L244+L248+L252+L256+L260+L264+L268+L272+L276+L280+L284+L288+L292+L296+L300+L304+L308+L312+L316+L320+L324+L328+L332+L336+L340+L344+L348+L352+L356+L360+L364+L368+L372+L376+L380+L384+L388+L392</f>
      </c>
      <c s="32">
        <f>0+M144+M148+M152+M156+M160+M164+M168+M172+M176+M180+M184+M188+M192+M196+M200+M204+M208+M212+M216+M220+M224+M228+M232+M236+M240+M244+M248+M252+M256+M260+M264+M268+M272+M276+M280+M284+M288+M292+M296+M300+M304+M308+M312+M316+M320+M324+M328+M332+M336+M340+M344+M348+M352+M356+M360+M364+M368+M372+M376+M380+M384+M388+M392</f>
      </c>
    </row>
    <row r="144" spans="1:16" ht="12.75">
      <c r="A144" t="s">
        <v>50</v>
      </c>
      <c s="34" t="s">
        <v>173</v>
      </c>
      <c s="34" t="s">
        <v>2071</v>
      </c>
      <c s="35" t="s">
        <v>5</v>
      </c>
      <c s="6" t="s">
        <v>2072</v>
      </c>
      <c s="36" t="s">
        <v>927</v>
      </c>
      <c s="37">
        <v>0.63</v>
      </c>
      <c s="36">
        <v>0</v>
      </c>
      <c s="36">
        <f>ROUND(G144*H144,6)</f>
      </c>
      <c r="L144" s="38">
        <v>0</v>
      </c>
      <c s="32">
        <f>ROUND(ROUND(L144,2)*ROUND(G144,3),2)</f>
      </c>
      <c s="36" t="s">
        <v>54</v>
      </c>
      <c>
        <f>(M144*21)/100</f>
      </c>
      <c t="s">
        <v>28</v>
      </c>
    </row>
    <row r="145" spans="1:5" ht="12.75">
      <c r="A145" s="35" t="s">
        <v>55</v>
      </c>
      <c r="E145" s="39" t="s">
        <v>2072</v>
      </c>
    </row>
    <row r="146" spans="1:5" ht="12.75">
      <c r="A146" s="35" t="s">
        <v>56</v>
      </c>
      <c r="E146" s="40" t="s">
        <v>2073</v>
      </c>
    </row>
    <row r="147" spans="1:5" ht="12.75">
      <c r="A147" t="s">
        <v>58</v>
      </c>
      <c r="E147" s="39" t="s">
        <v>59</v>
      </c>
    </row>
    <row r="148" spans="1:16" ht="12.75">
      <c r="A148" t="s">
        <v>50</v>
      </c>
      <c s="34" t="s">
        <v>177</v>
      </c>
      <c s="34" t="s">
        <v>2074</v>
      </c>
      <c s="35" t="s">
        <v>5</v>
      </c>
      <c s="6" t="s">
        <v>2075</v>
      </c>
      <c s="36" t="s">
        <v>927</v>
      </c>
      <c s="37">
        <v>13.55</v>
      </c>
      <c s="36">
        <v>0</v>
      </c>
      <c s="36">
        <f>ROUND(G148*H148,6)</f>
      </c>
      <c r="L148" s="38">
        <v>0</v>
      </c>
      <c s="32">
        <f>ROUND(ROUND(L148,2)*ROUND(G148,3),2)</f>
      </c>
      <c s="36" t="s">
        <v>54</v>
      </c>
      <c>
        <f>(M148*21)/100</f>
      </c>
      <c t="s">
        <v>28</v>
      </c>
    </row>
    <row r="149" spans="1:5" ht="12.75">
      <c r="A149" s="35" t="s">
        <v>55</v>
      </c>
      <c r="E149" s="39" t="s">
        <v>2075</v>
      </c>
    </row>
    <row r="150" spans="1:5" ht="12.75">
      <c r="A150" s="35" t="s">
        <v>56</v>
      </c>
      <c r="E150" s="40" t="s">
        <v>2076</v>
      </c>
    </row>
    <row r="151" spans="1:5" ht="12.75">
      <c r="A151" t="s">
        <v>58</v>
      </c>
      <c r="E151" s="39" t="s">
        <v>59</v>
      </c>
    </row>
    <row r="152" spans="1:16" ht="25.5">
      <c r="A152" t="s">
        <v>50</v>
      </c>
      <c s="34" t="s">
        <v>181</v>
      </c>
      <c s="34" t="s">
        <v>2077</v>
      </c>
      <c s="35" t="s">
        <v>5</v>
      </c>
      <c s="6" t="s">
        <v>2078</v>
      </c>
      <c s="36" t="s">
        <v>70</v>
      </c>
      <c s="37">
        <v>1415</v>
      </c>
      <c s="36">
        <v>0</v>
      </c>
      <c s="36">
        <f>ROUND(G152*H152,6)</f>
      </c>
      <c r="L152" s="38">
        <v>0</v>
      </c>
      <c s="32">
        <f>ROUND(ROUND(L152,2)*ROUND(G152,3),2)</f>
      </c>
      <c s="36" t="s">
        <v>54</v>
      </c>
      <c>
        <f>(M152*21)/100</f>
      </c>
      <c t="s">
        <v>28</v>
      </c>
    </row>
    <row r="153" spans="1:5" ht="25.5">
      <c r="A153" s="35" t="s">
        <v>55</v>
      </c>
      <c r="E153" s="39" t="s">
        <v>2078</v>
      </c>
    </row>
    <row r="154" spans="1:5" ht="25.5">
      <c r="A154" s="35" t="s">
        <v>56</v>
      </c>
      <c r="E154" s="40" t="s">
        <v>2079</v>
      </c>
    </row>
    <row r="155" spans="1:5" ht="12.75">
      <c r="A155" t="s">
        <v>58</v>
      </c>
      <c r="E155" s="39" t="s">
        <v>59</v>
      </c>
    </row>
    <row r="156" spans="1:16" ht="12.75">
      <c r="A156" t="s">
        <v>50</v>
      </c>
      <c s="34" t="s">
        <v>184</v>
      </c>
      <c s="34" t="s">
        <v>929</v>
      </c>
      <c s="35" t="s">
        <v>5</v>
      </c>
      <c s="6" t="s">
        <v>930</v>
      </c>
      <c s="36" t="s">
        <v>927</v>
      </c>
      <c s="37">
        <v>12.5</v>
      </c>
      <c s="36">
        <v>0</v>
      </c>
      <c s="36">
        <f>ROUND(G156*H156,6)</f>
      </c>
      <c r="L156" s="38">
        <v>0</v>
      </c>
      <c s="32">
        <f>ROUND(ROUND(L156,2)*ROUND(G156,3),2)</f>
      </c>
      <c s="36" t="s">
        <v>54</v>
      </c>
      <c>
        <f>(M156*21)/100</f>
      </c>
      <c t="s">
        <v>28</v>
      </c>
    </row>
    <row r="157" spans="1:5" ht="12.75">
      <c r="A157" s="35" t="s">
        <v>55</v>
      </c>
      <c r="E157" s="39" t="s">
        <v>930</v>
      </c>
    </row>
    <row r="158" spans="1:5" ht="12.75">
      <c r="A158" s="35" t="s">
        <v>56</v>
      </c>
      <c r="E158" s="40" t="s">
        <v>2080</v>
      </c>
    </row>
    <row r="159" spans="1:5" ht="12.75">
      <c r="A159" t="s">
        <v>58</v>
      </c>
      <c r="E159" s="39" t="s">
        <v>59</v>
      </c>
    </row>
    <row r="160" spans="1:16" ht="25.5">
      <c r="A160" t="s">
        <v>50</v>
      </c>
      <c s="34" t="s">
        <v>188</v>
      </c>
      <c s="34" t="s">
        <v>935</v>
      </c>
      <c s="35" t="s">
        <v>5</v>
      </c>
      <c s="6" t="s">
        <v>936</v>
      </c>
      <c s="36" t="s">
        <v>70</v>
      </c>
      <c s="37">
        <v>500</v>
      </c>
      <c s="36">
        <v>0</v>
      </c>
      <c s="36">
        <f>ROUND(G160*H160,6)</f>
      </c>
      <c r="L160" s="38">
        <v>0</v>
      </c>
      <c s="32">
        <f>ROUND(ROUND(L160,2)*ROUND(G160,3),2)</f>
      </c>
      <c s="36" t="s">
        <v>54</v>
      </c>
      <c>
        <f>(M160*21)/100</f>
      </c>
      <c t="s">
        <v>28</v>
      </c>
    </row>
    <row r="161" spans="1:5" ht="25.5">
      <c r="A161" s="35" t="s">
        <v>55</v>
      </c>
      <c r="E161" s="39" t="s">
        <v>936</v>
      </c>
    </row>
    <row r="162" spans="1:5" ht="12.75">
      <c r="A162" s="35" t="s">
        <v>56</v>
      </c>
      <c r="E162" s="40" t="s">
        <v>2081</v>
      </c>
    </row>
    <row r="163" spans="1:5" ht="12.75">
      <c r="A163" t="s">
        <v>58</v>
      </c>
      <c r="E163" s="39" t="s">
        <v>59</v>
      </c>
    </row>
    <row r="164" spans="1:16" ht="12.75">
      <c r="A164" t="s">
        <v>50</v>
      </c>
      <c s="34" t="s">
        <v>192</v>
      </c>
      <c s="34" t="s">
        <v>335</v>
      </c>
      <c s="35" t="s">
        <v>5</v>
      </c>
      <c s="6" t="s">
        <v>336</v>
      </c>
      <c s="36" t="s">
        <v>337</v>
      </c>
      <c s="37">
        <v>47.19</v>
      </c>
      <c s="36">
        <v>0</v>
      </c>
      <c s="36">
        <f>ROUND(G164*H164,6)</f>
      </c>
      <c r="L164" s="38">
        <v>0</v>
      </c>
      <c s="32">
        <f>ROUND(ROUND(L164,2)*ROUND(G164,3),2)</f>
      </c>
      <c s="36" t="s">
        <v>54</v>
      </c>
      <c>
        <f>(M164*21)/100</f>
      </c>
      <c t="s">
        <v>28</v>
      </c>
    </row>
    <row r="165" spans="1:5" ht="12.75">
      <c r="A165" s="35" t="s">
        <v>55</v>
      </c>
      <c r="E165" s="39" t="s">
        <v>336</v>
      </c>
    </row>
    <row r="166" spans="1:5" ht="25.5">
      <c r="A166" s="35" t="s">
        <v>56</v>
      </c>
      <c r="E166" s="40" t="s">
        <v>2082</v>
      </c>
    </row>
    <row r="167" spans="1:5" ht="12.75">
      <c r="A167" t="s">
        <v>58</v>
      </c>
      <c r="E167" s="39" t="s">
        <v>59</v>
      </c>
    </row>
    <row r="168" spans="1:16" ht="12.75">
      <c r="A168" t="s">
        <v>50</v>
      </c>
      <c s="34" t="s">
        <v>197</v>
      </c>
      <c s="34" t="s">
        <v>1035</v>
      </c>
      <c s="35" t="s">
        <v>5</v>
      </c>
      <c s="6" t="s">
        <v>1036</v>
      </c>
      <c s="36" t="s">
        <v>337</v>
      </c>
      <c s="37">
        <v>12.96</v>
      </c>
      <c s="36">
        <v>0</v>
      </c>
      <c s="36">
        <f>ROUND(G168*H168,6)</f>
      </c>
      <c r="L168" s="38">
        <v>0</v>
      </c>
      <c s="32">
        <f>ROUND(ROUND(L168,2)*ROUND(G168,3),2)</f>
      </c>
      <c s="36" t="s">
        <v>54</v>
      </c>
      <c>
        <f>(M168*21)/100</f>
      </c>
      <c t="s">
        <v>28</v>
      </c>
    </row>
    <row r="169" spans="1:5" ht="12.75">
      <c r="A169" s="35" t="s">
        <v>55</v>
      </c>
      <c r="E169" s="39" t="s">
        <v>1036</v>
      </c>
    </row>
    <row r="170" spans="1:5" ht="12.75">
      <c r="A170" s="35" t="s">
        <v>56</v>
      </c>
      <c r="E170" s="40" t="s">
        <v>2083</v>
      </c>
    </row>
    <row r="171" spans="1:5" ht="12.75">
      <c r="A171" t="s">
        <v>58</v>
      </c>
      <c r="E171" s="39" t="s">
        <v>59</v>
      </c>
    </row>
    <row r="172" spans="1:16" ht="12.75">
      <c r="A172" t="s">
        <v>50</v>
      </c>
      <c s="34" t="s">
        <v>201</v>
      </c>
      <c s="34" t="s">
        <v>1041</v>
      </c>
      <c s="35" t="s">
        <v>5</v>
      </c>
      <c s="6" t="s">
        <v>1042</v>
      </c>
      <c s="36" t="s">
        <v>70</v>
      </c>
      <c s="37">
        <v>6105</v>
      </c>
      <c s="36">
        <v>0</v>
      </c>
      <c s="36">
        <f>ROUND(G172*H172,6)</f>
      </c>
      <c r="L172" s="38">
        <v>0</v>
      </c>
      <c s="32">
        <f>ROUND(ROUND(L172,2)*ROUND(G172,3),2)</f>
      </c>
      <c s="36" t="s">
        <v>54</v>
      </c>
      <c>
        <f>(M172*21)/100</f>
      </c>
      <c t="s">
        <v>28</v>
      </c>
    </row>
    <row r="173" spans="1:5" ht="12.75">
      <c r="A173" s="35" t="s">
        <v>55</v>
      </c>
      <c r="E173" s="39" t="s">
        <v>1042</v>
      </c>
    </row>
    <row r="174" spans="1:5" ht="12.75">
      <c r="A174" s="35" t="s">
        <v>56</v>
      </c>
      <c r="E174" s="40" t="s">
        <v>2084</v>
      </c>
    </row>
    <row r="175" spans="1:5" ht="12.75">
      <c r="A175" t="s">
        <v>58</v>
      </c>
      <c r="E175" s="39" t="s">
        <v>59</v>
      </c>
    </row>
    <row r="176" spans="1:16" ht="12.75">
      <c r="A176" t="s">
        <v>50</v>
      </c>
      <c s="34" t="s">
        <v>206</v>
      </c>
      <c s="34" t="s">
        <v>1044</v>
      </c>
      <c s="35" t="s">
        <v>5</v>
      </c>
      <c s="6" t="s">
        <v>1045</v>
      </c>
      <c s="36" t="s">
        <v>70</v>
      </c>
      <c s="37">
        <v>750</v>
      </c>
      <c s="36">
        <v>0</v>
      </c>
      <c s="36">
        <f>ROUND(G176*H176,6)</f>
      </c>
      <c r="L176" s="38">
        <v>0</v>
      </c>
      <c s="32">
        <f>ROUND(ROUND(L176,2)*ROUND(G176,3),2)</f>
      </c>
      <c s="36" t="s">
        <v>54</v>
      </c>
      <c>
        <f>(M176*21)/100</f>
      </c>
      <c t="s">
        <v>28</v>
      </c>
    </row>
    <row r="177" spans="1:5" ht="12.75">
      <c r="A177" s="35" t="s">
        <v>55</v>
      </c>
      <c r="E177" s="39" t="s">
        <v>1045</v>
      </c>
    </row>
    <row r="178" spans="1:5" ht="12.75">
      <c r="A178" s="35" t="s">
        <v>56</v>
      </c>
      <c r="E178" s="40" t="s">
        <v>2085</v>
      </c>
    </row>
    <row r="179" spans="1:5" ht="12.75">
      <c r="A179" t="s">
        <v>58</v>
      </c>
      <c r="E179" s="39" t="s">
        <v>59</v>
      </c>
    </row>
    <row r="180" spans="1:16" ht="12.75">
      <c r="A180" t="s">
        <v>50</v>
      </c>
      <c s="34" t="s">
        <v>210</v>
      </c>
      <c s="34" t="s">
        <v>1050</v>
      </c>
      <c s="35" t="s">
        <v>5</v>
      </c>
      <c s="6" t="s">
        <v>1051</v>
      </c>
      <c s="36" t="s">
        <v>93</v>
      </c>
      <c s="37">
        <v>19</v>
      </c>
      <c s="36">
        <v>0</v>
      </c>
      <c s="36">
        <f>ROUND(G180*H180,6)</f>
      </c>
      <c r="L180" s="38">
        <v>0</v>
      </c>
      <c s="32">
        <f>ROUND(ROUND(L180,2)*ROUND(G180,3),2)</f>
      </c>
      <c s="36" t="s">
        <v>54</v>
      </c>
      <c>
        <f>(M180*21)/100</f>
      </c>
      <c t="s">
        <v>28</v>
      </c>
    </row>
    <row r="181" spans="1:5" ht="12.75">
      <c r="A181" s="35" t="s">
        <v>55</v>
      </c>
      <c r="E181" s="39" t="s">
        <v>1051</v>
      </c>
    </row>
    <row r="182" spans="1:5" ht="12.75">
      <c r="A182" s="35" t="s">
        <v>56</v>
      </c>
      <c r="E182" s="40" t="s">
        <v>2086</v>
      </c>
    </row>
    <row r="183" spans="1:5" ht="12.75">
      <c r="A183" t="s">
        <v>58</v>
      </c>
      <c r="E183" s="39" t="s">
        <v>59</v>
      </c>
    </row>
    <row r="184" spans="1:16" ht="12.75">
      <c r="A184" t="s">
        <v>50</v>
      </c>
      <c s="34" t="s">
        <v>213</v>
      </c>
      <c s="34" t="s">
        <v>1053</v>
      </c>
      <c s="35" t="s">
        <v>5</v>
      </c>
      <c s="6" t="s">
        <v>1054</v>
      </c>
      <c s="36" t="s">
        <v>93</v>
      </c>
      <c s="37">
        <v>19</v>
      </c>
      <c s="36">
        <v>0</v>
      </c>
      <c s="36">
        <f>ROUND(G184*H184,6)</f>
      </c>
      <c r="L184" s="38">
        <v>0</v>
      </c>
      <c s="32">
        <f>ROUND(ROUND(L184,2)*ROUND(G184,3),2)</f>
      </c>
      <c s="36" t="s">
        <v>54</v>
      </c>
      <c>
        <f>(M184*21)/100</f>
      </c>
      <c t="s">
        <v>28</v>
      </c>
    </row>
    <row r="185" spans="1:5" ht="12.75">
      <c r="A185" s="35" t="s">
        <v>55</v>
      </c>
      <c r="E185" s="39" t="s">
        <v>1054</v>
      </c>
    </row>
    <row r="186" spans="1:5" ht="12.75">
      <c r="A186" s="35" t="s">
        <v>56</v>
      </c>
      <c r="E186" s="40" t="s">
        <v>2087</v>
      </c>
    </row>
    <row r="187" spans="1:5" ht="12.75">
      <c r="A187" t="s">
        <v>58</v>
      </c>
      <c r="E187" s="39" t="s">
        <v>59</v>
      </c>
    </row>
    <row r="188" spans="1:16" ht="12.75">
      <c r="A188" t="s">
        <v>50</v>
      </c>
      <c s="34" t="s">
        <v>217</v>
      </c>
      <c s="34" t="s">
        <v>340</v>
      </c>
      <c s="35" t="s">
        <v>5</v>
      </c>
      <c s="6" t="s">
        <v>341</v>
      </c>
      <c s="36" t="s">
        <v>70</v>
      </c>
      <c s="37">
        <v>5190</v>
      </c>
      <c s="36">
        <v>0</v>
      </c>
      <c s="36">
        <f>ROUND(G188*H188,6)</f>
      </c>
      <c r="L188" s="38">
        <v>0</v>
      </c>
      <c s="32">
        <f>ROUND(ROUND(L188,2)*ROUND(G188,3),2)</f>
      </c>
      <c s="36" t="s">
        <v>54</v>
      </c>
      <c>
        <f>(M188*21)/100</f>
      </c>
      <c t="s">
        <v>28</v>
      </c>
    </row>
    <row r="189" spans="1:5" ht="12.75">
      <c r="A189" s="35" t="s">
        <v>55</v>
      </c>
      <c r="E189" s="39" t="s">
        <v>341</v>
      </c>
    </row>
    <row r="190" spans="1:5" ht="12.75">
      <c r="A190" s="35" t="s">
        <v>56</v>
      </c>
      <c r="E190" s="40" t="s">
        <v>2088</v>
      </c>
    </row>
    <row r="191" spans="1:5" ht="12.75">
      <c r="A191" t="s">
        <v>58</v>
      </c>
      <c r="E191" s="39" t="s">
        <v>59</v>
      </c>
    </row>
    <row r="192" spans="1:16" ht="12.75">
      <c r="A192" t="s">
        <v>50</v>
      </c>
      <c s="34" t="s">
        <v>220</v>
      </c>
      <c s="34" t="s">
        <v>1056</v>
      </c>
      <c s="35" t="s">
        <v>5</v>
      </c>
      <c s="6" t="s">
        <v>1057</v>
      </c>
      <c s="36" t="s">
        <v>70</v>
      </c>
      <c s="37">
        <v>5190</v>
      </c>
      <c s="36">
        <v>0</v>
      </c>
      <c s="36">
        <f>ROUND(G192*H192,6)</f>
      </c>
      <c r="L192" s="38">
        <v>0</v>
      </c>
      <c s="32">
        <f>ROUND(ROUND(L192,2)*ROUND(G192,3),2)</f>
      </c>
      <c s="36" t="s">
        <v>54</v>
      </c>
      <c>
        <f>(M192*21)/100</f>
      </c>
      <c t="s">
        <v>28</v>
      </c>
    </row>
    <row r="193" spans="1:5" ht="12.75">
      <c r="A193" s="35" t="s">
        <v>55</v>
      </c>
      <c r="E193" s="39" t="s">
        <v>1057</v>
      </c>
    </row>
    <row r="194" spans="1:5" ht="12.75">
      <c r="A194" s="35" t="s">
        <v>56</v>
      </c>
      <c r="E194" s="40" t="s">
        <v>2088</v>
      </c>
    </row>
    <row r="195" spans="1:5" ht="12.75">
      <c r="A195" t="s">
        <v>58</v>
      </c>
      <c r="E195" s="39" t="s">
        <v>59</v>
      </c>
    </row>
    <row r="196" spans="1:16" ht="12.75">
      <c r="A196" t="s">
        <v>50</v>
      </c>
      <c s="34" t="s">
        <v>223</v>
      </c>
      <c s="34" t="s">
        <v>1061</v>
      </c>
      <c s="35" t="s">
        <v>5</v>
      </c>
      <c s="6" t="s">
        <v>2089</v>
      </c>
      <c s="36" t="s">
        <v>70</v>
      </c>
      <c s="37">
        <v>360</v>
      </c>
      <c s="36">
        <v>0</v>
      </c>
      <c s="36">
        <f>ROUND(G196*H196,6)</f>
      </c>
      <c r="L196" s="38">
        <v>0</v>
      </c>
      <c s="32">
        <f>ROUND(ROUND(L196,2)*ROUND(G196,3),2)</f>
      </c>
      <c s="36" t="s">
        <v>54</v>
      </c>
      <c>
        <f>(M196*21)/100</f>
      </c>
      <c t="s">
        <v>28</v>
      </c>
    </row>
    <row r="197" spans="1:5" ht="12.75">
      <c r="A197" s="35" t="s">
        <v>55</v>
      </c>
      <c r="E197" s="39" t="s">
        <v>2089</v>
      </c>
    </row>
    <row r="198" spans="1:5" ht="12.75">
      <c r="A198" s="35" t="s">
        <v>56</v>
      </c>
      <c r="E198" s="40" t="s">
        <v>2090</v>
      </c>
    </row>
    <row r="199" spans="1:5" ht="12.75">
      <c r="A199" t="s">
        <v>58</v>
      </c>
      <c r="E199" s="39" t="s">
        <v>59</v>
      </c>
    </row>
    <row r="200" spans="1:16" ht="12.75">
      <c r="A200" t="s">
        <v>50</v>
      </c>
      <c s="34" t="s">
        <v>227</v>
      </c>
      <c s="34" t="s">
        <v>1064</v>
      </c>
      <c s="35" t="s">
        <v>5</v>
      </c>
      <c s="6" t="s">
        <v>1065</v>
      </c>
      <c s="36" t="s">
        <v>93</v>
      </c>
      <c s="37">
        <v>10</v>
      </c>
      <c s="36">
        <v>0</v>
      </c>
      <c s="36">
        <f>ROUND(G200*H200,6)</f>
      </c>
      <c r="L200" s="38">
        <v>0</v>
      </c>
      <c s="32">
        <f>ROUND(ROUND(L200,2)*ROUND(G200,3),2)</f>
      </c>
      <c s="36" t="s">
        <v>54</v>
      </c>
      <c>
        <f>(M200*21)/100</f>
      </c>
      <c t="s">
        <v>28</v>
      </c>
    </row>
    <row r="201" spans="1:5" ht="12.75">
      <c r="A201" s="35" t="s">
        <v>55</v>
      </c>
      <c r="E201" s="39" t="s">
        <v>1065</v>
      </c>
    </row>
    <row r="202" spans="1:5" ht="12.75">
      <c r="A202" s="35" t="s">
        <v>56</v>
      </c>
      <c r="E202" s="40" t="s">
        <v>2091</v>
      </c>
    </row>
    <row r="203" spans="1:5" ht="12.75">
      <c r="A203" t="s">
        <v>58</v>
      </c>
      <c r="E203" s="39" t="s">
        <v>59</v>
      </c>
    </row>
    <row r="204" spans="1:16" ht="12.75">
      <c r="A204" t="s">
        <v>50</v>
      </c>
      <c s="34" t="s">
        <v>231</v>
      </c>
      <c s="34" t="s">
        <v>1067</v>
      </c>
      <c s="35" t="s">
        <v>5</v>
      </c>
      <c s="6" t="s">
        <v>1068</v>
      </c>
      <c s="36" t="s">
        <v>70</v>
      </c>
      <c s="37">
        <v>5190</v>
      </c>
      <c s="36">
        <v>0</v>
      </c>
      <c s="36">
        <f>ROUND(G204*H204,6)</f>
      </c>
      <c r="L204" s="38">
        <v>0</v>
      </c>
      <c s="32">
        <f>ROUND(ROUND(L204,2)*ROUND(G204,3),2)</f>
      </c>
      <c s="36" t="s">
        <v>54</v>
      </c>
      <c>
        <f>(M204*21)/100</f>
      </c>
      <c t="s">
        <v>28</v>
      </c>
    </row>
    <row r="205" spans="1:5" ht="12.75">
      <c r="A205" s="35" t="s">
        <v>55</v>
      </c>
      <c r="E205" s="39" t="s">
        <v>1068</v>
      </c>
    </row>
    <row r="206" spans="1:5" ht="12.75">
      <c r="A206" s="35" t="s">
        <v>56</v>
      </c>
      <c r="E206" s="40" t="s">
        <v>2088</v>
      </c>
    </row>
    <row r="207" spans="1:5" ht="12.75">
      <c r="A207" t="s">
        <v>58</v>
      </c>
      <c r="E207" s="39" t="s">
        <v>59</v>
      </c>
    </row>
    <row r="208" spans="1:16" ht="12.75">
      <c r="A208" t="s">
        <v>50</v>
      </c>
      <c s="34" t="s">
        <v>234</v>
      </c>
      <c s="34" t="s">
        <v>1069</v>
      </c>
      <c s="35" t="s">
        <v>5</v>
      </c>
      <c s="6" t="s">
        <v>1070</v>
      </c>
      <c s="36" t="s">
        <v>93</v>
      </c>
      <c s="37">
        <v>20</v>
      </c>
      <c s="36">
        <v>0</v>
      </c>
      <c s="36">
        <f>ROUND(G208*H208,6)</f>
      </c>
      <c r="L208" s="38">
        <v>0</v>
      </c>
      <c s="32">
        <f>ROUND(ROUND(L208,2)*ROUND(G208,3),2)</f>
      </c>
      <c s="36" t="s">
        <v>54</v>
      </c>
      <c>
        <f>(M208*21)/100</f>
      </c>
      <c t="s">
        <v>28</v>
      </c>
    </row>
    <row r="209" spans="1:5" ht="12.75">
      <c r="A209" s="35" t="s">
        <v>55</v>
      </c>
      <c r="E209" s="39" t="s">
        <v>1070</v>
      </c>
    </row>
    <row r="210" spans="1:5" ht="12.75">
      <c r="A210" s="35" t="s">
        <v>56</v>
      </c>
      <c r="E210" s="40" t="s">
        <v>2092</v>
      </c>
    </row>
    <row r="211" spans="1:5" ht="12.75">
      <c r="A211" t="s">
        <v>58</v>
      </c>
      <c r="E211" s="39" t="s">
        <v>59</v>
      </c>
    </row>
    <row r="212" spans="1:16" ht="12.75">
      <c r="A212" t="s">
        <v>50</v>
      </c>
      <c s="34" t="s">
        <v>237</v>
      </c>
      <c s="34" t="s">
        <v>1072</v>
      </c>
      <c s="35" t="s">
        <v>5</v>
      </c>
      <c s="6" t="s">
        <v>1073</v>
      </c>
      <c s="36" t="s">
        <v>93</v>
      </c>
      <c s="37">
        <v>20</v>
      </c>
      <c s="36">
        <v>0</v>
      </c>
      <c s="36">
        <f>ROUND(G212*H212,6)</f>
      </c>
      <c r="L212" s="38">
        <v>0</v>
      </c>
      <c s="32">
        <f>ROUND(ROUND(L212,2)*ROUND(G212,3),2)</f>
      </c>
      <c s="36" t="s">
        <v>54</v>
      </c>
      <c>
        <f>(M212*21)/100</f>
      </c>
      <c t="s">
        <v>28</v>
      </c>
    </row>
    <row r="213" spans="1:5" ht="12.75">
      <c r="A213" s="35" t="s">
        <v>55</v>
      </c>
      <c r="E213" s="39" t="s">
        <v>1073</v>
      </c>
    </row>
    <row r="214" spans="1:5" ht="12.75">
      <c r="A214" s="35" t="s">
        <v>56</v>
      </c>
      <c r="E214" s="40" t="s">
        <v>2093</v>
      </c>
    </row>
    <row r="215" spans="1:5" ht="12.75">
      <c r="A215" t="s">
        <v>58</v>
      </c>
      <c r="E215" s="39" t="s">
        <v>59</v>
      </c>
    </row>
    <row r="216" spans="1:16" ht="12.75">
      <c r="A216" t="s">
        <v>50</v>
      </c>
      <c s="34" t="s">
        <v>240</v>
      </c>
      <c s="34" t="s">
        <v>1080</v>
      </c>
      <c s="35" t="s">
        <v>5</v>
      </c>
      <c s="6" t="s">
        <v>1081</v>
      </c>
      <c s="36" t="s">
        <v>93</v>
      </c>
      <c s="37">
        <v>20</v>
      </c>
      <c s="36">
        <v>0</v>
      </c>
      <c s="36">
        <f>ROUND(G216*H216,6)</f>
      </c>
      <c r="L216" s="38">
        <v>0</v>
      </c>
      <c s="32">
        <f>ROUND(ROUND(L216,2)*ROUND(G216,3),2)</f>
      </c>
      <c s="36" t="s">
        <v>54</v>
      </c>
      <c>
        <f>(M216*21)/100</f>
      </c>
      <c t="s">
        <v>28</v>
      </c>
    </row>
    <row r="217" spans="1:5" ht="12.75">
      <c r="A217" s="35" t="s">
        <v>55</v>
      </c>
      <c r="E217" s="39" t="s">
        <v>1081</v>
      </c>
    </row>
    <row r="218" spans="1:5" ht="12.75">
      <c r="A218" s="35" t="s">
        <v>56</v>
      </c>
      <c r="E218" s="40" t="s">
        <v>2093</v>
      </c>
    </row>
    <row r="219" spans="1:5" ht="12.75">
      <c r="A219" t="s">
        <v>58</v>
      </c>
      <c r="E219" s="39" t="s">
        <v>59</v>
      </c>
    </row>
    <row r="220" spans="1:16" ht="12.75">
      <c r="A220" t="s">
        <v>50</v>
      </c>
      <c s="34" t="s">
        <v>243</v>
      </c>
      <c s="34" t="s">
        <v>1083</v>
      </c>
      <c s="35" t="s">
        <v>5</v>
      </c>
      <c s="6" t="s">
        <v>1084</v>
      </c>
      <c s="36" t="s">
        <v>93</v>
      </c>
      <c s="37">
        <v>20</v>
      </c>
      <c s="36">
        <v>0</v>
      </c>
      <c s="36">
        <f>ROUND(G220*H220,6)</f>
      </c>
      <c r="L220" s="38">
        <v>0</v>
      </c>
      <c s="32">
        <f>ROUND(ROUND(L220,2)*ROUND(G220,3),2)</f>
      </c>
      <c s="36" t="s">
        <v>54</v>
      </c>
      <c>
        <f>(M220*21)/100</f>
      </c>
      <c t="s">
        <v>28</v>
      </c>
    </row>
    <row r="221" spans="1:5" ht="12.75">
      <c r="A221" s="35" t="s">
        <v>55</v>
      </c>
      <c r="E221" s="39" t="s">
        <v>1084</v>
      </c>
    </row>
    <row r="222" spans="1:5" ht="12.75">
      <c r="A222" s="35" t="s">
        <v>56</v>
      </c>
      <c r="E222" s="40" t="s">
        <v>2093</v>
      </c>
    </row>
    <row r="223" spans="1:5" ht="12.75">
      <c r="A223" t="s">
        <v>58</v>
      </c>
      <c r="E223" s="39" t="s">
        <v>59</v>
      </c>
    </row>
    <row r="224" spans="1:16" ht="12.75">
      <c r="A224" t="s">
        <v>50</v>
      </c>
      <c s="34" t="s">
        <v>247</v>
      </c>
      <c s="34" t="s">
        <v>2026</v>
      </c>
      <c s="35" t="s">
        <v>5</v>
      </c>
      <c s="6" t="s">
        <v>2027</v>
      </c>
      <c s="36" t="s">
        <v>93</v>
      </c>
      <c s="37">
        <v>4</v>
      </c>
      <c s="36">
        <v>0</v>
      </c>
      <c s="36">
        <f>ROUND(G224*H224,6)</f>
      </c>
      <c r="L224" s="38">
        <v>0</v>
      </c>
      <c s="32">
        <f>ROUND(ROUND(L224,2)*ROUND(G224,3),2)</f>
      </c>
      <c s="36" t="s">
        <v>54</v>
      </c>
      <c>
        <f>(M224*21)/100</f>
      </c>
      <c t="s">
        <v>28</v>
      </c>
    </row>
    <row r="225" spans="1:5" ht="12.75">
      <c r="A225" s="35" t="s">
        <v>55</v>
      </c>
      <c r="E225" s="39" t="s">
        <v>2027</v>
      </c>
    </row>
    <row r="226" spans="1:5" ht="12.75">
      <c r="A226" s="35" t="s">
        <v>56</v>
      </c>
      <c r="E226" s="40" t="s">
        <v>2094</v>
      </c>
    </row>
    <row r="227" spans="1:5" ht="12.75">
      <c r="A227" t="s">
        <v>58</v>
      </c>
      <c r="E227" s="39" t="s">
        <v>59</v>
      </c>
    </row>
    <row r="228" spans="1:16" ht="12.75">
      <c r="A228" t="s">
        <v>50</v>
      </c>
      <c s="34" t="s">
        <v>250</v>
      </c>
      <c s="34" t="s">
        <v>1026</v>
      </c>
      <c s="35" t="s">
        <v>5</v>
      </c>
      <c s="6" t="s">
        <v>1027</v>
      </c>
      <c s="36" t="s">
        <v>70</v>
      </c>
      <c s="37">
        <v>6</v>
      </c>
      <c s="36">
        <v>0</v>
      </c>
      <c s="36">
        <f>ROUND(G228*H228,6)</f>
      </c>
      <c r="L228" s="38">
        <v>0</v>
      </c>
      <c s="32">
        <f>ROUND(ROUND(L228,2)*ROUND(G228,3),2)</f>
      </c>
      <c s="36" t="s">
        <v>54</v>
      </c>
      <c>
        <f>(M228*21)/100</f>
      </c>
      <c t="s">
        <v>28</v>
      </c>
    </row>
    <row r="229" spans="1:5" ht="12.75">
      <c r="A229" s="35" t="s">
        <v>55</v>
      </c>
      <c r="E229" s="39" t="s">
        <v>1027</v>
      </c>
    </row>
    <row r="230" spans="1:5" ht="12.75">
      <c r="A230" s="35" t="s">
        <v>56</v>
      </c>
      <c r="E230" s="40" t="s">
        <v>2095</v>
      </c>
    </row>
    <row r="231" spans="1:5" ht="12.75">
      <c r="A231" t="s">
        <v>58</v>
      </c>
      <c r="E231" s="39" t="s">
        <v>59</v>
      </c>
    </row>
    <row r="232" spans="1:16" ht="12.75">
      <c r="A232" t="s">
        <v>50</v>
      </c>
      <c s="34" t="s">
        <v>253</v>
      </c>
      <c s="34" t="s">
        <v>1029</v>
      </c>
      <c s="35" t="s">
        <v>5</v>
      </c>
      <c s="6" t="s">
        <v>1030</v>
      </c>
      <c s="36" t="s">
        <v>70</v>
      </c>
      <c s="37">
        <v>6</v>
      </c>
      <c s="36">
        <v>0</v>
      </c>
      <c s="36">
        <f>ROUND(G232*H232,6)</f>
      </c>
      <c r="L232" s="38">
        <v>0</v>
      </c>
      <c s="32">
        <f>ROUND(ROUND(L232,2)*ROUND(G232,3),2)</f>
      </c>
      <c s="36" t="s">
        <v>54</v>
      </c>
      <c>
        <f>(M232*21)/100</f>
      </c>
      <c t="s">
        <v>28</v>
      </c>
    </row>
    <row r="233" spans="1:5" ht="12.75">
      <c r="A233" s="35" t="s">
        <v>55</v>
      </c>
      <c r="E233" s="39" t="s">
        <v>1030</v>
      </c>
    </row>
    <row r="234" spans="1:5" ht="12.75">
      <c r="A234" s="35" t="s">
        <v>56</v>
      </c>
      <c r="E234" s="40" t="s">
        <v>2095</v>
      </c>
    </row>
    <row r="235" spans="1:5" ht="12.75">
      <c r="A235" t="s">
        <v>58</v>
      </c>
      <c r="E235" s="39" t="s">
        <v>59</v>
      </c>
    </row>
    <row r="236" spans="1:16" ht="12.75">
      <c r="A236" t="s">
        <v>50</v>
      </c>
      <c s="34" t="s">
        <v>256</v>
      </c>
      <c s="34" t="s">
        <v>2096</v>
      </c>
      <c s="35" t="s">
        <v>5</v>
      </c>
      <c s="6" t="s">
        <v>2097</v>
      </c>
      <c s="36" t="s">
        <v>70</v>
      </c>
      <c s="37">
        <v>3</v>
      </c>
      <c s="36">
        <v>0</v>
      </c>
      <c s="36">
        <f>ROUND(G236*H236,6)</f>
      </c>
      <c r="L236" s="38">
        <v>0</v>
      </c>
      <c s="32">
        <f>ROUND(ROUND(L236,2)*ROUND(G236,3),2)</f>
      </c>
      <c s="36" t="s">
        <v>54</v>
      </c>
      <c>
        <f>(M236*21)/100</f>
      </c>
      <c t="s">
        <v>28</v>
      </c>
    </row>
    <row r="237" spans="1:5" ht="12.75">
      <c r="A237" s="35" t="s">
        <v>55</v>
      </c>
      <c r="E237" s="39" t="s">
        <v>2097</v>
      </c>
    </row>
    <row r="238" spans="1:5" ht="12.75">
      <c r="A238" s="35" t="s">
        <v>56</v>
      </c>
      <c r="E238" s="40" t="s">
        <v>2098</v>
      </c>
    </row>
    <row r="239" spans="1:5" ht="12.75">
      <c r="A239" t="s">
        <v>58</v>
      </c>
      <c r="E239" s="39" t="s">
        <v>59</v>
      </c>
    </row>
    <row r="240" spans="1:16" ht="12.75">
      <c r="A240" t="s">
        <v>50</v>
      </c>
      <c s="34" t="s">
        <v>259</v>
      </c>
      <c s="34" t="s">
        <v>2099</v>
      </c>
      <c s="35" t="s">
        <v>5</v>
      </c>
      <c s="6" t="s">
        <v>2100</v>
      </c>
      <c s="36" t="s">
        <v>70</v>
      </c>
      <c s="37">
        <v>3</v>
      </c>
      <c s="36">
        <v>0</v>
      </c>
      <c s="36">
        <f>ROUND(G240*H240,6)</f>
      </c>
      <c r="L240" s="38">
        <v>0</v>
      </c>
      <c s="32">
        <f>ROUND(ROUND(L240,2)*ROUND(G240,3),2)</f>
      </c>
      <c s="36" t="s">
        <v>54</v>
      </c>
      <c>
        <f>(M240*21)/100</f>
      </c>
      <c t="s">
        <v>28</v>
      </c>
    </row>
    <row r="241" spans="1:5" ht="12.75">
      <c r="A241" s="35" t="s">
        <v>55</v>
      </c>
      <c r="E241" s="39" t="s">
        <v>2100</v>
      </c>
    </row>
    <row r="242" spans="1:5" ht="12.75">
      <c r="A242" s="35" t="s">
        <v>56</v>
      </c>
      <c r="E242" s="40" t="s">
        <v>2098</v>
      </c>
    </row>
    <row r="243" spans="1:5" ht="12.75">
      <c r="A243" t="s">
        <v>58</v>
      </c>
      <c r="E243" s="39" t="s">
        <v>59</v>
      </c>
    </row>
    <row r="244" spans="1:16" ht="12.75">
      <c r="A244" t="s">
        <v>50</v>
      </c>
      <c s="34" t="s">
        <v>262</v>
      </c>
      <c s="34" t="s">
        <v>2101</v>
      </c>
      <c s="35" t="s">
        <v>5</v>
      </c>
      <c s="6" t="s">
        <v>2102</v>
      </c>
      <c s="36" t="s">
        <v>93</v>
      </c>
      <c s="37">
        <v>1</v>
      </c>
      <c s="36">
        <v>0</v>
      </c>
      <c s="36">
        <f>ROUND(G244*H244,6)</f>
      </c>
      <c r="L244" s="38">
        <v>0</v>
      </c>
      <c s="32">
        <f>ROUND(ROUND(L244,2)*ROUND(G244,3),2)</f>
      </c>
      <c s="36" t="s">
        <v>54</v>
      </c>
      <c>
        <f>(M244*21)/100</f>
      </c>
      <c t="s">
        <v>28</v>
      </c>
    </row>
    <row r="245" spans="1:5" ht="12.75">
      <c r="A245" s="35" t="s">
        <v>55</v>
      </c>
      <c r="E245" s="39" t="s">
        <v>2102</v>
      </c>
    </row>
    <row r="246" spans="1:5" ht="12.75">
      <c r="A246" s="35" t="s">
        <v>56</v>
      </c>
      <c r="E246" s="40" t="s">
        <v>864</v>
      </c>
    </row>
    <row r="247" spans="1:5" ht="12.75">
      <c r="A247" t="s">
        <v>58</v>
      </c>
      <c r="E247" s="39" t="s">
        <v>59</v>
      </c>
    </row>
    <row r="248" spans="1:16" ht="12.75">
      <c r="A248" t="s">
        <v>50</v>
      </c>
      <c s="34" t="s">
        <v>265</v>
      </c>
      <c s="34" t="s">
        <v>2103</v>
      </c>
      <c s="35" t="s">
        <v>5</v>
      </c>
      <c s="6" t="s">
        <v>2104</v>
      </c>
      <c s="36" t="s">
        <v>93</v>
      </c>
      <c s="37">
        <v>1</v>
      </c>
      <c s="36">
        <v>0</v>
      </c>
      <c s="36">
        <f>ROUND(G248*H248,6)</f>
      </c>
      <c r="L248" s="38">
        <v>0</v>
      </c>
      <c s="32">
        <f>ROUND(ROUND(L248,2)*ROUND(G248,3),2)</f>
      </c>
      <c s="36" t="s">
        <v>54</v>
      </c>
      <c>
        <f>(M248*21)/100</f>
      </c>
      <c t="s">
        <v>28</v>
      </c>
    </row>
    <row r="249" spans="1:5" ht="12.75">
      <c r="A249" s="35" t="s">
        <v>55</v>
      </c>
      <c r="E249" s="39" t="s">
        <v>2104</v>
      </c>
    </row>
    <row r="250" spans="1:5" ht="12.75">
      <c r="A250" s="35" t="s">
        <v>56</v>
      </c>
      <c r="E250" s="40" t="s">
        <v>864</v>
      </c>
    </row>
    <row r="251" spans="1:5" ht="12.75">
      <c r="A251" t="s">
        <v>58</v>
      </c>
      <c r="E251" s="39" t="s">
        <v>59</v>
      </c>
    </row>
    <row r="252" spans="1:16" ht="12.75">
      <c r="A252" t="s">
        <v>50</v>
      </c>
      <c s="34" t="s">
        <v>268</v>
      </c>
      <c s="34" t="s">
        <v>347</v>
      </c>
      <c s="35" t="s">
        <v>5</v>
      </c>
      <c s="6" t="s">
        <v>1085</v>
      </c>
      <c s="36" t="s">
        <v>93</v>
      </c>
      <c s="37">
        <v>16</v>
      </c>
      <c s="36">
        <v>0</v>
      </c>
      <c s="36">
        <f>ROUND(G252*H252,6)</f>
      </c>
      <c r="L252" s="38">
        <v>0</v>
      </c>
      <c s="32">
        <f>ROUND(ROUND(L252,2)*ROUND(G252,3),2)</f>
      </c>
      <c s="36" t="s">
        <v>54</v>
      </c>
      <c>
        <f>(M252*21)/100</f>
      </c>
      <c t="s">
        <v>28</v>
      </c>
    </row>
    <row r="253" spans="1:5" ht="12.75">
      <c r="A253" s="35" t="s">
        <v>55</v>
      </c>
      <c r="E253" s="39" t="s">
        <v>1085</v>
      </c>
    </row>
    <row r="254" spans="1:5" ht="12.75">
      <c r="A254" s="35" t="s">
        <v>56</v>
      </c>
      <c r="E254" s="40" t="s">
        <v>1759</v>
      </c>
    </row>
    <row r="255" spans="1:5" ht="12.75">
      <c r="A255" t="s">
        <v>58</v>
      </c>
      <c r="E255" s="39" t="s">
        <v>59</v>
      </c>
    </row>
    <row r="256" spans="1:16" ht="12.75">
      <c r="A256" t="s">
        <v>50</v>
      </c>
      <c s="34" t="s">
        <v>272</v>
      </c>
      <c s="34" t="s">
        <v>2105</v>
      </c>
      <c s="35" t="s">
        <v>5</v>
      </c>
      <c s="6" t="s">
        <v>2106</v>
      </c>
      <c s="36" t="s">
        <v>93</v>
      </c>
      <c s="37">
        <v>2</v>
      </c>
      <c s="36">
        <v>0</v>
      </c>
      <c s="36">
        <f>ROUND(G256*H256,6)</f>
      </c>
      <c r="L256" s="38">
        <v>0</v>
      </c>
      <c s="32">
        <f>ROUND(ROUND(L256,2)*ROUND(G256,3),2)</f>
      </c>
      <c s="36" t="s">
        <v>54</v>
      </c>
      <c>
        <f>(M256*21)/100</f>
      </c>
      <c t="s">
        <v>28</v>
      </c>
    </row>
    <row r="257" spans="1:5" ht="12.75">
      <c r="A257" s="35" t="s">
        <v>55</v>
      </c>
      <c r="E257" s="39" t="s">
        <v>2106</v>
      </c>
    </row>
    <row r="258" spans="1:5" ht="12.75">
      <c r="A258" s="35" t="s">
        <v>56</v>
      </c>
      <c r="E258" s="40" t="s">
        <v>1302</v>
      </c>
    </row>
    <row r="259" spans="1:5" ht="12.75">
      <c r="A259" t="s">
        <v>58</v>
      </c>
      <c r="E259" s="39" t="s">
        <v>59</v>
      </c>
    </row>
    <row r="260" spans="1:16" ht="12.75">
      <c r="A260" t="s">
        <v>50</v>
      </c>
      <c s="34" t="s">
        <v>276</v>
      </c>
      <c s="34" t="s">
        <v>1752</v>
      </c>
      <c s="35" t="s">
        <v>5</v>
      </c>
      <c s="6" t="s">
        <v>1753</v>
      </c>
      <c s="36" t="s">
        <v>93</v>
      </c>
      <c s="37">
        <v>10</v>
      </c>
      <c s="36">
        <v>0</v>
      </c>
      <c s="36">
        <f>ROUND(G260*H260,6)</f>
      </c>
      <c r="L260" s="38">
        <v>0</v>
      </c>
      <c s="32">
        <f>ROUND(ROUND(L260,2)*ROUND(G260,3),2)</f>
      </c>
      <c s="36" t="s">
        <v>54</v>
      </c>
      <c>
        <f>(M260*21)/100</f>
      </c>
      <c t="s">
        <v>28</v>
      </c>
    </row>
    <row r="261" spans="1:5" ht="12.75">
      <c r="A261" s="35" t="s">
        <v>55</v>
      </c>
      <c r="E261" s="39" t="s">
        <v>1753</v>
      </c>
    </row>
    <row r="262" spans="1:5" ht="12.75">
      <c r="A262" s="35" t="s">
        <v>56</v>
      </c>
      <c r="E262" s="40" t="s">
        <v>1543</v>
      </c>
    </row>
    <row r="263" spans="1:5" ht="12.75">
      <c r="A263" t="s">
        <v>58</v>
      </c>
      <c r="E263" s="39" t="s">
        <v>59</v>
      </c>
    </row>
    <row r="264" spans="1:16" ht="12.75">
      <c r="A264" t="s">
        <v>50</v>
      </c>
      <c s="34" t="s">
        <v>280</v>
      </c>
      <c s="34" t="s">
        <v>1678</v>
      </c>
      <c s="35" t="s">
        <v>5</v>
      </c>
      <c s="6" t="s">
        <v>1679</v>
      </c>
      <c s="36" t="s">
        <v>93</v>
      </c>
      <c s="37">
        <v>8</v>
      </c>
      <c s="36">
        <v>0</v>
      </c>
      <c s="36">
        <f>ROUND(G264*H264,6)</f>
      </c>
      <c r="L264" s="38">
        <v>0</v>
      </c>
      <c s="32">
        <f>ROUND(ROUND(L264,2)*ROUND(G264,3),2)</f>
      </c>
      <c s="36" t="s">
        <v>54</v>
      </c>
      <c>
        <f>(M264*21)/100</f>
      </c>
      <c t="s">
        <v>28</v>
      </c>
    </row>
    <row r="265" spans="1:5" ht="12.75">
      <c r="A265" s="35" t="s">
        <v>55</v>
      </c>
      <c r="E265" s="39" t="s">
        <v>1679</v>
      </c>
    </row>
    <row r="266" spans="1:5" ht="12.75">
      <c r="A266" s="35" t="s">
        <v>56</v>
      </c>
      <c r="E266" s="40" t="s">
        <v>1749</v>
      </c>
    </row>
    <row r="267" spans="1:5" ht="12.75">
      <c r="A267" t="s">
        <v>58</v>
      </c>
      <c r="E267" s="39" t="s">
        <v>59</v>
      </c>
    </row>
    <row r="268" spans="1:16" ht="12.75">
      <c r="A268" t="s">
        <v>50</v>
      </c>
      <c s="34" t="s">
        <v>284</v>
      </c>
      <c s="34" t="s">
        <v>1091</v>
      </c>
      <c s="35" t="s">
        <v>5</v>
      </c>
      <c s="6" t="s">
        <v>1092</v>
      </c>
      <c s="36" t="s">
        <v>93</v>
      </c>
      <c s="37">
        <v>5</v>
      </c>
      <c s="36">
        <v>0</v>
      </c>
      <c s="36">
        <f>ROUND(G268*H268,6)</f>
      </c>
      <c r="L268" s="38">
        <v>0</v>
      </c>
      <c s="32">
        <f>ROUND(ROUND(L268,2)*ROUND(G268,3),2)</f>
      </c>
      <c s="36" t="s">
        <v>54</v>
      </c>
      <c>
        <f>(M268*21)/100</f>
      </c>
      <c t="s">
        <v>28</v>
      </c>
    </row>
    <row r="269" spans="1:5" ht="12.75">
      <c r="A269" s="35" t="s">
        <v>55</v>
      </c>
      <c r="E269" s="39" t="s">
        <v>1092</v>
      </c>
    </row>
    <row r="270" spans="1:5" ht="12.75">
      <c r="A270" s="35" t="s">
        <v>56</v>
      </c>
      <c r="E270" s="40" t="s">
        <v>1750</v>
      </c>
    </row>
    <row r="271" spans="1:5" ht="12.75">
      <c r="A271" t="s">
        <v>58</v>
      </c>
      <c r="E271" s="39" t="s">
        <v>59</v>
      </c>
    </row>
    <row r="272" spans="1:16" ht="12.75">
      <c r="A272" t="s">
        <v>50</v>
      </c>
      <c s="34" t="s">
        <v>287</v>
      </c>
      <c s="34" t="s">
        <v>1110</v>
      </c>
      <c s="35" t="s">
        <v>5</v>
      </c>
      <c s="6" t="s">
        <v>1111</v>
      </c>
      <c s="36" t="s">
        <v>93</v>
      </c>
      <c s="37">
        <v>20</v>
      </c>
      <c s="36">
        <v>0</v>
      </c>
      <c s="36">
        <f>ROUND(G272*H272,6)</f>
      </c>
      <c r="L272" s="38">
        <v>0</v>
      </c>
      <c s="32">
        <f>ROUND(ROUND(L272,2)*ROUND(G272,3),2)</f>
      </c>
      <c s="36" t="s">
        <v>54</v>
      </c>
      <c>
        <f>(M272*21)/100</f>
      </c>
      <c t="s">
        <v>28</v>
      </c>
    </row>
    <row r="273" spans="1:5" ht="12.75">
      <c r="A273" s="35" t="s">
        <v>55</v>
      </c>
      <c r="E273" s="39" t="s">
        <v>1111</v>
      </c>
    </row>
    <row r="274" spans="1:5" ht="12.75">
      <c r="A274" s="35" t="s">
        <v>56</v>
      </c>
      <c r="E274" s="40" t="s">
        <v>2060</v>
      </c>
    </row>
    <row r="275" spans="1:5" ht="12.75">
      <c r="A275" t="s">
        <v>58</v>
      </c>
      <c r="E275" s="39" t="s">
        <v>59</v>
      </c>
    </row>
    <row r="276" spans="1:16" ht="12.75">
      <c r="A276" t="s">
        <v>50</v>
      </c>
      <c s="34" t="s">
        <v>290</v>
      </c>
      <c s="34" t="s">
        <v>1113</v>
      </c>
      <c s="35" t="s">
        <v>5</v>
      </c>
      <c s="6" t="s">
        <v>1114</v>
      </c>
      <c s="36" t="s">
        <v>93</v>
      </c>
      <c s="37">
        <v>20</v>
      </c>
      <c s="36">
        <v>0</v>
      </c>
      <c s="36">
        <f>ROUND(G276*H276,6)</f>
      </c>
      <c r="L276" s="38">
        <v>0</v>
      </c>
      <c s="32">
        <f>ROUND(ROUND(L276,2)*ROUND(G276,3),2)</f>
      </c>
      <c s="36" t="s">
        <v>54</v>
      </c>
      <c>
        <f>(M276*21)/100</f>
      </c>
      <c t="s">
        <v>28</v>
      </c>
    </row>
    <row r="277" spans="1:5" ht="12.75">
      <c r="A277" s="35" t="s">
        <v>55</v>
      </c>
      <c r="E277" s="39" t="s">
        <v>1114</v>
      </c>
    </row>
    <row r="278" spans="1:5" ht="12.75">
      <c r="A278" s="35" t="s">
        <v>56</v>
      </c>
      <c r="E278" s="40" t="s">
        <v>2060</v>
      </c>
    </row>
    <row r="279" spans="1:5" ht="12.75">
      <c r="A279" t="s">
        <v>58</v>
      </c>
      <c r="E279" s="39" t="s">
        <v>59</v>
      </c>
    </row>
    <row r="280" spans="1:16" ht="12.75">
      <c r="A280" t="s">
        <v>50</v>
      </c>
      <c s="34" t="s">
        <v>293</v>
      </c>
      <c s="34" t="s">
        <v>1094</v>
      </c>
      <c s="35" t="s">
        <v>5</v>
      </c>
      <c s="6" t="s">
        <v>1095</v>
      </c>
      <c s="36" t="s">
        <v>93</v>
      </c>
      <c s="37">
        <v>1</v>
      </c>
      <c s="36">
        <v>0</v>
      </c>
      <c s="36">
        <f>ROUND(G280*H280,6)</f>
      </c>
      <c r="L280" s="38">
        <v>0</v>
      </c>
      <c s="32">
        <f>ROUND(ROUND(L280,2)*ROUND(G280,3),2)</f>
      </c>
      <c s="36" t="s">
        <v>54</v>
      </c>
      <c>
        <f>(M280*21)/100</f>
      </c>
      <c t="s">
        <v>28</v>
      </c>
    </row>
    <row r="281" spans="1:5" ht="12.75">
      <c r="A281" s="35" t="s">
        <v>55</v>
      </c>
      <c r="E281" s="39" t="s">
        <v>1095</v>
      </c>
    </row>
    <row r="282" spans="1:5" ht="12.75">
      <c r="A282" s="35" t="s">
        <v>56</v>
      </c>
      <c r="E282" s="40" t="s">
        <v>864</v>
      </c>
    </row>
    <row r="283" spans="1:5" ht="12.75">
      <c r="A283" t="s">
        <v>58</v>
      </c>
      <c r="E283" s="39" t="s">
        <v>59</v>
      </c>
    </row>
    <row r="284" spans="1:16" ht="12.75">
      <c r="A284" t="s">
        <v>50</v>
      </c>
      <c s="34" t="s">
        <v>296</v>
      </c>
      <c s="34" t="s">
        <v>1097</v>
      </c>
      <c s="35" t="s">
        <v>5</v>
      </c>
      <c s="6" t="s">
        <v>1098</v>
      </c>
      <c s="36" t="s">
        <v>93</v>
      </c>
      <c s="37">
        <v>1</v>
      </c>
      <c s="36">
        <v>0</v>
      </c>
      <c s="36">
        <f>ROUND(G284*H284,6)</f>
      </c>
      <c r="L284" s="38">
        <v>0</v>
      </c>
      <c s="32">
        <f>ROUND(ROUND(L284,2)*ROUND(G284,3),2)</f>
      </c>
      <c s="36" t="s">
        <v>54</v>
      </c>
      <c>
        <f>(M284*21)/100</f>
      </c>
      <c t="s">
        <v>28</v>
      </c>
    </row>
    <row r="285" spans="1:5" ht="12.75">
      <c r="A285" s="35" t="s">
        <v>55</v>
      </c>
      <c r="E285" s="39" t="s">
        <v>1098</v>
      </c>
    </row>
    <row r="286" spans="1:5" ht="12.75">
      <c r="A286" s="35" t="s">
        <v>56</v>
      </c>
      <c r="E286" s="40" t="s">
        <v>864</v>
      </c>
    </row>
    <row r="287" spans="1:5" ht="12.75">
      <c r="A287" t="s">
        <v>58</v>
      </c>
      <c r="E287" s="39" t="s">
        <v>59</v>
      </c>
    </row>
    <row r="288" spans="1:16" ht="12.75">
      <c r="A288" t="s">
        <v>50</v>
      </c>
      <c s="34" t="s">
        <v>299</v>
      </c>
      <c s="34" t="s">
        <v>2107</v>
      </c>
      <c s="35" t="s">
        <v>5</v>
      </c>
      <c s="6" t="s">
        <v>2108</v>
      </c>
      <c s="36" t="s">
        <v>93</v>
      </c>
      <c s="37">
        <v>51</v>
      </c>
      <c s="36">
        <v>0</v>
      </c>
      <c s="36">
        <f>ROUND(G288*H288,6)</f>
      </c>
      <c r="L288" s="38">
        <v>0</v>
      </c>
      <c s="32">
        <f>ROUND(ROUND(L288,2)*ROUND(G288,3),2)</f>
      </c>
      <c s="36" t="s">
        <v>54</v>
      </c>
      <c>
        <f>(M288*21)/100</f>
      </c>
      <c t="s">
        <v>28</v>
      </c>
    </row>
    <row r="289" spans="1:5" ht="12.75">
      <c r="A289" s="35" t="s">
        <v>55</v>
      </c>
      <c r="E289" s="39" t="s">
        <v>2108</v>
      </c>
    </row>
    <row r="290" spans="1:5" ht="12.75">
      <c r="A290" s="35" t="s">
        <v>56</v>
      </c>
      <c r="E290" s="40" t="s">
        <v>2109</v>
      </c>
    </row>
    <row r="291" spans="1:5" ht="12.75">
      <c r="A291" t="s">
        <v>58</v>
      </c>
      <c r="E291" s="39" t="s">
        <v>59</v>
      </c>
    </row>
    <row r="292" spans="1:16" ht="12.75">
      <c r="A292" t="s">
        <v>50</v>
      </c>
      <c s="34" t="s">
        <v>303</v>
      </c>
      <c s="34" t="s">
        <v>2110</v>
      </c>
      <c s="35" t="s">
        <v>5</v>
      </c>
      <c s="6" t="s">
        <v>2111</v>
      </c>
      <c s="36" t="s">
        <v>93</v>
      </c>
      <c s="37">
        <v>51</v>
      </c>
      <c s="36">
        <v>0</v>
      </c>
      <c s="36">
        <f>ROUND(G292*H292,6)</f>
      </c>
      <c r="L292" s="38">
        <v>0</v>
      </c>
      <c s="32">
        <f>ROUND(ROUND(L292,2)*ROUND(G292,3),2)</f>
      </c>
      <c s="36" t="s">
        <v>54</v>
      </c>
      <c>
        <f>(M292*21)/100</f>
      </c>
      <c t="s">
        <v>28</v>
      </c>
    </row>
    <row r="293" spans="1:5" ht="12.75">
      <c r="A293" s="35" t="s">
        <v>55</v>
      </c>
      <c r="E293" s="39" t="s">
        <v>2111</v>
      </c>
    </row>
    <row r="294" spans="1:5" ht="12.75">
      <c r="A294" s="35" t="s">
        <v>56</v>
      </c>
      <c r="E294" s="40" t="s">
        <v>2109</v>
      </c>
    </row>
    <row r="295" spans="1:5" ht="12.75">
      <c r="A295" t="s">
        <v>58</v>
      </c>
      <c r="E295" s="39" t="s">
        <v>59</v>
      </c>
    </row>
    <row r="296" spans="1:16" ht="12.75">
      <c r="A296" t="s">
        <v>50</v>
      </c>
      <c s="34" t="s">
        <v>306</v>
      </c>
      <c s="34" t="s">
        <v>938</v>
      </c>
      <c s="35" t="s">
        <v>5</v>
      </c>
      <c s="6" t="s">
        <v>939</v>
      </c>
      <c s="36" t="s">
        <v>93</v>
      </c>
      <c s="37">
        <v>51</v>
      </c>
      <c s="36">
        <v>0</v>
      </c>
      <c s="36">
        <f>ROUND(G296*H296,6)</f>
      </c>
      <c r="L296" s="38">
        <v>0</v>
      </c>
      <c s="32">
        <f>ROUND(ROUND(L296,2)*ROUND(G296,3),2)</f>
      </c>
      <c s="36" t="s">
        <v>54</v>
      </c>
      <c>
        <f>(M296*21)/100</f>
      </c>
      <c t="s">
        <v>28</v>
      </c>
    </row>
    <row r="297" spans="1:5" ht="12.75">
      <c r="A297" s="35" t="s">
        <v>55</v>
      </c>
      <c r="E297" s="39" t="s">
        <v>939</v>
      </c>
    </row>
    <row r="298" spans="1:5" ht="12.75">
      <c r="A298" s="35" t="s">
        <v>56</v>
      </c>
      <c r="E298" s="40" t="s">
        <v>2109</v>
      </c>
    </row>
    <row r="299" spans="1:5" ht="12.75">
      <c r="A299" t="s">
        <v>58</v>
      </c>
      <c r="E299" s="39" t="s">
        <v>59</v>
      </c>
    </row>
    <row r="300" spans="1:16" ht="12.75">
      <c r="A300" t="s">
        <v>50</v>
      </c>
      <c s="34" t="s">
        <v>309</v>
      </c>
      <c s="34" t="s">
        <v>941</v>
      </c>
      <c s="35" t="s">
        <v>5</v>
      </c>
      <c s="6" t="s">
        <v>942</v>
      </c>
      <c s="36" t="s">
        <v>93</v>
      </c>
      <c s="37">
        <v>51</v>
      </c>
      <c s="36">
        <v>0</v>
      </c>
      <c s="36">
        <f>ROUND(G300*H300,6)</f>
      </c>
      <c r="L300" s="38">
        <v>0</v>
      </c>
      <c s="32">
        <f>ROUND(ROUND(L300,2)*ROUND(G300,3),2)</f>
      </c>
      <c s="36" t="s">
        <v>54</v>
      </c>
      <c>
        <f>(M300*21)/100</f>
      </c>
      <c t="s">
        <v>28</v>
      </c>
    </row>
    <row r="301" spans="1:5" ht="12.75">
      <c r="A301" s="35" t="s">
        <v>55</v>
      </c>
      <c r="E301" s="39" t="s">
        <v>942</v>
      </c>
    </row>
    <row r="302" spans="1:5" ht="12.75">
      <c r="A302" s="35" t="s">
        <v>56</v>
      </c>
      <c r="E302" s="40" t="s">
        <v>2109</v>
      </c>
    </row>
    <row r="303" spans="1:5" ht="12.75">
      <c r="A303" t="s">
        <v>58</v>
      </c>
      <c r="E303" s="39" t="s">
        <v>59</v>
      </c>
    </row>
    <row r="304" spans="1:16" ht="12.75">
      <c r="A304" t="s">
        <v>50</v>
      </c>
      <c s="34" t="s">
        <v>314</v>
      </c>
      <c s="34" t="s">
        <v>943</v>
      </c>
      <c s="35" t="s">
        <v>5</v>
      </c>
      <c s="6" t="s">
        <v>944</v>
      </c>
      <c s="36" t="s">
        <v>93</v>
      </c>
      <c s="37">
        <v>8</v>
      </c>
      <c s="36">
        <v>0</v>
      </c>
      <c s="36">
        <f>ROUND(G304*H304,6)</f>
      </c>
      <c r="L304" s="38">
        <v>0</v>
      </c>
      <c s="32">
        <f>ROUND(ROUND(L304,2)*ROUND(G304,3),2)</f>
      </c>
      <c s="36" t="s">
        <v>54</v>
      </c>
      <c>
        <f>(M304*21)/100</f>
      </c>
      <c t="s">
        <v>28</v>
      </c>
    </row>
    <row r="305" spans="1:5" ht="12.75">
      <c r="A305" s="35" t="s">
        <v>55</v>
      </c>
      <c r="E305" s="39" t="s">
        <v>944</v>
      </c>
    </row>
    <row r="306" spans="1:5" ht="12.75">
      <c r="A306" s="35" t="s">
        <v>56</v>
      </c>
      <c r="E306" s="40" t="s">
        <v>1749</v>
      </c>
    </row>
    <row r="307" spans="1:5" ht="12.75">
      <c r="A307" t="s">
        <v>58</v>
      </c>
      <c r="E307" s="39" t="s">
        <v>59</v>
      </c>
    </row>
    <row r="308" spans="1:16" ht="12.75">
      <c r="A308" t="s">
        <v>50</v>
      </c>
      <c s="34" t="s">
        <v>318</v>
      </c>
      <c s="34" t="s">
        <v>946</v>
      </c>
      <c s="35" t="s">
        <v>5</v>
      </c>
      <c s="6" t="s">
        <v>947</v>
      </c>
      <c s="36" t="s">
        <v>93</v>
      </c>
      <c s="37">
        <v>8</v>
      </c>
      <c s="36">
        <v>0</v>
      </c>
      <c s="36">
        <f>ROUND(G308*H308,6)</f>
      </c>
      <c r="L308" s="38">
        <v>0</v>
      </c>
      <c s="32">
        <f>ROUND(ROUND(L308,2)*ROUND(G308,3),2)</f>
      </c>
      <c s="36" t="s">
        <v>54</v>
      </c>
      <c>
        <f>(M308*21)/100</f>
      </c>
      <c t="s">
        <v>28</v>
      </c>
    </row>
    <row r="309" spans="1:5" ht="12.75">
      <c r="A309" s="35" t="s">
        <v>55</v>
      </c>
      <c r="E309" s="39" t="s">
        <v>947</v>
      </c>
    </row>
    <row r="310" spans="1:5" ht="12.75">
      <c r="A310" s="35" t="s">
        <v>56</v>
      </c>
      <c r="E310" s="40" t="s">
        <v>1749</v>
      </c>
    </row>
    <row r="311" spans="1:5" ht="12.75">
      <c r="A311" t="s">
        <v>58</v>
      </c>
      <c r="E311" s="39" t="s">
        <v>59</v>
      </c>
    </row>
    <row r="312" spans="1:16" ht="12.75">
      <c r="A312" t="s">
        <v>50</v>
      </c>
      <c s="34" t="s">
        <v>322</v>
      </c>
      <c s="34" t="s">
        <v>948</v>
      </c>
      <c s="35" t="s">
        <v>5</v>
      </c>
      <c s="6" t="s">
        <v>949</v>
      </c>
      <c s="36" t="s">
        <v>93</v>
      </c>
      <c s="37">
        <v>6</v>
      </c>
      <c s="36">
        <v>0</v>
      </c>
      <c s="36">
        <f>ROUND(G312*H312,6)</f>
      </c>
      <c r="L312" s="38">
        <v>0</v>
      </c>
      <c s="32">
        <f>ROUND(ROUND(L312,2)*ROUND(G312,3),2)</f>
      </c>
      <c s="36" t="s">
        <v>54</v>
      </c>
      <c>
        <f>(M312*21)/100</f>
      </c>
      <c t="s">
        <v>28</v>
      </c>
    </row>
    <row r="313" spans="1:5" ht="12.75">
      <c r="A313" s="35" t="s">
        <v>55</v>
      </c>
      <c r="E313" s="39" t="s">
        <v>949</v>
      </c>
    </row>
    <row r="314" spans="1:5" ht="12.75">
      <c r="A314" s="35" t="s">
        <v>56</v>
      </c>
      <c r="E314" s="40" t="s">
        <v>1785</v>
      </c>
    </row>
    <row r="315" spans="1:5" ht="12.75">
      <c r="A315" t="s">
        <v>58</v>
      </c>
      <c r="E315" s="39" t="s">
        <v>59</v>
      </c>
    </row>
    <row r="316" spans="1:16" ht="12.75">
      <c r="A316" t="s">
        <v>50</v>
      </c>
      <c s="34" t="s">
        <v>326</v>
      </c>
      <c s="34" t="s">
        <v>1533</v>
      </c>
      <c s="35" t="s">
        <v>5</v>
      </c>
      <c s="6" t="s">
        <v>1534</v>
      </c>
      <c s="36" t="s">
        <v>93</v>
      </c>
      <c s="37">
        <v>6</v>
      </c>
      <c s="36">
        <v>0</v>
      </c>
      <c s="36">
        <f>ROUND(G316*H316,6)</f>
      </c>
      <c r="L316" s="38">
        <v>0</v>
      </c>
      <c s="32">
        <f>ROUND(ROUND(L316,2)*ROUND(G316,3),2)</f>
      </c>
      <c s="36" t="s">
        <v>54</v>
      </c>
      <c>
        <f>(M316*21)/100</f>
      </c>
      <c t="s">
        <v>28</v>
      </c>
    </row>
    <row r="317" spans="1:5" ht="12.75">
      <c r="A317" s="35" t="s">
        <v>55</v>
      </c>
      <c r="E317" s="39" t="s">
        <v>1534</v>
      </c>
    </row>
    <row r="318" spans="1:5" ht="12.75">
      <c r="A318" s="35" t="s">
        <v>56</v>
      </c>
      <c r="E318" s="40" t="s">
        <v>1785</v>
      </c>
    </row>
    <row r="319" spans="1:5" ht="12.75">
      <c r="A319" t="s">
        <v>58</v>
      </c>
      <c r="E319" s="39" t="s">
        <v>59</v>
      </c>
    </row>
    <row r="320" spans="1:16" ht="12.75">
      <c r="A320" t="s">
        <v>50</v>
      </c>
      <c s="34" t="s">
        <v>330</v>
      </c>
      <c s="34" t="s">
        <v>2112</v>
      </c>
      <c s="35" t="s">
        <v>5</v>
      </c>
      <c s="6" t="s">
        <v>2113</v>
      </c>
      <c s="36" t="s">
        <v>93</v>
      </c>
      <c s="37">
        <v>4</v>
      </c>
      <c s="36">
        <v>0</v>
      </c>
      <c s="36">
        <f>ROUND(G320*H320,6)</f>
      </c>
      <c r="L320" s="38">
        <v>0</v>
      </c>
      <c s="32">
        <f>ROUND(ROUND(L320,2)*ROUND(G320,3),2)</f>
      </c>
      <c s="36" t="s">
        <v>54</v>
      </c>
      <c>
        <f>(M320*21)/100</f>
      </c>
      <c t="s">
        <v>28</v>
      </c>
    </row>
    <row r="321" spans="1:5" ht="12.75">
      <c r="A321" s="35" t="s">
        <v>55</v>
      </c>
      <c r="E321" s="39" t="s">
        <v>2113</v>
      </c>
    </row>
    <row r="322" spans="1:5" ht="12.75">
      <c r="A322" s="35" t="s">
        <v>56</v>
      </c>
      <c r="E322" s="40" t="s">
        <v>1729</v>
      </c>
    </row>
    <row r="323" spans="1:5" ht="12.75">
      <c r="A323" t="s">
        <v>58</v>
      </c>
      <c r="E323" s="39" t="s">
        <v>59</v>
      </c>
    </row>
    <row r="324" spans="1:16" ht="12.75">
      <c r="A324" t="s">
        <v>50</v>
      </c>
      <c s="34" t="s">
        <v>334</v>
      </c>
      <c s="34" t="s">
        <v>2114</v>
      </c>
      <c s="35" t="s">
        <v>5</v>
      </c>
      <c s="6" t="s">
        <v>2115</v>
      </c>
      <c s="36" t="s">
        <v>93</v>
      </c>
      <c s="37">
        <v>4</v>
      </c>
      <c s="36">
        <v>0</v>
      </c>
      <c s="36">
        <f>ROUND(G324*H324,6)</f>
      </c>
      <c r="L324" s="38">
        <v>0</v>
      </c>
      <c s="32">
        <f>ROUND(ROUND(L324,2)*ROUND(G324,3),2)</f>
      </c>
      <c s="36" t="s">
        <v>54</v>
      </c>
      <c>
        <f>(M324*21)/100</f>
      </c>
      <c t="s">
        <v>28</v>
      </c>
    </row>
    <row r="325" spans="1:5" ht="12.75">
      <c r="A325" s="35" t="s">
        <v>55</v>
      </c>
      <c r="E325" s="39" t="s">
        <v>2115</v>
      </c>
    </row>
    <row r="326" spans="1:5" ht="12.75">
      <c r="A326" s="35" t="s">
        <v>56</v>
      </c>
      <c r="E326" s="40" t="s">
        <v>1729</v>
      </c>
    </row>
    <row r="327" spans="1:5" ht="12.75">
      <c r="A327" t="s">
        <v>58</v>
      </c>
      <c r="E327" s="39" t="s">
        <v>59</v>
      </c>
    </row>
    <row r="328" spans="1:16" ht="12.75">
      <c r="A328" t="s">
        <v>50</v>
      </c>
      <c s="34" t="s">
        <v>339</v>
      </c>
      <c s="34" t="s">
        <v>950</v>
      </c>
      <c s="35" t="s">
        <v>5</v>
      </c>
      <c s="6" t="s">
        <v>951</v>
      </c>
      <c s="36" t="s">
        <v>93</v>
      </c>
      <c s="37">
        <v>50</v>
      </c>
      <c s="36">
        <v>0</v>
      </c>
      <c s="36">
        <f>ROUND(G328*H328,6)</f>
      </c>
      <c r="L328" s="38">
        <v>0</v>
      </c>
      <c s="32">
        <f>ROUND(ROUND(L328,2)*ROUND(G328,3),2)</f>
      </c>
      <c s="36" t="s">
        <v>54</v>
      </c>
      <c>
        <f>(M328*21)/100</f>
      </c>
      <c t="s">
        <v>28</v>
      </c>
    </row>
    <row r="329" spans="1:5" ht="12.75">
      <c r="A329" s="35" t="s">
        <v>55</v>
      </c>
      <c r="E329" s="39" t="s">
        <v>951</v>
      </c>
    </row>
    <row r="330" spans="1:5" ht="12.75">
      <c r="A330" s="35" t="s">
        <v>56</v>
      </c>
      <c r="E330" s="40" t="s">
        <v>1796</v>
      </c>
    </row>
    <row r="331" spans="1:5" ht="12.75">
      <c r="A331" t="s">
        <v>58</v>
      </c>
      <c r="E331" s="39" t="s">
        <v>59</v>
      </c>
    </row>
    <row r="332" spans="1:16" ht="12.75">
      <c r="A332" t="s">
        <v>50</v>
      </c>
      <c s="34" t="s">
        <v>343</v>
      </c>
      <c s="34" t="s">
        <v>953</v>
      </c>
      <c s="35" t="s">
        <v>5</v>
      </c>
      <c s="6" t="s">
        <v>954</v>
      </c>
      <c s="36" t="s">
        <v>93</v>
      </c>
      <c s="37">
        <v>50</v>
      </c>
      <c s="36">
        <v>0</v>
      </c>
      <c s="36">
        <f>ROUND(G332*H332,6)</f>
      </c>
      <c r="L332" s="38">
        <v>0</v>
      </c>
      <c s="32">
        <f>ROUND(ROUND(L332,2)*ROUND(G332,3),2)</f>
      </c>
      <c s="36" t="s">
        <v>54</v>
      </c>
      <c>
        <f>(M332*21)/100</f>
      </c>
      <c t="s">
        <v>28</v>
      </c>
    </row>
    <row r="333" spans="1:5" ht="12.75">
      <c r="A333" s="35" t="s">
        <v>55</v>
      </c>
      <c r="E333" s="39" t="s">
        <v>954</v>
      </c>
    </row>
    <row r="334" spans="1:5" ht="12.75">
      <c r="A334" s="35" t="s">
        <v>56</v>
      </c>
      <c r="E334" s="40" t="s">
        <v>1796</v>
      </c>
    </row>
    <row r="335" spans="1:5" ht="12.75">
      <c r="A335" t="s">
        <v>58</v>
      </c>
      <c r="E335" s="39" t="s">
        <v>59</v>
      </c>
    </row>
    <row r="336" spans="1:16" ht="12.75">
      <c r="A336" t="s">
        <v>50</v>
      </c>
      <c s="34" t="s">
        <v>346</v>
      </c>
      <c s="34" t="s">
        <v>955</v>
      </c>
      <c s="35" t="s">
        <v>5</v>
      </c>
      <c s="6" t="s">
        <v>956</v>
      </c>
      <c s="36" t="s">
        <v>93</v>
      </c>
      <c s="37">
        <v>500</v>
      </c>
      <c s="36">
        <v>0</v>
      </c>
      <c s="36">
        <f>ROUND(G336*H336,6)</f>
      </c>
      <c r="L336" s="38">
        <v>0</v>
      </c>
      <c s="32">
        <f>ROUND(ROUND(L336,2)*ROUND(G336,3),2)</f>
      </c>
      <c s="36" t="s">
        <v>54</v>
      </c>
      <c>
        <f>(M336*21)/100</f>
      </c>
      <c t="s">
        <v>28</v>
      </c>
    </row>
    <row r="337" spans="1:5" ht="12.75">
      <c r="A337" s="35" t="s">
        <v>55</v>
      </c>
      <c r="E337" s="39" t="s">
        <v>956</v>
      </c>
    </row>
    <row r="338" spans="1:5" ht="12.75">
      <c r="A338" s="35" t="s">
        <v>56</v>
      </c>
      <c r="E338" s="40" t="s">
        <v>2116</v>
      </c>
    </row>
    <row r="339" spans="1:5" ht="12.75">
      <c r="A339" t="s">
        <v>58</v>
      </c>
      <c r="E339" s="39" t="s">
        <v>59</v>
      </c>
    </row>
    <row r="340" spans="1:16" ht="12.75">
      <c r="A340" t="s">
        <v>50</v>
      </c>
      <c s="34" t="s">
        <v>349</v>
      </c>
      <c s="34" t="s">
        <v>958</v>
      </c>
      <c s="35" t="s">
        <v>5</v>
      </c>
      <c s="6" t="s">
        <v>959</v>
      </c>
      <c s="36" t="s">
        <v>93</v>
      </c>
      <c s="37">
        <v>500</v>
      </c>
      <c s="36">
        <v>0</v>
      </c>
      <c s="36">
        <f>ROUND(G340*H340,6)</f>
      </c>
      <c r="L340" s="38">
        <v>0</v>
      </c>
      <c s="32">
        <f>ROUND(ROUND(L340,2)*ROUND(G340,3),2)</f>
      </c>
      <c s="36" t="s">
        <v>54</v>
      </c>
      <c>
        <f>(M340*21)/100</f>
      </c>
      <c t="s">
        <v>28</v>
      </c>
    </row>
    <row r="341" spans="1:5" ht="12.75">
      <c r="A341" s="35" t="s">
        <v>55</v>
      </c>
      <c r="E341" s="39" t="s">
        <v>959</v>
      </c>
    </row>
    <row r="342" spans="1:5" ht="12.75">
      <c r="A342" s="35" t="s">
        <v>56</v>
      </c>
      <c r="E342" s="40" t="s">
        <v>2116</v>
      </c>
    </row>
    <row r="343" spans="1:5" ht="12.75">
      <c r="A343" t="s">
        <v>58</v>
      </c>
      <c r="E343" s="39" t="s">
        <v>59</v>
      </c>
    </row>
    <row r="344" spans="1:16" ht="12.75">
      <c r="A344" t="s">
        <v>50</v>
      </c>
      <c s="34" t="s">
        <v>477</v>
      </c>
      <c s="34" t="s">
        <v>2117</v>
      </c>
      <c s="35" t="s">
        <v>5</v>
      </c>
      <c s="6" t="s">
        <v>2118</v>
      </c>
      <c s="36" t="s">
        <v>93</v>
      </c>
      <c s="37">
        <v>6</v>
      </c>
      <c s="36">
        <v>0</v>
      </c>
      <c s="36">
        <f>ROUND(G344*H344,6)</f>
      </c>
      <c r="L344" s="38">
        <v>0</v>
      </c>
      <c s="32">
        <f>ROUND(ROUND(L344,2)*ROUND(G344,3),2)</f>
      </c>
      <c s="36" t="s">
        <v>54</v>
      </c>
      <c>
        <f>(M344*21)/100</f>
      </c>
      <c t="s">
        <v>28</v>
      </c>
    </row>
    <row r="345" spans="1:5" ht="12.75">
      <c r="A345" s="35" t="s">
        <v>55</v>
      </c>
      <c r="E345" s="39" t="s">
        <v>2118</v>
      </c>
    </row>
    <row r="346" spans="1:5" ht="12.75">
      <c r="A346" s="35" t="s">
        <v>56</v>
      </c>
      <c r="E346" s="40" t="s">
        <v>1785</v>
      </c>
    </row>
    <row r="347" spans="1:5" ht="12.75">
      <c r="A347" t="s">
        <v>58</v>
      </c>
      <c r="E347" s="39" t="s">
        <v>59</v>
      </c>
    </row>
    <row r="348" spans="1:16" ht="12.75">
      <c r="A348" t="s">
        <v>50</v>
      </c>
      <c s="34" t="s">
        <v>480</v>
      </c>
      <c s="34" t="s">
        <v>2119</v>
      </c>
      <c s="35" t="s">
        <v>5</v>
      </c>
      <c s="6" t="s">
        <v>2120</v>
      </c>
      <c s="36" t="s">
        <v>93</v>
      </c>
      <c s="37">
        <v>6</v>
      </c>
      <c s="36">
        <v>0</v>
      </c>
      <c s="36">
        <f>ROUND(G348*H348,6)</f>
      </c>
      <c r="L348" s="38">
        <v>0</v>
      </c>
      <c s="32">
        <f>ROUND(ROUND(L348,2)*ROUND(G348,3),2)</f>
      </c>
      <c s="36" t="s">
        <v>54</v>
      </c>
      <c>
        <f>(M348*21)/100</f>
      </c>
      <c t="s">
        <v>28</v>
      </c>
    </row>
    <row r="349" spans="1:5" ht="12.75">
      <c r="A349" s="35" t="s">
        <v>55</v>
      </c>
      <c r="E349" s="39" t="s">
        <v>2120</v>
      </c>
    </row>
    <row r="350" spans="1:5" ht="12.75">
      <c r="A350" s="35" t="s">
        <v>56</v>
      </c>
      <c r="E350" s="40" t="s">
        <v>1785</v>
      </c>
    </row>
    <row r="351" spans="1:5" ht="12.75">
      <c r="A351" t="s">
        <v>58</v>
      </c>
      <c r="E351" s="39" t="s">
        <v>59</v>
      </c>
    </row>
    <row r="352" spans="1:16" ht="12.75">
      <c r="A352" t="s">
        <v>50</v>
      </c>
      <c s="34" t="s">
        <v>482</v>
      </c>
      <c s="34" t="s">
        <v>350</v>
      </c>
      <c s="35" t="s">
        <v>5</v>
      </c>
      <c s="6" t="s">
        <v>351</v>
      </c>
      <c s="36" t="s">
        <v>93</v>
      </c>
      <c s="37">
        <v>17</v>
      </c>
      <c s="36">
        <v>0</v>
      </c>
      <c s="36">
        <f>ROUND(G352*H352,6)</f>
      </c>
      <c r="L352" s="38">
        <v>0</v>
      </c>
      <c s="32">
        <f>ROUND(ROUND(L352,2)*ROUND(G352,3),2)</f>
      </c>
      <c s="36" t="s">
        <v>54</v>
      </c>
      <c>
        <f>(M352*21)/100</f>
      </c>
      <c t="s">
        <v>28</v>
      </c>
    </row>
    <row r="353" spans="1:5" ht="12.75">
      <c r="A353" s="35" t="s">
        <v>55</v>
      </c>
      <c r="E353" s="39" t="s">
        <v>351</v>
      </c>
    </row>
    <row r="354" spans="1:5" ht="12.75">
      <c r="A354" s="35" t="s">
        <v>56</v>
      </c>
      <c r="E354" s="40" t="s">
        <v>2121</v>
      </c>
    </row>
    <row r="355" spans="1:5" ht="12.75">
      <c r="A355" t="s">
        <v>58</v>
      </c>
      <c r="E355" s="39" t="s">
        <v>59</v>
      </c>
    </row>
    <row r="356" spans="1:16" ht="12.75">
      <c r="A356" t="s">
        <v>50</v>
      </c>
      <c s="34" t="s">
        <v>483</v>
      </c>
      <c s="34" t="s">
        <v>1139</v>
      </c>
      <c s="35" t="s">
        <v>5</v>
      </c>
      <c s="6" t="s">
        <v>1140</v>
      </c>
      <c s="36" t="s">
        <v>93</v>
      </c>
      <c s="37">
        <v>2</v>
      </c>
      <c s="36">
        <v>0</v>
      </c>
      <c s="36">
        <f>ROUND(G356*H356,6)</f>
      </c>
      <c r="L356" s="38">
        <v>0</v>
      </c>
      <c s="32">
        <f>ROUND(ROUND(L356,2)*ROUND(G356,3),2)</f>
      </c>
      <c s="36" t="s">
        <v>54</v>
      </c>
      <c>
        <f>(M356*21)/100</f>
      </c>
      <c t="s">
        <v>28</v>
      </c>
    </row>
    <row r="357" spans="1:5" ht="12.75">
      <c r="A357" s="35" t="s">
        <v>55</v>
      </c>
      <c r="E357" s="39" t="s">
        <v>1140</v>
      </c>
    </row>
    <row r="358" spans="1:5" ht="12.75">
      <c r="A358" s="35" t="s">
        <v>56</v>
      </c>
      <c r="E358" s="40" t="s">
        <v>1302</v>
      </c>
    </row>
    <row r="359" spans="1:5" ht="12.75">
      <c r="A359" t="s">
        <v>58</v>
      </c>
      <c r="E359" s="39" t="s">
        <v>59</v>
      </c>
    </row>
    <row r="360" spans="1:16" ht="12.75">
      <c r="A360" t="s">
        <v>50</v>
      </c>
      <c s="34" t="s">
        <v>486</v>
      </c>
      <c s="34" t="s">
        <v>960</v>
      </c>
      <c s="35" t="s">
        <v>5</v>
      </c>
      <c s="6" t="s">
        <v>961</v>
      </c>
      <c s="36" t="s">
        <v>93</v>
      </c>
      <c s="37">
        <v>10</v>
      </c>
      <c s="36">
        <v>0</v>
      </c>
      <c s="36">
        <f>ROUND(G360*H360,6)</f>
      </c>
      <c r="L360" s="38">
        <v>0</v>
      </c>
      <c s="32">
        <f>ROUND(ROUND(L360,2)*ROUND(G360,3),2)</f>
      </c>
      <c s="36" t="s">
        <v>54</v>
      </c>
      <c>
        <f>(M360*21)/100</f>
      </c>
      <c t="s">
        <v>28</v>
      </c>
    </row>
    <row r="361" spans="1:5" ht="12.75">
      <c r="A361" s="35" t="s">
        <v>55</v>
      </c>
      <c r="E361" s="39" t="s">
        <v>961</v>
      </c>
    </row>
    <row r="362" spans="1:5" ht="12.75">
      <c r="A362" s="35" t="s">
        <v>56</v>
      </c>
      <c r="E362" s="40" t="s">
        <v>2122</v>
      </c>
    </row>
    <row r="363" spans="1:5" ht="12.75">
      <c r="A363" t="s">
        <v>58</v>
      </c>
      <c r="E363" s="39" t="s">
        <v>59</v>
      </c>
    </row>
    <row r="364" spans="1:16" ht="12.75">
      <c r="A364" t="s">
        <v>50</v>
      </c>
      <c s="34" t="s">
        <v>489</v>
      </c>
      <c s="34" t="s">
        <v>966</v>
      </c>
      <c s="35" t="s">
        <v>5</v>
      </c>
      <c s="6" t="s">
        <v>967</v>
      </c>
      <c s="36" t="s">
        <v>93</v>
      </c>
      <c s="37">
        <v>10</v>
      </c>
      <c s="36">
        <v>0</v>
      </c>
      <c s="36">
        <f>ROUND(G364*H364,6)</f>
      </c>
      <c r="L364" s="38">
        <v>0</v>
      </c>
      <c s="32">
        <f>ROUND(ROUND(L364,2)*ROUND(G364,3),2)</f>
      </c>
      <c s="36" t="s">
        <v>54</v>
      </c>
      <c>
        <f>(M364*21)/100</f>
      </c>
      <c t="s">
        <v>28</v>
      </c>
    </row>
    <row r="365" spans="1:5" ht="12.75">
      <c r="A365" s="35" t="s">
        <v>55</v>
      </c>
      <c r="E365" s="39" t="s">
        <v>967</v>
      </c>
    </row>
    <row r="366" spans="1:5" ht="12.75">
      <c r="A366" s="35" t="s">
        <v>56</v>
      </c>
      <c r="E366" s="40" t="s">
        <v>2122</v>
      </c>
    </row>
    <row r="367" spans="1:5" ht="12.75">
      <c r="A367" t="s">
        <v>58</v>
      </c>
      <c r="E367" s="39" t="s">
        <v>59</v>
      </c>
    </row>
    <row r="368" spans="1:16" ht="12.75">
      <c r="A368" t="s">
        <v>50</v>
      </c>
      <c s="34" t="s">
        <v>490</v>
      </c>
      <c s="34" t="s">
        <v>969</v>
      </c>
      <c s="35" t="s">
        <v>5</v>
      </c>
      <c s="6" t="s">
        <v>2123</v>
      </c>
      <c s="36" t="s">
        <v>93</v>
      </c>
      <c s="37">
        <v>1</v>
      </c>
      <c s="36">
        <v>0</v>
      </c>
      <c s="36">
        <f>ROUND(G368*H368,6)</f>
      </c>
      <c r="L368" s="38">
        <v>0</v>
      </c>
      <c s="32">
        <f>ROUND(ROUND(L368,2)*ROUND(G368,3),2)</f>
      </c>
      <c s="36" t="s">
        <v>54</v>
      </c>
      <c>
        <f>(M368*21)/100</f>
      </c>
      <c t="s">
        <v>28</v>
      </c>
    </row>
    <row r="369" spans="1:5" ht="12.75">
      <c r="A369" s="35" t="s">
        <v>55</v>
      </c>
      <c r="E369" s="39" t="s">
        <v>2123</v>
      </c>
    </row>
    <row r="370" spans="1:5" ht="12.75">
      <c r="A370" s="35" t="s">
        <v>56</v>
      </c>
      <c r="E370" s="40" t="s">
        <v>864</v>
      </c>
    </row>
    <row r="371" spans="1:5" ht="12.75">
      <c r="A371" t="s">
        <v>58</v>
      </c>
      <c r="E371" s="39" t="s">
        <v>59</v>
      </c>
    </row>
    <row r="372" spans="1:16" ht="12.75">
      <c r="A372" t="s">
        <v>50</v>
      </c>
      <c s="34" t="s">
        <v>491</v>
      </c>
      <c s="34" t="s">
        <v>971</v>
      </c>
      <c s="35" t="s">
        <v>5</v>
      </c>
      <c s="6" t="s">
        <v>972</v>
      </c>
      <c s="36" t="s">
        <v>93</v>
      </c>
      <c s="37">
        <v>246</v>
      </c>
      <c s="36">
        <v>0</v>
      </c>
      <c s="36">
        <f>ROUND(G372*H372,6)</f>
      </c>
      <c r="L372" s="38">
        <v>0</v>
      </c>
      <c s="32">
        <f>ROUND(ROUND(L372,2)*ROUND(G372,3),2)</f>
      </c>
      <c s="36" t="s">
        <v>54</v>
      </c>
      <c>
        <f>(M372*21)/100</f>
      </c>
      <c t="s">
        <v>28</v>
      </c>
    </row>
    <row r="373" spans="1:5" ht="12.75">
      <c r="A373" s="35" t="s">
        <v>55</v>
      </c>
      <c r="E373" s="39" t="s">
        <v>972</v>
      </c>
    </row>
    <row r="374" spans="1:5" ht="12.75">
      <c r="A374" s="35" t="s">
        <v>56</v>
      </c>
      <c r="E374" s="40" t="s">
        <v>2124</v>
      </c>
    </row>
    <row r="375" spans="1:5" ht="12.75">
      <c r="A375" t="s">
        <v>58</v>
      </c>
      <c r="E375" s="39" t="s">
        <v>59</v>
      </c>
    </row>
    <row r="376" spans="1:16" ht="25.5">
      <c r="A376" t="s">
        <v>50</v>
      </c>
      <c s="34" t="s">
        <v>495</v>
      </c>
      <c s="34" t="s">
        <v>974</v>
      </c>
      <c s="35" t="s">
        <v>5</v>
      </c>
      <c s="6" t="s">
        <v>975</v>
      </c>
      <c s="36" t="s">
        <v>93</v>
      </c>
      <c s="37">
        <v>123</v>
      </c>
      <c s="36">
        <v>0</v>
      </c>
      <c s="36">
        <f>ROUND(G376*H376,6)</f>
      </c>
      <c r="L376" s="38">
        <v>0</v>
      </c>
      <c s="32">
        <f>ROUND(ROUND(L376,2)*ROUND(G376,3),2)</f>
      </c>
      <c s="36" t="s">
        <v>54</v>
      </c>
      <c>
        <f>(M376*21)/100</f>
      </c>
      <c t="s">
        <v>28</v>
      </c>
    </row>
    <row r="377" spans="1:5" ht="25.5">
      <c r="A377" s="35" t="s">
        <v>55</v>
      </c>
      <c r="E377" s="39" t="s">
        <v>975</v>
      </c>
    </row>
    <row r="378" spans="1:5" ht="12.75">
      <c r="A378" s="35" t="s">
        <v>56</v>
      </c>
      <c r="E378" s="40" t="s">
        <v>2125</v>
      </c>
    </row>
    <row r="379" spans="1:5" ht="12.75">
      <c r="A379" t="s">
        <v>58</v>
      </c>
      <c r="E379" s="39" t="s">
        <v>59</v>
      </c>
    </row>
    <row r="380" spans="1:16" ht="25.5">
      <c r="A380" t="s">
        <v>50</v>
      </c>
      <c s="34" t="s">
        <v>498</v>
      </c>
      <c s="34" t="s">
        <v>977</v>
      </c>
      <c s="35" t="s">
        <v>5</v>
      </c>
      <c s="6" t="s">
        <v>978</v>
      </c>
      <c s="36" t="s">
        <v>93</v>
      </c>
      <c s="37">
        <v>123</v>
      </c>
      <c s="36">
        <v>0</v>
      </c>
      <c s="36">
        <f>ROUND(G380*H380,6)</f>
      </c>
      <c r="L380" s="38">
        <v>0</v>
      </c>
      <c s="32">
        <f>ROUND(ROUND(L380,2)*ROUND(G380,3),2)</f>
      </c>
      <c s="36" t="s">
        <v>54</v>
      </c>
      <c>
        <f>(M380*21)/100</f>
      </c>
      <c t="s">
        <v>28</v>
      </c>
    </row>
    <row r="381" spans="1:5" ht="25.5">
      <c r="A381" s="35" t="s">
        <v>55</v>
      </c>
      <c r="E381" s="39" t="s">
        <v>978</v>
      </c>
    </row>
    <row r="382" spans="1:5" ht="12.75">
      <c r="A382" s="35" t="s">
        <v>56</v>
      </c>
      <c r="E382" s="40" t="s">
        <v>2125</v>
      </c>
    </row>
    <row r="383" spans="1:5" ht="12.75">
      <c r="A383" t="s">
        <v>58</v>
      </c>
      <c r="E383" s="39" t="s">
        <v>59</v>
      </c>
    </row>
    <row r="384" spans="1:16" ht="12.75">
      <c r="A384" t="s">
        <v>50</v>
      </c>
      <c s="34" t="s">
        <v>501</v>
      </c>
      <c s="34" t="s">
        <v>1156</v>
      </c>
      <c s="35" t="s">
        <v>5</v>
      </c>
      <c s="6" t="s">
        <v>1157</v>
      </c>
      <c s="36" t="s">
        <v>1154</v>
      </c>
      <c s="37">
        <v>132</v>
      </c>
      <c s="36">
        <v>0</v>
      </c>
      <c s="36">
        <f>ROUND(G384*H384,6)</f>
      </c>
      <c r="L384" s="38">
        <v>0</v>
      </c>
      <c s="32">
        <f>ROUND(ROUND(L384,2)*ROUND(G384,3),2)</f>
      </c>
      <c s="36" t="s">
        <v>54</v>
      </c>
      <c>
        <f>(M384*21)/100</f>
      </c>
      <c t="s">
        <v>28</v>
      </c>
    </row>
    <row r="385" spans="1:5" ht="12.75">
      <c r="A385" s="35" t="s">
        <v>55</v>
      </c>
      <c r="E385" s="39" t="s">
        <v>1157</v>
      </c>
    </row>
    <row r="386" spans="1:5" ht="12.75">
      <c r="A386" s="35" t="s">
        <v>56</v>
      </c>
      <c r="E386" s="40" t="s">
        <v>2126</v>
      </c>
    </row>
    <row r="387" spans="1:5" ht="12.75">
      <c r="A387" t="s">
        <v>58</v>
      </c>
      <c r="E387" s="39" t="s">
        <v>59</v>
      </c>
    </row>
    <row r="388" spans="1:16" ht="12.75">
      <c r="A388" t="s">
        <v>50</v>
      </c>
      <c s="34" t="s">
        <v>504</v>
      </c>
      <c s="34" t="s">
        <v>1159</v>
      </c>
      <c s="35" t="s">
        <v>5</v>
      </c>
      <c s="6" t="s">
        <v>1160</v>
      </c>
      <c s="36" t="s">
        <v>93</v>
      </c>
      <c s="37">
        <v>5</v>
      </c>
      <c s="36">
        <v>0</v>
      </c>
      <c s="36">
        <f>ROUND(G388*H388,6)</f>
      </c>
      <c r="L388" s="38">
        <v>0</v>
      </c>
      <c s="32">
        <f>ROUND(ROUND(L388,2)*ROUND(G388,3),2)</f>
      </c>
      <c s="36" t="s">
        <v>54</v>
      </c>
      <c>
        <f>(M388*21)/100</f>
      </c>
      <c t="s">
        <v>28</v>
      </c>
    </row>
    <row r="389" spans="1:5" ht="12.75">
      <c r="A389" s="35" t="s">
        <v>55</v>
      </c>
      <c r="E389" s="39" t="s">
        <v>1160</v>
      </c>
    </row>
    <row r="390" spans="1:5" ht="12.75">
      <c r="A390" s="35" t="s">
        <v>56</v>
      </c>
      <c r="E390" s="40" t="s">
        <v>2127</v>
      </c>
    </row>
    <row r="391" spans="1:5" ht="12.75">
      <c r="A391" t="s">
        <v>58</v>
      </c>
      <c r="E391" s="39" t="s">
        <v>59</v>
      </c>
    </row>
    <row r="392" spans="1:16" ht="12.75">
      <c r="A392" t="s">
        <v>50</v>
      </c>
      <c s="34" t="s">
        <v>505</v>
      </c>
      <c s="34" t="s">
        <v>1165</v>
      </c>
      <c s="35" t="s">
        <v>5</v>
      </c>
      <c s="6" t="s">
        <v>1166</v>
      </c>
      <c s="36" t="s">
        <v>93</v>
      </c>
      <c s="37">
        <v>5</v>
      </c>
      <c s="36">
        <v>0</v>
      </c>
      <c s="36">
        <f>ROUND(G392*H392,6)</f>
      </c>
      <c r="L392" s="38">
        <v>0</v>
      </c>
      <c s="32">
        <f>ROUND(ROUND(L392,2)*ROUND(G392,3),2)</f>
      </c>
      <c s="36" t="s">
        <v>54</v>
      </c>
      <c>
        <f>(M392*21)/100</f>
      </c>
      <c t="s">
        <v>28</v>
      </c>
    </row>
    <row r="393" spans="1:5" ht="12.75">
      <c r="A393" s="35" t="s">
        <v>55</v>
      </c>
      <c r="E393" s="39" t="s">
        <v>1166</v>
      </c>
    </row>
    <row r="394" spans="1:5" ht="12.75">
      <c r="A394" s="35" t="s">
        <v>56</v>
      </c>
      <c r="E394" s="40" t="s">
        <v>1750</v>
      </c>
    </row>
    <row r="395" spans="1:5" ht="12.75">
      <c r="A395" t="s">
        <v>58</v>
      </c>
      <c r="E3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COUNTIFS(L8:L22,"=0",A8:A22,"P")+COUNTIFS(L8:L22,"",A8:A22,"P")+SUM(Q8:Q22)</f>
      </c>
    </row>
    <row r="8" spans="1:13" ht="12.75">
      <c r="A8" t="s">
        <v>45</v>
      </c>
      <c r="C8" s="28" t="s">
        <v>2130</v>
      </c>
      <c r="E8" s="30" t="s">
        <v>2129</v>
      </c>
      <c r="J8" s="29">
        <f>0+J9</f>
      </c>
      <c s="29">
        <f>0+K9</f>
      </c>
      <c s="29">
        <f>0+L9</f>
      </c>
      <c s="29">
        <f>0+M9</f>
      </c>
    </row>
    <row r="9" spans="1:13" ht="12.75">
      <c r="A9" t="s">
        <v>47</v>
      </c>
      <c r="C9" s="31" t="s">
        <v>1292</v>
      </c>
      <c r="E9" s="33" t="s">
        <v>2131</v>
      </c>
      <c r="J9" s="32">
        <f>0</f>
      </c>
      <c s="32">
        <f>0</f>
      </c>
      <c s="32">
        <f>0+L10+L14+L18+L22</f>
      </c>
      <c s="32">
        <f>0+M10+M14+M18+M22</f>
      </c>
    </row>
    <row r="10" spans="1:16" ht="25.5">
      <c r="A10" t="s">
        <v>50</v>
      </c>
      <c s="34" t="s">
        <v>48</v>
      </c>
      <c s="34" t="s">
        <v>1343</v>
      </c>
      <c s="35" t="s">
        <v>5</v>
      </c>
      <c s="6" t="s">
        <v>1344</v>
      </c>
      <c s="36" t="s">
        <v>93</v>
      </c>
      <c s="37">
        <v>4</v>
      </c>
      <c s="36">
        <v>0</v>
      </c>
      <c s="36">
        <f>ROUND(G10*H10,6)</f>
      </c>
      <c r="L10" s="38">
        <v>0</v>
      </c>
      <c s="32">
        <f>ROUND(ROUND(L10,2)*ROUND(G10,3),2)</f>
      </c>
      <c s="36" t="s">
        <v>54</v>
      </c>
      <c>
        <f>(M10*21)/100</f>
      </c>
      <c t="s">
        <v>28</v>
      </c>
    </row>
    <row r="11" spans="1:5" ht="25.5">
      <c r="A11" s="35" t="s">
        <v>55</v>
      </c>
      <c r="E11" s="39" t="s">
        <v>1344</v>
      </c>
    </row>
    <row r="12" spans="1:5" ht="12.75">
      <c r="A12" s="35" t="s">
        <v>56</v>
      </c>
      <c r="E12" s="40" t="s">
        <v>2132</v>
      </c>
    </row>
    <row r="13" spans="1:5" ht="12.75">
      <c r="A13" t="s">
        <v>58</v>
      </c>
      <c r="E13" s="39" t="s">
        <v>59</v>
      </c>
    </row>
    <row r="14" spans="1:16" ht="12.75">
      <c r="A14" t="s">
        <v>50</v>
      </c>
      <c s="34" t="s">
        <v>28</v>
      </c>
      <c s="34" t="s">
        <v>1347</v>
      </c>
      <c s="35" t="s">
        <v>5</v>
      </c>
      <c s="6" t="s">
        <v>1348</v>
      </c>
      <c s="36" t="s">
        <v>93</v>
      </c>
      <c s="37">
        <v>4</v>
      </c>
      <c s="36">
        <v>0</v>
      </c>
      <c s="36">
        <f>ROUND(G14*H14,6)</f>
      </c>
      <c r="L14" s="38">
        <v>0</v>
      </c>
      <c s="32">
        <f>ROUND(ROUND(L14,2)*ROUND(G14,3),2)</f>
      </c>
      <c s="36" t="s">
        <v>54</v>
      </c>
      <c>
        <f>(M14*21)/100</f>
      </c>
      <c t="s">
        <v>28</v>
      </c>
    </row>
    <row r="15" spans="1:5" ht="12.75">
      <c r="A15" s="35" t="s">
        <v>55</v>
      </c>
      <c r="E15" s="39" t="s">
        <v>1348</v>
      </c>
    </row>
    <row r="16" spans="1:5" ht="12.75">
      <c r="A16" s="35" t="s">
        <v>56</v>
      </c>
      <c r="E16" s="40" t="s">
        <v>2132</v>
      </c>
    </row>
    <row r="17" spans="1:5" ht="12.75">
      <c r="A17" t="s">
        <v>58</v>
      </c>
      <c r="E17" s="39" t="s">
        <v>59</v>
      </c>
    </row>
    <row r="18" spans="1:16" ht="25.5">
      <c r="A18" t="s">
        <v>50</v>
      </c>
      <c s="34" t="s">
        <v>26</v>
      </c>
      <c s="34" t="s">
        <v>1345</v>
      </c>
      <c s="35" t="s">
        <v>5</v>
      </c>
      <c s="6" t="s">
        <v>1346</v>
      </c>
      <c s="36" t="s">
        <v>93</v>
      </c>
      <c s="37">
        <v>8</v>
      </c>
      <c s="36">
        <v>0</v>
      </c>
      <c s="36">
        <f>ROUND(G18*H18,6)</f>
      </c>
      <c r="L18" s="38">
        <v>0</v>
      </c>
      <c s="32">
        <f>ROUND(ROUND(L18,2)*ROUND(G18,3),2)</f>
      </c>
      <c s="36" t="s">
        <v>54</v>
      </c>
      <c>
        <f>(M18*21)/100</f>
      </c>
      <c t="s">
        <v>28</v>
      </c>
    </row>
    <row r="19" spans="1:5" ht="25.5">
      <c r="A19" s="35" t="s">
        <v>55</v>
      </c>
      <c r="E19" s="39" t="s">
        <v>1346</v>
      </c>
    </row>
    <row r="20" spans="1:5" ht="12.75">
      <c r="A20" s="35" t="s">
        <v>56</v>
      </c>
      <c r="E20" s="40" t="s">
        <v>2133</v>
      </c>
    </row>
    <row r="21" spans="1:5" ht="12.75">
      <c r="A21" t="s">
        <v>58</v>
      </c>
      <c r="E21" s="39" t="s">
        <v>59</v>
      </c>
    </row>
    <row r="22" spans="1:16" ht="25.5">
      <c r="A22" t="s">
        <v>50</v>
      </c>
      <c s="34" t="s">
        <v>67</v>
      </c>
      <c s="34" t="s">
        <v>1327</v>
      </c>
      <c s="35" t="s">
        <v>5</v>
      </c>
      <c s="6" t="s">
        <v>1328</v>
      </c>
      <c s="36" t="s">
        <v>93</v>
      </c>
      <c s="37">
        <v>2</v>
      </c>
      <c s="36">
        <v>0</v>
      </c>
      <c s="36">
        <f>ROUND(G22*H22,6)</f>
      </c>
      <c r="L22" s="38">
        <v>0</v>
      </c>
      <c s="32">
        <f>ROUND(ROUND(L22,2)*ROUND(G22,3),2)</f>
      </c>
      <c s="36" t="s">
        <v>54</v>
      </c>
      <c>
        <f>(M22*21)/100</f>
      </c>
      <c t="s">
        <v>28</v>
      </c>
    </row>
    <row r="23" spans="1:5" ht="25.5">
      <c r="A23" s="35" t="s">
        <v>55</v>
      </c>
      <c r="E23" s="39" t="s">
        <v>1328</v>
      </c>
    </row>
    <row r="24" spans="1:5" ht="12.75">
      <c r="A24" s="35" t="s">
        <v>56</v>
      </c>
      <c r="E24" s="40" t="s">
        <v>2134</v>
      </c>
    </row>
    <row r="25" spans="1:5" ht="12.75">
      <c r="A25" t="s">
        <v>58</v>
      </c>
      <c r="E2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COUNTIFS(L8:L276,"=0",A8:A276,"P")+COUNTIFS(L8:L276,"",A8:A276,"P")+SUM(Q8:Q276)</f>
      </c>
    </row>
    <row r="8" spans="1:13" ht="12.75">
      <c r="A8" t="s">
        <v>45</v>
      </c>
      <c r="C8" s="28" t="s">
        <v>2137</v>
      </c>
      <c r="E8" s="30" t="s">
        <v>2136</v>
      </c>
      <c r="J8" s="29">
        <f>0+J9+J22+J39+J48+J53+J70+J75+J84+J97+J130+J143</f>
      </c>
      <c s="29">
        <f>0+K9+K22+K39+K48+K53+K70+K75+K84+K97+K130+K143</f>
      </c>
      <c s="29">
        <f>0+L9+L22+L39+L48+L53+L70+L75+L84+L97+L130+L143</f>
      </c>
      <c s="29">
        <f>0+M9+M22+M39+M48+M53+M70+M75+M84+M97+M130+M143</f>
      </c>
    </row>
    <row r="9" spans="1:13" ht="12.75">
      <c r="A9" t="s">
        <v>47</v>
      </c>
      <c r="C9" s="31" t="s">
        <v>1204</v>
      </c>
      <c r="E9" s="33" t="s">
        <v>1205</v>
      </c>
      <c r="J9" s="32">
        <f>0</f>
      </c>
      <c s="32">
        <f>0</f>
      </c>
      <c s="32">
        <f>0+L10+L14+L18</f>
      </c>
      <c s="32">
        <f>0+M10+M14+M18</f>
      </c>
    </row>
    <row r="10" spans="1:16" ht="25.5">
      <c r="A10" t="s">
        <v>50</v>
      </c>
      <c s="34" t="s">
        <v>48</v>
      </c>
      <c s="34" t="s">
        <v>986</v>
      </c>
      <c s="35" t="s">
        <v>5</v>
      </c>
      <c s="6" t="s">
        <v>987</v>
      </c>
      <c s="36" t="s">
        <v>853</v>
      </c>
      <c s="37">
        <v>84.685</v>
      </c>
      <c s="36">
        <v>0</v>
      </c>
      <c s="36">
        <f>ROUND(G10*H10,6)</f>
      </c>
      <c r="L10" s="38">
        <v>0</v>
      </c>
      <c s="32">
        <f>ROUND(ROUND(L10,2)*ROUND(G10,3),2)</f>
      </c>
      <c s="36" t="s">
        <v>54</v>
      </c>
      <c>
        <f>(M10*21)/100</f>
      </c>
      <c t="s">
        <v>28</v>
      </c>
    </row>
    <row r="11" spans="1:5" ht="25.5">
      <c r="A11" s="35" t="s">
        <v>55</v>
      </c>
      <c r="E11" s="39" t="s">
        <v>987</v>
      </c>
    </row>
    <row r="12" spans="1:5" ht="12.75">
      <c r="A12" s="35" t="s">
        <v>56</v>
      </c>
      <c r="E12" s="40" t="s">
        <v>2138</v>
      </c>
    </row>
    <row r="13" spans="1:5" ht="89.25">
      <c r="A13" t="s">
        <v>58</v>
      </c>
      <c r="E13" s="39" t="s">
        <v>989</v>
      </c>
    </row>
    <row r="14" spans="1:16" ht="25.5">
      <c r="A14" t="s">
        <v>50</v>
      </c>
      <c s="34" t="s">
        <v>28</v>
      </c>
      <c s="34" t="s">
        <v>1208</v>
      </c>
      <c s="35" t="s">
        <v>5</v>
      </c>
      <c s="6" t="s">
        <v>1209</v>
      </c>
      <c s="36" t="s">
        <v>853</v>
      </c>
      <c s="37">
        <v>1.25</v>
      </c>
      <c s="36">
        <v>0</v>
      </c>
      <c s="36">
        <f>ROUND(G14*H14,6)</f>
      </c>
      <c r="L14" s="38">
        <v>0</v>
      </c>
      <c s="32">
        <f>ROUND(ROUND(L14,2)*ROUND(G14,3),2)</f>
      </c>
      <c s="36" t="s">
        <v>54</v>
      </c>
      <c>
        <f>(M14*21)/100</f>
      </c>
      <c t="s">
        <v>28</v>
      </c>
    </row>
    <row r="15" spans="1:5" ht="25.5">
      <c r="A15" s="35" t="s">
        <v>55</v>
      </c>
      <c r="E15" s="39" t="s">
        <v>1209</v>
      </c>
    </row>
    <row r="16" spans="1:5" ht="12.75">
      <c r="A16" s="35" t="s">
        <v>56</v>
      </c>
      <c r="E16" s="40" t="s">
        <v>2139</v>
      </c>
    </row>
    <row r="17" spans="1:5" ht="12.75">
      <c r="A17" t="s">
        <v>58</v>
      </c>
      <c r="E17" s="39" t="s">
        <v>59</v>
      </c>
    </row>
    <row r="18" spans="1:16" ht="25.5">
      <c r="A18" t="s">
        <v>50</v>
      </c>
      <c s="34" t="s">
        <v>26</v>
      </c>
      <c s="34" t="s">
        <v>855</v>
      </c>
      <c s="35" t="s">
        <v>5</v>
      </c>
      <c s="6" t="s">
        <v>856</v>
      </c>
      <c s="36" t="s">
        <v>853</v>
      </c>
      <c s="37">
        <v>1.2</v>
      </c>
      <c s="36">
        <v>0</v>
      </c>
      <c s="36">
        <f>ROUND(G18*H18,6)</f>
      </c>
      <c r="L18" s="38">
        <v>0</v>
      </c>
      <c s="32">
        <f>ROUND(ROUND(L18,2)*ROUND(G18,3),2)</f>
      </c>
      <c s="36" t="s">
        <v>54</v>
      </c>
      <c>
        <f>(M18*21)/100</f>
      </c>
      <c t="s">
        <v>28</v>
      </c>
    </row>
    <row r="19" spans="1:5" ht="25.5">
      <c r="A19" s="35" t="s">
        <v>55</v>
      </c>
      <c r="E19" s="39" t="s">
        <v>856</v>
      </c>
    </row>
    <row r="20" spans="1:5" ht="12.75">
      <c r="A20" s="35" t="s">
        <v>56</v>
      </c>
      <c r="E20" s="40" t="s">
        <v>2140</v>
      </c>
    </row>
    <row r="21" spans="1:5" ht="12.75">
      <c r="A21" t="s">
        <v>58</v>
      </c>
      <c r="E21" s="39" t="s">
        <v>59</v>
      </c>
    </row>
    <row r="22" spans="1:13" ht="12.75">
      <c r="A22" t="s">
        <v>47</v>
      </c>
      <c r="C22" s="31" t="s">
        <v>1210</v>
      </c>
      <c r="E22" s="33" t="s">
        <v>850</v>
      </c>
      <c r="J22" s="32">
        <f>0</f>
      </c>
      <c s="32">
        <f>0</f>
      </c>
      <c s="32">
        <f>0+L23+L27+L31+L35</f>
      </c>
      <c s="32">
        <f>0+M23+M27+M31+M35</f>
      </c>
    </row>
    <row r="23" spans="1:16" ht="12.75">
      <c r="A23" t="s">
        <v>50</v>
      </c>
      <c s="34" t="s">
        <v>67</v>
      </c>
      <c s="34" t="s">
        <v>858</v>
      </c>
      <c s="35" t="s">
        <v>5</v>
      </c>
      <c s="6" t="s">
        <v>859</v>
      </c>
      <c s="36" t="s">
        <v>195</v>
      </c>
      <c s="37">
        <v>3.687</v>
      </c>
      <c s="36">
        <v>0</v>
      </c>
      <c s="36">
        <f>ROUND(G23*H23,6)</f>
      </c>
      <c r="L23" s="38">
        <v>0</v>
      </c>
      <c s="32">
        <f>ROUND(ROUND(L23,2)*ROUND(G23,3),2)</f>
      </c>
      <c s="36" t="s">
        <v>54</v>
      </c>
      <c>
        <f>(M23*21)/100</f>
      </c>
      <c t="s">
        <v>28</v>
      </c>
    </row>
    <row r="24" spans="1:5" ht="12.75">
      <c r="A24" s="35" t="s">
        <v>55</v>
      </c>
      <c r="E24" s="39" t="s">
        <v>859</v>
      </c>
    </row>
    <row r="25" spans="1:5" ht="12.75">
      <c r="A25" s="35" t="s">
        <v>56</v>
      </c>
      <c r="E25" s="40" t="s">
        <v>2141</v>
      </c>
    </row>
    <row r="26" spans="1:5" ht="12.75">
      <c r="A26" t="s">
        <v>58</v>
      </c>
      <c r="E26" s="39" t="s">
        <v>59</v>
      </c>
    </row>
    <row r="27" spans="1:16" ht="12.75">
      <c r="A27" t="s">
        <v>50</v>
      </c>
      <c s="34" t="s">
        <v>72</v>
      </c>
      <c s="34" t="s">
        <v>861</v>
      </c>
      <c s="35" t="s">
        <v>5</v>
      </c>
      <c s="6" t="s">
        <v>862</v>
      </c>
      <c s="36" t="s">
        <v>863</v>
      </c>
      <c s="37">
        <v>1</v>
      </c>
      <c s="36">
        <v>0</v>
      </c>
      <c s="36">
        <f>ROUND(G27*H27,6)</f>
      </c>
      <c r="L27" s="38">
        <v>0</v>
      </c>
      <c s="32">
        <f>ROUND(ROUND(L27,2)*ROUND(G27,3),2)</f>
      </c>
      <c s="36" t="s">
        <v>54</v>
      </c>
      <c>
        <f>(M27*21)/100</f>
      </c>
      <c t="s">
        <v>28</v>
      </c>
    </row>
    <row r="28" spans="1:5" ht="12.75">
      <c r="A28" s="35" t="s">
        <v>55</v>
      </c>
      <c r="E28" s="39" t="s">
        <v>862</v>
      </c>
    </row>
    <row r="29" spans="1:5" ht="12.75">
      <c r="A29" s="35" t="s">
        <v>56</v>
      </c>
      <c r="E29" s="40" t="s">
        <v>945</v>
      </c>
    </row>
    <row r="30" spans="1:5" ht="12.75">
      <c r="A30" t="s">
        <v>58</v>
      </c>
      <c r="E30" s="39" t="s">
        <v>59</v>
      </c>
    </row>
    <row r="31" spans="1:16" ht="25.5">
      <c r="A31" t="s">
        <v>50</v>
      </c>
      <c s="34" t="s">
        <v>27</v>
      </c>
      <c s="34" t="s">
        <v>865</v>
      </c>
      <c s="35" t="s">
        <v>5</v>
      </c>
      <c s="6" t="s">
        <v>866</v>
      </c>
      <c s="36" t="s">
        <v>195</v>
      </c>
      <c s="37">
        <v>3.687</v>
      </c>
      <c s="36">
        <v>0</v>
      </c>
      <c s="36">
        <f>ROUND(G31*H31,6)</f>
      </c>
      <c r="L31" s="38">
        <v>0</v>
      </c>
      <c s="32">
        <f>ROUND(ROUND(L31,2)*ROUND(G31,3),2)</f>
      </c>
      <c s="36" t="s">
        <v>54</v>
      </c>
      <c>
        <f>(M31*21)/100</f>
      </c>
      <c t="s">
        <v>28</v>
      </c>
    </row>
    <row r="32" spans="1:5" ht="25.5">
      <c r="A32" s="35" t="s">
        <v>55</v>
      </c>
      <c r="E32" s="39" t="s">
        <v>866</v>
      </c>
    </row>
    <row r="33" spans="1:5" ht="12.75">
      <c r="A33" s="35" t="s">
        <v>56</v>
      </c>
      <c r="E33" s="40" t="s">
        <v>2142</v>
      </c>
    </row>
    <row r="34" spans="1:5" ht="12.75">
      <c r="A34" t="s">
        <v>58</v>
      </c>
      <c r="E34" s="39" t="s">
        <v>59</v>
      </c>
    </row>
    <row r="35" spans="1:16" ht="12.75">
      <c r="A35" t="s">
        <v>50</v>
      </c>
      <c s="34" t="s">
        <v>78</v>
      </c>
      <c s="34" t="s">
        <v>867</v>
      </c>
      <c s="35" t="s">
        <v>5</v>
      </c>
      <c s="6" t="s">
        <v>868</v>
      </c>
      <c s="36" t="s">
        <v>312</v>
      </c>
      <c s="37">
        <v>64</v>
      </c>
      <c s="36">
        <v>0</v>
      </c>
      <c s="36">
        <f>ROUND(G35*H35,6)</f>
      </c>
      <c r="L35" s="38">
        <v>0</v>
      </c>
      <c s="32">
        <f>ROUND(ROUND(L35,2)*ROUND(G35,3),2)</f>
      </c>
      <c s="36" t="s">
        <v>54</v>
      </c>
      <c>
        <f>(M35*21)/100</f>
      </c>
      <c t="s">
        <v>28</v>
      </c>
    </row>
    <row r="36" spans="1:5" ht="12.75">
      <c r="A36" s="35" t="s">
        <v>55</v>
      </c>
      <c r="E36" s="39" t="s">
        <v>868</v>
      </c>
    </row>
    <row r="37" spans="1:5" ht="12.75">
      <c r="A37" s="35" t="s">
        <v>56</v>
      </c>
      <c r="E37" s="40" t="s">
        <v>2143</v>
      </c>
    </row>
    <row r="38" spans="1:5" ht="12.75">
      <c r="A38" t="s">
        <v>58</v>
      </c>
      <c r="E38" s="39" t="s">
        <v>59</v>
      </c>
    </row>
    <row r="39" spans="1:13" ht="12.75">
      <c r="A39" t="s">
        <v>47</v>
      </c>
      <c r="C39" s="31" t="s">
        <v>95</v>
      </c>
      <c r="E39" s="33" t="s">
        <v>870</v>
      </c>
      <c r="J39" s="32">
        <f>0</f>
      </c>
      <c s="32">
        <f>0</f>
      </c>
      <c s="32">
        <f>0+L40+L44</f>
      </c>
      <c s="32">
        <f>0+M40+M44</f>
      </c>
    </row>
    <row r="40" spans="1:16" ht="12.75">
      <c r="A40" t="s">
        <v>50</v>
      </c>
      <c s="34" t="s">
        <v>82</v>
      </c>
      <c s="34" t="s">
        <v>998</v>
      </c>
      <c s="35" t="s">
        <v>5</v>
      </c>
      <c s="6" t="s">
        <v>999</v>
      </c>
      <c s="36" t="s">
        <v>53</v>
      </c>
      <c s="37">
        <v>142.5</v>
      </c>
      <c s="36">
        <v>0</v>
      </c>
      <c s="36">
        <f>ROUND(G40*H40,6)</f>
      </c>
      <c r="L40" s="38">
        <v>0</v>
      </c>
      <c s="32">
        <f>ROUND(ROUND(L40,2)*ROUND(G40,3),2)</f>
      </c>
      <c s="36" t="s">
        <v>54</v>
      </c>
      <c>
        <f>(M40*21)/100</f>
      </c>
      <c t="s">
        <v>28</v>
      </c>
    </row>
    <row r="41" spans="1:5" ht="12.75">
      <c r="A41" s="35" t="s">
        <v>55</v>
      </c>
      <c r="E41" s="39" t="s">
        <v>999</v>
      </c>
    </row>
    <row r="42" spans="1:5" ht="12.75">
      <c r="A42" s="35" t="s">
        <v>56</v>
      </c>
      <c r="E42" s="40" t="s">
        <v>2144</v>
      </c>
    </row>
    <row r="43" spans="1:5" ht="12.75">
      <c r="A43" t="s">
        <v>58</v>
      </c>
      <c r="E43" s="39" t="s">
        <v>59</v>
      </c>
    </row>
    <row r="44" spans="1:16" ht="12.75">
      <c r="A44" t="s">
        <v>50</v>
      </c>
      <c s="34" t="s">
        <v>86</v>
      </c>
      <c s="34" t="s">
        <v>871</v>
      </c>
      <c s="35" t="s">
        <v>5</v>
      </c>
      <c s="6" t="s">
        <v>872</v>
      </c>
      <c s="36" t="s">
        <v>53</v>
      </c>
      <c s="37">
        <v>135</v>
      </c>
      <c s="36">
        <v>0</v>
      </c>
      <c s="36">
        <f>ROUND(G44*H44,6)</f>
      </c>
      <c r="L44" s="38">
        <v>0</v>
      </c>
      <c s="32">
        <f>ROUND(ROUND(L44,2)*ROUND(G44,3),2)</f>
      </c>
      <c s="36" t="s">
        <v>54</v>
      </c>
      <c>
        <f>(M44*21)/100</f>
      </c>
      <c t="s">
        <v>28</v>
      </c>
    </row>
    <row r="45" spans="1:5" ht="12.75">
      <c r="A45" s="35" t="s">
        <v>55</v>
      </c>
      <c r="E45" s="39" t="s">
        <v>872</v>
      </c>
    </row>
    <row r="46" spans="1:5" ht="12.75">
      <c r="A46" s="35" t="s">
        <v>56</v>
      </c>
      <c r="E46" s="40" t="s">
        <v>2145</v>
      </c>
    </row>
    <row r="47" spans="1:5" ht="12.75">
      <c r="A47" t="s">
        <v>58</v>
      </c>
      <c r="E47" s="39" t="s">
        <v>59</v>
      </c>
    </row>
    <row r="48" spans="1:13" ht="12.75">
      <c r="A48" t="s">
        <v>47</v>
      </c>
      <c r="C48" s="31" t="s">
        <v>99</v>
      </c>
      <c r="E48" s="33" t="s">
        <v>874</v>
      </c>
      <c r="J48" s="32">
        <f>0</f>
      </c>
      <c s="32">
        <f>0</f>
      </c>
      <c s="32">
        <f>0+L49</f>
      </c>
      <c s="32">
        <f>0+M49</f>
      </c>
    </row>
    <row r="49" spans="1:16" ht="12.75">
      <c r="A49" t="s">
        <v>50</v>
      </c>
      <c s="34" t="s">
        <v>90</v>
      </c>
      <c s="34" t="s">
        <v>875</v>
      </c>
      <c s="35" t="s">
        <v>5</v>
      </c>
      <c s="6" t="s">
        <v>876</v>
      </c>
      <c s="36" t="s">
        <v>62</v>
      </c>
      <c s="37">
        <v>15</v>
      </c>
      <c s="36">
        <v>0</v>
      </c>
      <c s="36">
        <f>ROUND(G49*H49,6)</f>
      </c>
      <c r="L49" s="38">
        <v>0</v>
      </c>
      <c s="32">
        <f>ROUND(ROUND(L49,2)*ROUND(G49,3),2)</f>
      </c>
      <c s="36" t="s">
        <v>54</v>
      </c>
      <c>
        <f>(M49*21)/100</f>
      </c>
      <c t="s">
        <v>28</v>
      </c>
    </row>
    <row r="50" spans="1:5" ht="12.75">
      <c r="A50" s="35" t="s">
        <v>55</v>
      </c>
      <c r="E50" s="39" t="s">
        <v>876</v>
      </c>
    </row>
    <row r="51" spans="1:5" ht="12.75">
      <c r="A51" s="35" t="s">
        <v>56</v>
      </c>
      <c r="E51" s="40" t="s">
        <v>2146</v>
      </c>
    </row>
    <row r="52" spans="1:5" ht="12.75">
      <c r="A52" t="s">
        <v>58</v>
      </c>
      <c r="E52" s="39" t="s">
        <v>59</v>
      </c>
    </row>
    <row r="53" spans="1:13" ht="12.75">
      <c r="A53" t="s">
        <v>47</v>
      </c>
      <c r="C53" s="31" t="s">
        <v>103</v>
      </c>
      <c r="E53" s="33" t="s">
        <v>878</v>
      </c>
      <c r="J53" s="32">
        <f>0</f>
      </c>
      <c s="32">
        <f>0</f>
      </c>
      <c s="32">
        <f>0+L54+L58+L62+L66</f>
      </c>
      <c s="32">
        <f>0+M54+M58+M62+M66</f>
      </c>
    </row>
    <row r="54" spans="1:16" ht="12.75">
      <c r="A54" t="s">
        <v>50</v>
      </c>
      <c s="34" t="s">
        <v>95</v>
      </c>
      <c s="34" t="s">
        <v>879</v>
      </c>
      <c s="35" t="s">
        <v>5</v>
      </c>
      <c s="6" t="s">
        <v>880</v>
      </c>
      <c s="36" t="s">
        <v>62</v>
      </c>
      <c s="37">
        <v>264</v>
      </c>
      <c s="36">
        <v>0</v>
      </c>
      <c s="36">
        <f>ROUND(G54*H54,6)</f>
      </c>
      <c r="L54" s="38">
        <v>0</v>
      </c>
      <c s="32">
        <f>ROUND(ROUND(L54,2)*ROUND(G54,3),2)</f>
      </c>
      <c s="36" t="s">
        <v>54</v>
      </c>
      <c>
        <f>(M54*21)/100</f>
      </c>
      <c t="s">
        <v>28</v>
      </c>
    </row>
    <row r="55" spans="1:5" ht="12.75">
      <c r="A55" s="35" t="s">
        <v>55</v>
      </c>
      <c r="E55" s="39" t="s">
        <v>880</v>
      </c>
    </row>
    <row r="56" spans="1:5" ht="12.75">
      <c r="A56" s="35" t="s">
        <v>56</v>
      </c>
      <c r="E56" s="40" t="s">
        <v>2147</v>
      </c>
    </row>
    <row r="57" spans="1:5" ht="12.75">
      <c r="A57" t="s">
        <v>58</v>
      </c>
      <c r="E57" s="39" t="s">
        <v>59</v>
      </c>
    </row>
    <row r="58" spans="1:16" ht="12.75">
      <c r="A58" t="s">
        <v>50</v>
      </c>
      <c s="34" t="s">
        <v>99</v>
      </c>
      <c s="34" t="s">
        <v>1004</v>
      </c>
      <c s="35" t="s">
        <v>5</v>
      </c>
      <c s="6" t="s">
        <v>1005</v>
      </c>
      <c s="36" t="s">
        <v>1006</v>
      </c>
      <c s="37">
        <v>1320</v>
      </c>
      <c s="36">
        <v>0</v>
      </c>
      <c s="36">
        <f>ROUND(G58*H58,6)</f>
      </c>
      <c r="L58" s="38">
        <v>0</v>
      </c>
      <c s="32">
        <f>ROUND(ROUND(L58,2)*ROUND(G58,3),2)</f>
      </c>
      <c s="36" t="s">
        <v>54</v>
      </c>
      <c>
        <f>(M58*21)/100</f>
      </c>
      <c t="s">
        <v>28</v>
      </c>
    </row>
    <row r="59" spans="1:5" ht="12.75">
      <c r="A59" s="35" t="s">
        <v>55</v>
      </c>
      <c r="E59" s="39" t="s">
        <v>1005</v>
      </c>
    </row>
    <row r="60" spans="1:5" ht="12.75">
      <c r="A60" s="35" t="s">
        <v>56</v>
      </c>
      <c r="E60" s="40" t="s">
        <v>2148</v>
      </c>
    </row>
    <row r="61" spans="1:5" ht="12.75">
      <c r="A61" t="s">
        <v>58</v>
      </c>
      <c r="E61" s="39" t="s">
        <v>59</v>
      </c>
    </row>
    <row r="62" spans="1:16" ht="12.75">
      <c r="A62" t="s">
        <v>50</v>
      </c>
      <c s="34" t="s">
        <v>103</v>
      </c>
      <c s="34" t="s">
        <v>60</v>
      </c>
      <c s="35" t="s">
        <v>5</v>
      </c>
      <c s="6" t="s">
        <v>61</v>
      </c>
      <c s="36" t="s">
        <v>62</v>
      </c>
      <c s="37">
        <v>882</v>
      </c>
      <c s="36">
        <v>0</v>
      </c>
      <c s="36">
        <f>ROUND(G62*H62,6)</f>
      </c>
      <c r="L62" s="38">
        <v>0</v>
      </c>
      <c s="32">
        <f>ROUND(ROUND(L62,2)*ROUND(G62,3),2)</f>
      </c>
      <c s="36" t="s">
        <v>54</v>
      </c>
      <c>
        <f>(M62*21)/100</f>
      </c>
      <c t="s">
        <v>28</v>
      </c>
    </row>
    <row r="63" spans="1:5" ht="12.75">
      <c r="A63" s="35" t="s">
        <v>55</v>
      </c>
      <c r="E63" s="39" t="s">
        <v>61</v>
      </c>
    </row>
    <row r="64" spans="1:5" ht="25.5">
      <c r="A64" s="35" t="s">
        <v>56</v>
      </c>
      <c r="E64" s="40" t="s">
        <v>2149</v>
      </c>
    </row>
    <row r="65" spans="1:5" ht="12.75">
      <c r="A65" t="s">
        <v>58</v>
      </c>
      <c r="E65" s="39" t="s">
        <v>59</v>
      </c>
    </row>
    <row r="66" spans="1:16" ht="12.75">
      <c r="A66" t="s">
        <v>50</v>
      </c>
      <c s="34" t="s">
        <v>106</v>
      </c>
      <c s="34" t="s">
        <v>1009</v>
      </c>
      <c s="35" t="s">
        <v>5</v>
      </c>
      <c s="6" t="s">
        <v>1010</v>
      </c>
      <c s="36" t="s">
        <v>62</v>
      </c>
      <c s="37">
        <v>4410</v>
      </c>
      <c s="36">
        <v>0</v>
      </c>
      <c s="36">
        <f>ROUND(G66*H66,6)</f>
      </c>
      <c r="L66" s="38">
        <v>0</v>
      </c>
      <c s="32">
        <f>ROUND(ROUND(L66,2)*ROUND(G66,3),2)</f>
      </c>
      <c s="36" t="s">
        <v>54</v>
      </c>
      <c>
        <f>(M66*21)/100</f>
      </c>
      <c t="s">
        <v>28</v>
      </c>
    </row>
    <row r="67" spans="1:5" ht="12.75">
      <c r="A67" s="35" t="s">
        <v>55</v>
      </c>
      <c r="E67" s="39" t="s">
        <v>1010</v>
      </c>
    </row>
    <row r="68" spans="1:5" ht="12.75">
      <c r="A68" s="35" t="s">
        <v>56</v>
      </c>
      <c r="E68" s="40" t="s">
        <v>2150</v>
      </c>
    </row>
    <row r="69" spans="1:5" ht="12.75">
      <c r="A69" t="s">
        <v>58</v>
      </c>
      <c r="E69" s="39" t="s">
        <v>59</v>
      </c>
    </row>
    <row r="70" spans="1:13" ht="12.75">
      <c r="A70" t="s">
        <v>47</v>
      </c>
      <c r="C70" s="31" t="s">
        <v>106</v>
      </c>
      <c r="E70" s="33" t="s">
        <v>883</v>
      </c>
      <c r="J70" s="32">
        <f>0</f>
      </c>
      <c s="32">
        <f>0</f>
      </c>
      <c s="32">
        <f>0+L71</f>
      </c>
      <c s="32">
        <f>0+M71</f>
      </c>
    </row>
    <row r="71" spans="1:16" ht="12.75">
      <c r="A71" t="s">
        <v>50</v>
      </c>
      <c s="34" t="s">
        <v>110</v>
      </c>
      <c s="34" t="s">
        <v>68</v>
      </c>
      <c s="35" t="s">
        <v>5</v>
      </c>
      <c s="6" t="s">
        <v>69</v>
      </c>
      <c s="36" t="s">
        <v>70</v>
      </c>
      <c s="37">
        <v>95</v>
      </c>
      <c s="36">
        <v>0</v>
      </c>
      <c s="36">
        <f>ROUND(G71*H71,6)</f>
      </c>
      <c r="L71" s="38">
        <v>0</v>
      </c>
      <c s="32">
        <f>ROUND(ROUND(L71,2)*ROUND(G71,3),2)</f>
      </c>
      <c s="36" t="s">
        <v>54</v>
      </c>
      <c>
        <f>(M71*21)/100</f>
      </c>
      <c t="s">
        <v>28</v>
      </c>
    </row>
    <row r="72" spans="1:5" ht="12.75">
      <c r="A72" s="35" t="s">
        <v>55</v>
      </c>
      <c r="E72" s="39" t="s">
        <v>69</v>
      </c>
    </row>
    <row r="73" spans="1:5" ht="12.75">
      <c r="A73" s="35" t="s">
        <v>56</v>
      </c>
      <c r="E73" s="40" t="s">
        <v>2151</v>
      </c>
    </row>
    <row r="74" spans="1:5" ht="12.75">
      <c r="A74" t="s">
        <v>58</v>
      </c>
      <c r="E74" s="39" t="s">
        <v>59</v>
      </c>
    </row>
    <row r="75" spans="1:13" ht="12.75">
      <c r="A75" t="s">
        <v>47</v>
      </c>
      <c r="C75" s="31" t="s">
        <v>118</v>
      </c>
      <c r="E75" s="33" t="s">
        <v>885</v>
      </c>
      <c r="J75" s="32">
        <f>0</f>
      </c>
      <c s="32">
        <f>0</f>
      </c>
      <c s="32">
        <f>0+L76+L80</f>
      </c>
      <c s="32">
        <f>0+M76+M80</f>
      </c>
    </row>
    <row r="76" spans="1:16" ht="12.75">
      <c r="A76" t="s">
        <v>50</v>
      </c>
      <c s="34" t="s">
        <v>114</v>
      </c>
      <c s="34" t="s">
        <v>73</v>
      </c>
      <c s="35" t="s">
        <v>5</v>
      </c>
      <c s="6" t="s">
        <v>74</v>
      </c>
      <c s="36" t="s">
        <v>62</v>
      </c>
      <c s="37">
        <v>1146</v>
      </c>
      <c s="36">
        <v>0</v>
      </c>
      <c s="36">
        <f>ROUND(G76*H76,6)</f>
      </c>
      <c r="L76" s="38">
        <v>0</v>
      </c>
      <c s="32">
        <f>ROUND(ROUND(L76,2)*ROUND(G76,3),2)</f>
      </c>
      <c s="36" t="s">
        <v>54</v>
      </c>
      <c>
        <f>(M76*21)/100</f>
      </c>
      <c t="s">
        <v>28</v>
      </c>
    </row>
    <row r="77" spans="1:5" ht="12.75">
      <c r="A77" s="35" t="s">
        <v>55</v>
      </c>
      <c r="E77" s="39" t="s">
        <v>74</v>
      </c>
    </row>
    <row r="78" spans="1:5" ht="12.75">
      <c r="A78" s="35" t="s">
        <v>56</v>
      </c>
      <c r="E78" s="40" t="s">
        <v>2152</v>
      </c>
    </row>
    <row r="79" spans="1:5" ht="12.75">
      <c r="A79" t="s">
        <v>58</v>
      </c>
      <c r="E79" s="39" t="s">
        <v>59</v>
      </c>
    </row>
    <row r="80" spans="1:16" ht="12.75">
      <c r="A80" t="s">
        <v>50</v>
      </c>
      <c s="34" t="s">
        <v>118</v>
      </c>
      <c s="34" t="s">
        <v>1014</v>
      </c>
      <c s="35" t="s">
        <v>5</v>
      </c>
      <c s="6" t="s">
        <v>1015</v>
      </c>
      <c s="36" t="s">
        <v>62</v>
      </c>
      <c s="37">
        <v>137.723</v>
      </c>
      <c s="36">
        <v>0</v>
      </c>
      <c s="36">
        <f>ROUND(G80*H80,6)</f>
      </c>
      <c r="L80" s="38">
        <v>0</v>
      </c>
      <c s="32">
        <f>ROUND(ROUND(L80,2)*ROUND(G80,3),2)</f>
      </c>
      <c s="36" t="s">
        <v>54</v>
      </c>
      <c>
        <f>(M80*21)/100</f>
      </c>
      <c t="s">
        <v>28</v>
      </c>
    </row>
    <row r="81" spans="1:5" ht="12.75">
      <c r="A81" s="35" t="s">
        <v>55</v>
      </c>
      <c r="E81" s="39" t="s">
        <v>1015</v>
      </c>
    </row>
    <row r="82" spans="1:5" ht="25.5">
      <c r="A82" s="35" t="s">
        <v>56</v>
      </c>
      <c r="E82" s="40" t="s">
        <v>2153</v>
      </c>
    </row>
    <row r="83" spans="1:5" ht="12.75">
      <c r="A83" t="s">
        <v>58</v>
      </c>
      <c r="E83" s="39" t="s">
        <v>59</v>
      </c>
    </row>
    <row r="84" spans="1:13" ht="12.75">
      <c r="A84" t="s">
        <v>47</v>
      </c>
      <c r="C84" s="31" t="s">
        <v>122</v>
      </c>
      <c r="E84" s="33" t="s">
        <v>887</v>
      </c>
      <c r="J84" s="32">
        <f>0</f>
      </c>
      <c s="32">
        <f>0</f>
      </c>
      <c s="32">
        <f>0+L85+L89+L93</f>
      </c>
      <c s="32">
        <f>0+M85+M89+M93</f>
      </c>
    </row>
    <row r="85" spans="1:16" ht="12.75">
      <c r="A85" t="s">
        <v>50</v>
      </c>
      <c s="34" t="s">
        <v>122</v>
      </c>
      <c s="34" t="s">
        <v>888</v>
      </c>
      <c s="35" t="s">
        <v>5</v>
      </c>
      <c s="6" t="s">
        <v>889</v>
      </c>
      <c s="36" t="s">
        <v>53</v>
      </c>
      <c s="37">
        <v>2640.15</v>
      </c>
      <c s="36">
        <v>0</v>
      </c>
      <c s="36">
        <f>ROUND(G85*H85,6)</f>
      </c>
      <c r="L85" s="38">
        <v>0</v>
      </c>
      <c s="32">
        <f>ROUND(ROUND(L85,2)*ROUND(G85,3),2)</f>
      </c>
      <c s="36" t="s">
        <v>54</v>
      </c>
      <c>
        <f>(M85*21)/100</f>
      </c>
      <c t="s">
        <v>28</v>
      </c>
    </row>
    <row r="86" spans="1:5" ht="12.75">
      <c r="A86" s="35" t="s">
        <v>55</v>
      </c>
      <c r="E86" s="39" t="s">
        <v>889</v>
      </c>
    </row>
    <row r="87" spans="1:5" ht="25.5">
      <c r="A87" s="35" t="s">
        <v>56</v>
      </c>
      <c r="E87" s="40" t="s">
        <v>2154</v>
      </c>
    </row>
    <row r="88" spans="1:5" ht="12.75">
      <c r="A88" t="s">
        <v>58</v>
      </c>
      <c r="E88" s="39" t="s">
        <v>59</v>
      </c>
    </row>
    <row r="89" spans="1:16" ht="12.75">
      <c r="A89" t="s">
        <v>50</v>
      </c>
      <c s="34" t="s">
        <v>127</v>
      </c>
      <c s="34" t="s">
        <v>891</v>
      </c>
      <c s="35" t="s">
        <v>5</v>
      </c>
      <c s="6" t="s">
        <v>892</v>
      </c>
      <c s="36" t="s">
        <v>53</v>
      </c>
      <c s="37">
        <v>1290.45</v>
      </c>
      <c s="36">
        <v>0</v>
      </c>
      <c s="36">
        <f>ROUND(G89*H89,6)</f>
      </c>
      <c r="L89" s="38">
        <v>0</v>
      </c>
      <c s="32">
        <f>ROUND(ROUND(L89,2)*ROUND(G89,3),2)</f>
      </c>
      <c s="36" t="s">
        <v>54</v>
      </c>
      <c>
        <f>(M89*21)/100</f>
      </c>
      <c t="s">
        <v>28</v>
      </c>
    </row>
    <row r="90" spans="1:5" ht="12.75">
      <c r="A90" s="35" t="s">
        <v>55</v>
      </c>
      <c r="E90" s="39" t="s">
        <v>892</v>
      </c>
    </row>
    <row r="91" spans="1:5" ht="12.75">
      <c r="A91" s="35" t="s">
        <v>56</v>
      </c>
      <c r="E91" s="40" t="s">
        <v>2155</v>
      </c>
    </row>
    <row r="92" spans="1:5" ht="12.75">
      <c r="A92" t="s">
        <v>58</v>
      </c>
      <c r="E92" s="39" t="s">
        <v>59</v>
      </c>
    </row>
    <row r="93" spans="1:16" ht="12.75">
      <c r="A93" t="s">
        <v>50</v>
      </c>
      <c s="34" t="s">
        <v>131</v>
      </c>
      <c s="34" t="s">
        <v>894</v>
      </c>
      <c s="35" t="s">
        <v>5</v>
      </c>
      <c s="6" t="s">
        <v>895</v>
      </c>
      <c s="36" t="s">
        <v>53</v>
      </c>
      <c s="37">
        <v>252</v>
      </c>
      <c s="36">
        <v>0</v>
      </c>
      <c s="36">
        <f>ROUND(G93*H93,6)</f>
      </c>
      <c r="L93" s="38">
        <v>0</v>
      </c>
      <c s="32">
        <f>ROUND(ROUND(L93,2)*ROUND(G93,3),2)</f>
      </c>
      <c s="36" t="s">
        <v>54</v>
      </c>
      <c>
        <f>(M93*21)/100</f>
      </c>
      <c t="s">
        <v>28</v>
      </c>
    </row>
    <row r="94" spans="1:5" ht="12.75">
      <c r="A94" s="35" t="s">
        <v>55</v>
      </c>
      <c r="E94" s="39" t="s">
        <v>895</v>
      </c>
    </row>
    <row r="95" spans="1:5" ht="12.75">
      <c r="A95" s="35" t="s">
        <v>56</v>
      </c>
      <c r="E95" s="40" t="s">
        <v>2156</v>
      </c>
    </row>
    <row r="96" spans="1:5" ht="12.75">
      <c r="A96" t="s">
        <v>58</v>
      </c>
      <c r="E96" s="39" t="s">
        <v>59</v>
      </c>
    </row>
    <row r="97" spans="1:13" ht="12.75">
      <c r="A97" t="s">
        <v>47</v>
      </c>
      <c r="C97" s="31" t="s">
        <v>306</v>
      </c>
      <c r="E97" s="33" t="s">
        <v>897</v>
      </c>
      <c r="J97" s="32">
        <f>0</f>
      </c>
      <c s="32">
        <f>0</f>
      </c>
      <c s="32">
        <f>0+L98+L102+L106+L110+L114+L118+L122+L126</f>
      </c>
      <c s="32">
        <f>0+M98+M102+M106+M110+M114+M118+M122+M126</f>
      </c>
    </row>
    <row r="98" spans="1:16" ht="25.5">
      <c r="A98" t="s">
        <v>50</v>
      </c>
      <c s="34" t="s">
        <v>135</v>
      </c>
      <c s="34" t="s">
        <v>898</v>
      </c>
      <c s="35" t="s">
        <v>5</v>
      </c>
      <c s="6" t="s">
        <v>899</v>
      </c>
      <c s="36" t="s">
        <v>93</v>
      </c>
      <c s="37">
        <v>34</v>
      </c>
      <c s="36">
        <v>0</v>
      </c>
      <c s="36">
        <f>ROUND(G98*H98,6)</f>
      </c>
      <c r="L98" s="38">
        <v>0</v>
      </c>
      <c s="32">
        <f>ROUND(ROUND(L98,2)*ROUND(G98,3),2)</f>
      </c>
      <c s="36" t="s">
        <v>54</v>
      </c>
      <c>
        <f>(M98*21)/100</f>
      </c>
      <c t="s">
        <v>28</v>
      </c>
    </row>
    <row r="99" spans="1:5" ht="25.5">
      <c r="A99" s="35" t="s">
        <v>55</v>
      </c>
      <c r="E99" s="39" t="s">
        <v>899</v>
      </c>
    </row>
    <row r="100" spans="1:5" ht="12.75">
      <c r="A100" s="35" t="s">
        <v>56</v>
      </c>
      <c r="E100" s="40" t="s">
        <v>2157</v>
      </c>
    </row>
    <row r="101" spans="1:5" ht="12.75">
      <c r="A101" t="s">
        <v>58</v>
      </c>
      <c r="E101" s="39" t="s">
        <v>59</v>
      </c>
    </row>
    <row r="102" spans="1:16" ht="12.75">
      <c r="A102" t="s">
        <v>50</v>
      </c>
      <c s="34" t="s">
        <v>139</v>
      </c>
      <c s="34" t="s">
        <v>901</v>
      </c>
      <c s="35" t="s">
        <v>5</v>
      </c>
      <c s="6" t="s">
        <v>902</v>
      </c>
      <c s="36" t="s">
        <v>93</v>
      </c>
      <c s="37">
        <v>22</v>
      </c>
      <c s="36">
        <v>0</v>
      </c>
      <c s="36">
        <f>ROUND(G102*H102,6)</f>
      </c>
      <c r="L102" s="38">
        <v>0</v>
      </c>
      <c s="32">
        <f>ROUND(ROUND(L102,2)*ROUND(G102,3),2)</f>
      </c>
      <c s="36" t="s">
        <v>54</v>
      </c>
      <c>
        <f>(M102*21)/100</f>
      </c>
      <c t="s">
        <v>28</v>
      </c>
    </row>
    <row r="103" spans="1:5" ht="12.75">
      <c r="A103" s="35" t="s">
        <v>55</v>
      </c>
      <c r="E103" s="39" t="s">
        <v>902</v>
      </c>
    </row>
    <row r="104" spans="1:5" ht="12.75">
      <c r="A104" s="35" t="s">
        <v>56</v>
      </c>
      <c r="E104" s="40" t="s">
        <v>2158</v>
      </c>
    </row>
    <row r="105" spans="1:5" ht="12.75">
      <c r="A105" t="s">
        <v>58</v>
      </c>
      <c r="E105" s="39" t="s">
        <v>59</v>
      </c>
    </row>
    <row r="106" spans="1:16" ht="12.75">
      <c r="A106" t="s">
        <v>50</v>
      </c>
      <c s="34" t="s">
        <v>142</v>
      </c>
      <c s="34" t="s">
        <v>904</v>
      </c>
      <c s="35" t="s">
        <v>5</v>
      </c>
      <c s="6" t="s">
        <v>905</v>
      </c>
      <c s="36" t="s">
        <v>93</v>
      </c>
      <c s="37">
        <v>22</v>
      </c>
      <c s="36">
        <v>0</v>
      </c>
      <c s="36">
        <f>ROUND(G106*H106,6)</f>
      </c>
      <c r="L106" s="38">
        <v>0</v>
      </c>
      <c s="32">
        <f>ROUND(ROUND(L106,2)*ROUND(G106,3),2)</f>
      </c>
      <c s="36" t="s">
        <v>54</v>
      </c>
      <c>
        <f>(M106*21)/100</f>
      </c>
      <c t="s">
        <v>28</v>
      </c>
    </row>
    <row r="107" spans="1:5" ht="12.75">
      <c r="A107" s="35" t="s">
        <v>55</v>
      </c>
      <c r="E107" s="39" t="s">
        <v>905</v>
      </c>
    </row>
    <row r="108" spans="1:5" ht="12.75">
      <c r="A108" s="35" t="s">
        <v>56</v>
      </c>
      <c r="E108" s="40" t="s">
        <v>2158</v>
      </c>
    </row>
    <row r="109" spans="1:5" ht="12.75">
      <c r="A109" t="s">
        <v>58</v>
      </c>
      <c r="E109" s="39" t="s">
        <v>59</v>
      </c>
    </row>
    <row r="110" spans="1:16" ht="12.75">
      <c r="A110" t="s">
        <v>50</v>
      </c>
      <c s="34" t="s">
        <v>146</v>
      </c>
      <c s="34" t="s">
        <v>75</v>
      </c>
      <c s="35" t="s">
        <v>5</v>
      </c>
      <c s="6" t="s">
        <v>76</v>
      </c>
      <c s="36" t="s">
        <v>70</v>
      </c>
      <c s="37">
        <v>4887</v>
      </c>
      <c s="36">
        <v>0</v>
      </c>
      <c s="36">
        <f>ROUND(G110*H110,6)</f>
      </c>
      <c r="L110" s="38">
        <v>0</v>
      </c>
      <c s="32">
        <f>ROUND(ROUND(L110,2)*ROUND(G110,3),2)</f>
      </c>
      <c s="36" t="s">
        <v>54</v>
      </c>
      <c>
        <f>(M110*21)/100</f>
      </c>
      <c t="s">
        <v>28</v>
      </c>
    </row>
    <row r="111" spans="1:5" ht="12.75">
      <c r="A111" s="35" t="s">
        <v>55</v>
      </c>
      <c r="E111" s="39" t="s">
        <v>76</v>
      </c>
    </row>
    <row r="112" spans="1:5" ht="12.75">
      <c r="A112" s="35" t="s">
        <v>56</v>
      </c>
      <c r="E112" s="40" t="s">
        <v>2159</v>
      </c>
    </row>
    <row r="113" spans="1:5" ht="12.75">
      <c r="A113" t="s">
        <v>58</v>
      </c>
      <c r="E113" s="39" t="s">
        <v>59</v>
      </c>
    </row>
    <row r="114" spans="1:16" ht="12.75">
      <c r="A114" t="s">
        <v>50</v>
      </c>
      <c s="34" t="s">
        <v>149</v>
      </c>
      <c s="34" t="s">
        <v>83</v>
      </c>
      <c s="35" t="s">
        <v>5</v>
      </c>
      <c s="6" t="s">
        <v>84</v>
      </c>
      <c s="36" t="s">
        <v>70</v>
      </c>
      <c s="37">
        <v>268</v>
      </c>
      <c s="36">
        <v>0</v>
      </c>
      <c s="36">
        <f>ROUND(G114*H114,6)</f>
      </c>
      <c r="L114" s="38">
        <v>0</v>
      </c>
      <c s="32">
        <f>ROUND(ROUND(L114,2)*ROUND(G114,3),2)</f>
      </c>
      <c s="36" t="s">
        <v>54</v>
      </c>
      <c>
        <f>(M114*21)/100</f>
      </c>
      <c t="s">
        <v>28</v>
      </c>
    </row>
    <row r="115" spans="1:5" ht="12.75">
      <c r="A115" s="35" t="s">
        <v>55</v>
      </c>
      <c r="E115" s="39" t="s">
        <v>84</v>
      </c>
    </row>
    <row r="116" spans="1:5" ht="12.75">
      <c r="A116" s="35" t="s">
        <v>56</v>
      </c>
      <c r="E116" s="40" t="s">
        <v>2160</v>
      </c>
    </row>
    <row r="117" spans="1:5" ht="12.75">
      <c r="A117" t="s">
        <v>58</v>
      </c>
      <c r="E117" s="39" t="s">
        <v>59</v>
      </c>
    </row>
    <row r="118" spans="1:16" ht="12.75">
      <c r="A118" t="s">
        <v>50</v>
      </c>
      <c s="34" t="s">
        <v>153</v>
      </c>
      <c s="34" t="s">
        <v>363</v>
      </c>
      <c s="35" t="s">
        <v>5</v>
      </c>
      <c s="6" t="s">
        <v>364</v>
      </c>
      <c s="36" t="s">
        <v>70</v>
      </c>
      <c s="37">
        <v>6121</v>
      </c>
      <c s="36">
        <v>0</v>
      </c>
      <c s="36">
        <f>ROUND(G118*H118,6)</f>
      </c>
      <c r="L118" s="38">
        <v>0</v>
      </c>
      <c s="32">
        <f>ROUND(ROUND(L118,2)*ROUND(G118,3),2)</f>
      </c>
      <c s="36" t="s">
        <v>54</v>
      </c>
      <c>
        <f>(M118*21)/100</f>
      </c>
      <c t="s">
        <v>28</v>
      </c>
    </row>
    <row r="119" spans="1:5" ht="12.75">
      <c r="A119" s="35" t="s">
        <v>55</v>
      </c>
      <c r="E119" s="39" t="s">
        <v>364</v>
      </c>
    </row>
    <row r="120" spans="1:5" ht="12.75">
      <c r="A120" s="35" t="s">
        <v>56</v>
      </c>
      <c r="E120" s="40" t="s">
        <v>2161</v>
      </c>
    </row>
    <row r="121" spans="1:5" ht="12.75">
      <c r="A121" t="s">
        <v>58</v>
      </c>
      <c r="E121" s="39" t="s">
        <v>59</v>
      </c>
    </row>
    <row r="122" spans="1:16" ht="25.5">
      <c r="A122" t="s">
        <v>50</v>
      </c>
      <c s="34" t="s">
        <v>156</v>
      </c>
      <c s="34" t="s">
        <v>100</v>
      </c>
      <c s="35" t="s">
        <v>5</v>
      </c>
      <c s="6" t="s">
        <v>101</v>
      </c>
      <c s="36" t="s">
        <v>93</v>
      </c>
      <c s="37">
        <v>61</v>
      </c>
      <c s="36">
        <v>0</v>
      </c>
      <c s="36">
        <f>ROUND(G122*H122,6)</f>
      </c>
      <c r="L122" s="38">
        <v>0</v>
      </c>
      <c s="32">
        <f>ROUND(ROUND(L122,2)*ROUND(G122,3),2)</f>
      </c>
      <c s="36" t="s">
        <v>54</v>
      </c>
      <c>
        <f>(M122*21)/100</f>
      </c>
      <c t="s">
        <v>28</v>
      </c>
    </row>
    <row r="123" spans="1:5" ht="25.5">
      <c r="A123" s="35" t="s">
        <v>55</v>
      </c>
      <c r="E123" s="39" t="s">
        <v>101</v>
      </c>
    </row>
    <row r="124" spans="1:5" ht="12.75">
      <c r="A124" s="35" t="s">
        <v>56</v>
      </c>
      <c r="E124" s="40" t="s">
        <v>2162</v>
      </c>
    </row>
    <row r="125" spans="1:5" ht="12.75">
      <c r="A125" t="s">
        <v>58</v>
      </c>
      <c r="E125" s="39" t="s">
        <v>59</v>
      </c>
    </row>
    <row r="126" spans="1:16" ht="25.5">
      <c r="A126" t="s">
        <v>50</v>
      </c>
      <c s="34" t="s">
        <v>159</v>
      </c>
      <c s="34" t="s">
        <v>914</v>
      </c>
      <c s="35" t="s">
        <v>5</v>
      </c>
      <c s="6" t="s">
        <v>915</v>
      </c>
      <c s="36" t="s">
        <v>93</v>
      </c>
      <c s="37">
        <v>31</v>
      </c>
      <c s="36">
        <v>0</v>
      </c>
      <c s="36">
        <f>ROUND(G126*H126,6)</f>
      </c>
      <c r="L126" s="38">
        <v>0</v>
      </c>
      <c s="32">
        <f>ROUND(ROUND(L126,2)*ROUND(G126,3),2)</f>
      </c>
      <c s="36" t="s">
        <v>54</v>
      </c>
      <c>
        <f>(M126*21)/100</f>
      </c>
      <c t="s">
        <v>28</v>
      </c>
    </row>
    <row r="127" spans="1:5" ht="25.5">
      <c r="A127" s="35" t="s">
        <v>55</v>
      </c>
      <c r="E127" s="39" t="s">
        <v>915</v>
      </c>
    </row>
    <row r="128" spans="1:5" ht="12.75">
      <c r="A128" s="35" t="s">
        <v>56</v>
      </c>
      <c r="E128" s="40" t="s">
        <v>2163</v>
      </c>
    </row>
    <row r="129" spans="1:5" ht="12.75">
      <c r="A129" t="s">
        <v>58</v>
      </c>
      <c r="E129" s="39" t="s">
        <v>59</v>
      </c>
    </row>
    <row r="130" spans="1:13" ht="12.75">
      <c r="A130" t="s">
        <v>47</v>
      </c>
      <c r="C130" s="31" t="s">
        <v>322</v>
      </c>
      <c r="E130" s="33" t="s">
        <v>917</v>
      </c>
      <c r="J130" s="32">
        <f>0</f>
      </c>
      <c s="32">
        <f>0</f>
      </c>
      <c s="32">
        <f>0+L131+L135+L139</f>
      </c>
      <c s="32">
        <f>0+M131+M135+M139</f>
      </c>
    </row>
    <row r="131" spans="1:16" ht="12.75">
      <c r="A131" t="s">
        <v>50</v>
      </c>
      <c s="34" t="s">
        <v>162</v>
      </c>
      <c s="34" t="s">
        <v>107</v>
      </c>
      <c s="35" t="s">
        <v>5</v>
      </c>
      <c s="6" t="s">
        <v>108</v>
      </c>
      <c s="36" t="s">
        <v>70</v>
      </c>
      <c s="37">
        <v>60</v>
      </c>
      <c s="36">
        <v>0</v>
      </c>
      <c s="36">
        <f>ROUND(G131*H131,6)</f>
      </c>
      <c r="L131" s="38">
        <v>0</v>
      </c>
      <c s="32">
        <f>ROUND(ROUND(L131,2)*ROUND(G131,3),2)</f>
      </c>
      <c s="36" t="s">
        <v>54</v>
      </c>
      <c>
        <f>(M131*21)/100</f>
      </c>
      <c t="s">
        <v>28</v>
      </c>
    </row>
    <row r="132" spans="1:5" ht="12.75">
      <c r="A132" s="35" t="s">
        <v>55</v>
      </c>
      <c r="E132" s="39" t="s">
        <v>108</v>
      </c>
    </row>
    <row r="133" spans="1:5" ht="12.75">
      <c r="A133" s="35" t="s">
        <v>56</v>
      </c>
      <c r="E133" s="40" t="s">
        <v>918</v>
      </c>
    </row>
    <row r="134" spans="1:5" ht="12.75">
      <c r="A134" t="s">
        <v>58</v>
      </c>
      <c r="E134" s="39" t="s">
        <v>59</v>
      </c>
    </row>
    <row r="135" spans="1:16" ht="12.75">
      <c r="A135" t="s">
        <v>50</v>
      </c>
      <c s="34" t="s">
        <v>166</v>
      </c>
      <c s="34" t="s">
        <v>919</v>
      </c>
      <c s="35" t="s">
        <v>5</v>
      </c>
      <c s="6" t="s">
        <v>920</v>
      </c>
      <c s="36" t="s">
        <v>93</v>
      </c>
      <c s="37">
        <v>2</v>
      </c>
      <c s="36">
        <v>0</v>
      </c>
      <c s="36">
        <f>ROUND(G135*H135,6)</f>
      </c>
      <c r="L135" s="38">
        <v>0</v>
      </c>
      <c s="32">
        <f>ROUND(ROUND(L135,2)*ROUND(G135,3),2)</f>
      </c>
      <c s="36" t="s">
        <v>54</v>
      </c>
      <c>
        <f>(M135*21)/100</f>
      </c>
      <c t="s">
        <v>28</v>
      </c>
    </row>
    <row r="136" spans="1:5" ht="12.75">
      <c r="A136" s="35" t="s">
        <v>55</v>
      </c>
      <c r="E136" s="39" t="s">
        <v>920</v>
      </c>
    </row>
    <row r="137" spans="1:5" ht="12.75">
      <c r="A137" s="35" t="s">
        <v>56</v>
      </c>
      <c r="E137" s="40" t="s">
        <v>921</v>
      </c>
    </row>
    <row r="138" spans="1:5" ht="12.75">
      <c r="A138" t="s">
        <v>58</v>
      </c>
      <c r="E138" s="39" t="s">
        <v>59</v>
      </c>
    </row>
    <row r="139" spans="1:16" ht="12.75">
      <c r="A139" t="s">
        <v>50</v>
      </c>
      <c s="34" t="s">
        <v>170</v>
      </c>
      <c s="34" t="s">
        <v>922</v>
      </c>
      <c s="35" t="s">
        <v>5</v>
      </c>
      <c s="6" t="s">
        <v>923</v>
      </c>
      <c s="36" t="s">
        <v>93</v>
      </c>
      <c s="37">
        <v>2</v>
      </c>
      <c s="36">
        <v>0</v>
      </c>
      <c s="36">
        <f>ROUND(G139*H139,6)</f>
      </c>
      <c r="L139" s="38">
        <v>0</v>
      </c>
      <c s="32">
        <f>ROUND(ROUND(L139,2)*ROUND(G139,3),2)</f>
      </c>
      <c s="36" t="s">
        <v>54</v>
      </c>
      <c>
        <f>(M139*21)/100</f>
      </c>
      <c t="s">
        <v>28</v>
      </c>
    </row>
    <row r="140" spans="1:5" ht="12.75">
      <c r="A140" s="35" t="s">
        <v>55</v>
      </c>
      <c r="E140" s="39" t="s">
        <v>923</v>
      </c>
    </row>
    <row r="141" spans="1:5" ht="12.75">
      <c r="A141" s="35" t="s">
        <v>56</v>
      </c>
      <c r="E141" s="40" t="s">
        <v>921</v>
      </c>
    </row>
    <row r="142" spans="1:5" ht="12.75">
      <c r="A142" t="s">
        <v>58</v>
      </c>
      <c r="E142" s="39" t="s">
        <v>59</v>
      </c>
    </row>
    <row r="143" spans="1:13" ht="12.75">
      <c r="A143" t="s">
        <v>47</v>
      </c>
      <c r="C143" s="31" t="s">
        <v>339</v>
      </c>
      <c r="E143" s="33" t="s">
        <v>924</v>
      </c>
      <c r="J143" s="32">
        <f>0</f>
      </c>
      <c s="32">
        <f>0</f>
      </c>
      <c s="32">
        <f>0+L144+L148+L152+L156+L160+L164+L168+L172+L176+L180+L184+L188+L192+L196+L200+L204+L208+L212+L216+L220+L224+L228+L232+L236+L240+L244+L248+L252+L256+L260+L264+L268+L272+L276</f>
      </c>
      <c s="32">
        <f>0+M144+M148+M152+M156+M160+M164+M168+M172+M176+M180+M184+M188+M192+M196+M200+M204+M208+M212+M216+M220+M224+M228+M232+M236+M240+M244+M248+M252+M256+M260+M264+M268+M272+M276</f>
      </c>
    </row>
    <row r="144" spans="1:16" ht="12.75">
      <c r="A144" t="s">
        <v>50</v>
      </c>
      <c s="34" t="s">
        <v>173</v>
      </c>
      <c s="34" t="s">
        <v>929</v>
      </c>
      <c s="35" t="s">
        <v>5</v>
      </c>
      <c s="6" t="s">
        <v>930</v>
      </c>
      <c s="36" t="s">
        <v>927</v>
      </c>
      <c s="37">
        <v>97.745</v>
      </c>
      <c s="36">
        <v>0</v>
      </c>
      <c s="36">
        <f>ROUND(G144*H144,6)</f>
      </c>
      <c r="L144" s="38">
        <v>0</v>
      </c>
      <c s="32">
        <f>ROUND(ROUND(L144,2)*ROUND(G144,3),2)</f>
      </c>
      <c s="36" t="s">
        <v>54</v>
      </c>
      <c>
        <f>(M144*21)/100</f>
      </c>
      <c t="s">
        <v>28</v>
      </c>
    </row>
    <row r="145" spans="1:5" ht="12.75">
      <c r="A145" s="35" t="s">
        <v>55</v>
      </c>
      <c r="E145" s="39" t="s">
        <v>930</v>
      </c>
    </row>
    <row r="146" spans="1:5" ht="25.5">
      <c r="A146" s="35" t="s">
        <v>56</v>
      </c>
      <c r="E146" s="40" t="s">
        <v>2164</v>
      </c>
    </row>
    <row r="147" spans="1:5" ht="12.75">
      <c r="A147" t="s">
        <v>58</v>
      </c>
      <c r="E147" s="39" t="s">
        <v>59</v>
      </c>
    </row>
    <row r="148" spans="1:16" ht="12.75">
      <c r="A148" t="s">
        <v>50</v>
      </c>
      <c s="34" t="s">
        <v>177</v>
      </c>
      <c s="34" t="s">
        <v>932</v>
      </c>
      <c s="35" t="s">
        <v>5</v>
      </c>
      <c s="6" t="s">
        <v>933</v>
      </c>
      <c s="36" t="s">
        <v>927</v>
      </c>
      <c s="37">
        <v>59.535</v>
      </c>
      <c s="36">
        <v>0</v>
      </c>
      <c s="36">
        <f>ROUND(G148*H148,6)</f>
      </c>
      <c r="L148" s="38">
        <v>0</v>
      </c>
      <c s="32">
        <f>ROUND(ROUND(L148,2)*ROUND(G148,3),2)</f>
      </c>
      <c s="36" t="s">
        <v>54</v>
      </c>
      <c>
        <f>(M148*21)/100</f>
      </c>
      <c t="s">
        <v>28</v>
      </c>
    </row>
    <row r="149" spans="1:5" ht="12.75">
      <c r="A149" s="35" t="s">
        <v>55</v>
      </c>
      <c r="E149" s="39" t="s">
        <v>933</v>
      </c>
    </row>
    <row r="150" spans="1:5" ht="12.75">
      <c r="A150" s="35" t="s">
        <v>56</v>
      </c>
      <c r="E150" s="40" t="s">
        <v>2165</v>
      </c>
    </row>
    <row r="151" spans="1:5" ht="12.75">
      <c r="A151" t="s">
        <v>58</v>
      </c>
      <c r="E151" s="39" t="s">
        <v>59</v>
      </c>
    </row>
    <row r="152" spans="1:16" ht="25.5">
      <c r="A152" t="s">
        <v>50</v>
      </c>
      <c s="34" t="s">
        <v>181</v>
      </c>
      <c s="34" t="s">
        <v>935</v>
      </c>
      <c s="35" t="s">
        <v>5</v>
      </c>
      <c s="6" t="s">
        <v>936</v>
      </c>
      <c s="36" t="s">
        <v>70</v>
      </c>
      <c s="37">
        <v>6516.3</v>
      </c>
      <c s="36">
        <v>0</v>
      </c>
      <c s="36">
        <f>ROUND(G152*H152,6)</f>
      </c>
      <c r="L152" s="38">
        <v>0</v>
      </c>
      <c s="32">
        <f>ROUND(ROUND(L152,2)*ROUND(G152,3),2)</f>
      </c>
      <c s="36" t="s">
        <v>54</v>
      </c>
      <c>
        <f>(M152*21)/100</f>
      </c>
      <c t="s">
        <v>28</v>
      </c>
    </row>
    <row r="153" spans="1:5" ht="25.5">
      <c r="A153" s="35" t="s">
        <v>55</v>
      </c>
      <c r="E153" s="39" t="s">
        <v>936</v>
      </c>
    </row>
    <row r="154" spans="1:5" ht="25.5">
      <c r="A154" s="35" t="s">
        <v>56</v>
      </c>
      <c r="E154" s="40" t="s">
        <v>2166</v>
      </c>
    </row>
    <row r="155" spans="1:5" ht="12.75">
      <c r="A155" t="s">
        <v>58</v>
      </c>
      <c r="E155" s="39" t="s">
        <v>59</v>
      </c>
    </row>
    <row r="156" spans="1:16" ht="25.5">
      <c r="A156" t="s">
        <v>50</v>
      </c>
      <c s="34" t="s">
        <v>184</v>
      </c>
      <c s="34" t="s">
        <v>2167</v>
      </c>
      <c s="35" t="s">
        <v>5</v>
      </c>
      <c s="6" t="s">
        <v>2168</v>
      </c>
      <c s="36" t="s">
        <v>70</v>
      </c>
      <c s="37">
        <v>1359.75</v>
      </c>
      <c s="36">
        <v>0</v>
      </c>
      <c s="36">
        <f>ROUND(G156*H156,6)</f>
      </c>
      <c r="L156" s="38">
        <v>0</v>
      </c>
      <c s="32">
        <f>ROUND(ROUND(L156,2)*ROUND(G156,3),2)</f>
      </c>
      <c s="36" t="s">
        <v>54</v>
      </c>
      <c>
        <f>(M156*21)/100</f>
      </c>
      <c t="s">
        <v>28</v>
      </c>
    </row>
    <row r="157" spans="1:5" ht="25.5">
      <c r="A157" s="35" t="s">
        <v>55</v>
      </c>
      <c r="E157" s="39" t="s">
        <v>2168</v>
      </c>
    </row>
    <row r="158" spans="1:5" ht="12.75">
      <c r="A158" s="35" t="s">
        <v>56</v>
      </c>
      <c r="E158" s="40" t="s">
        <v>2169</v>
      </c>
    </row>
    <row r="159" spans="1:5" ht="12.75">
      <c r="A159" t="s">
        <v>58</v>
      </c>
      <c r="E159" s="39" t="s">
        <v>59</v>
      </c>
    </row>
    <row r="160" spans="1:16" ht="12.75">
      <c r="A160" t="s">
        <v>50</v>
      </c>
      <c s="34" t="s">
        <v>188</v>
      </c>
      <c s="34" t="s">
        <v>2107</v>
      </c>
      <c s="35" t="s">
        <v>5</v>
      </c>
      <c s="6" t="s">
        <v>2108</v>
      </c>
      <c s="36" t="s">
        <v>93</v>
      </c>
      <c s="37">
        <v>4</v>
      </c>
      <c s="36">
        <v>0</v>
      </c>
      <c s="36">
        <f>ROUND(G160*H160,6)</f>
      </c>
      <c r="L160" s="38">
        <v>0</v>
      </c>
      <c s="32">
        <f>ROUND(ROUND(L160,2)*ROUND(G160,3),2)</f>
      </c>
      <c s="36" t="s">
        <v>54</v>
      </c>
      <c>
        <f>(M160*21)/100</f>
      </c>
      <c t="s">
        <v>28</v>
      </c>
    </row>
    <row r="161" spans="1:5" ht="12.75">
      <c r="A161" s="35" t="s">
        <v>55</v>
      </c>
      <c r="E161" s="39" t="s">
        <v>2108</v>
      </c>
    </row>
    <row r="162" spans="1:5" ht="12.75">
      <c r="A162" s="35" t="s">
        <v>56</v>
      </c>
      <c r="E162" s="40" t="s">
        <v>2170</v>
      </c>
    </row>
    <row r="163" spans="1:5" ht="12.75">
      <c r="A163" t="s">
        <v>58</v>
      </c>
      <c r="E163" s="39" t="s">
        <v>59</v>
      </c>
    </row>
    <row r="164" spans="1:16" ht="12.75">
      <c r="A164" t="s">
        <v>50</v>
      </c>
      <c s="34" t="s">
        <v>192</v>
      </c>
      <c s="34" t="s">
        <v>2110</v>
      </c>
      <c s="35" t="s">
        <v>5</v>
      </c>
      <c s="6" t="s">
        <v>2111</v>
      </c>
      <c s="36" t="s">
        <v>93</v>
      </c>
      <c s="37">
        <v>4</v>
      </c>
      <c s="36">
        <v>0</v>
      </c>
      <c s="36">
        <f>ROUND(G164*H164,6)</f>
      </c>
      <c r="L164" s="38">
        <v>0</v>
      </c>
      <c s="32">
        <f>ROUND(ROUND(L164,2)*ROUND(G164,3),2)</f>
      </c>
      <c s="36" t="s">
        <v>54</v>
      </c>
      <c>
        <f>(M164*21)/100</f>
      </c>
      <c t="s">
        <v>28</v>
      </c>
    </row>
    <row r="165" spans="1:5" ht="12.75">
      <c r="A165" s="35" t="s">
        <v>55</v>
      </c>
      <c r="E165" s="39" t="s">
        <v>2111</v>
      </c>
    </row>
    <row r="166" spans="1:5" ht="12.75">
      <c r="A166" s="35" t="s">
        <v>56</v>
      </c>
      <c r="E166" s="40" t="s">
        <v>2170</v>
      </c>
    </row>
    <row r="167" spans="1:5" ht="12.75">
      <c r="A167" t="s">
        <v>58</v>
      </c>
      <c r="E167" s="39" t="s">
        <v>59</v>
      </c>
    </row>
    <row r="168" spans="1:16" ht="12.75">
      <c r="A168" t="s">
        <v>50</v>
      </c>
      <c s="34" t="s">
        <v>197</v>
      </c>
      <c s="34" t="s">
        <v>938</v>
      </c>
      <c s="35" t="s">
        <v>5</v>
      </c>
      <c s="6" t="s">
        <v>939</v>
      </c>
      <c s="36" t="s">
        <v>93</v>
      </c>
      <c s="37">
        <v>32</v>
      </c>
      <c s="36">
        <v>0</v>
      </c>
      <c s="36">
        <f>ROUND(G168*H168,6)</f>
      </c>
      <c r="L168" s="38">
        <v>0</v>
      </c>
      <c s="32">
        <f>ROUND(ROUND(L168,2)*ROUND(G168,3),2)</f>
      </c>
      <c s="36" t="s">
        <v>54</v>
      </c>
      <c>
        <f>(M168*21)/100</f>
      </c>
      <c t="s">
        <v>28</v>
      </c>
    </row>
    <row r="169" spans="1:5" ht="12.75">
      <c r="A169" s="35" t="s">
        <v>55</v>
      </c>
      <c r="E169" s="39" t="s">
        <v>939</v>
      </c>
    </row>
    <row r="170" spans="1:5" ht="12.75">
      <c r="A170" s="35" t="s">
        <v>56</v>
      </c>
      <c r="E170" s="40" t="s">
        <v>2171</v>
      </c>
    </row>
    <row r="171" spans="1:5" ht="12.75">
      <c r="A171" t="s">
        <v>58</v>
      </c>
      <c r="E171" s="39" t="s">
        <v>59</v>
      </c>
    </row>
    <row r="172" spans="1:16" ht="12.75">
      <c r="A172" t="s">
        <v>50</v>
      </c>
      <c s="34" t="s">
        <v>201</v>
      </c>
      <c s="34" t="s">
        <v>941</v>
      </c>
      <c s="35" t="s">
        <v>5</v>
      </c>
      <c s="6" t="s">
        <v>942</v>
      </c>
      <c s="36" t="s">
        <v>93</v>
      </c>
      <c s="37">
        <v>32</v>
      </c>
      <c s="36">
        <v>0</v>
      </c>
      <c s="36">
        <f>ROUND(G172*H172,6)</f>
      </c>
      <c r="L172" s="38">
        <v>0</v>
      </c>
      <c s="32">
        <f>ROUND(ROUND(L172,2)*ROUND(G172,3),2)</f>
      </c>
      <c s="36" t="s">
        <v>54</v>
      </c>
      <c>
        <f>(M172*21)/100</f>
      </c>
      <c t="s">
        <v>28</v>
      </c>
    </row>
    <row r="173" spans="1:5" ht="12.75">
      <c r="A173" s="35" t="s">
        <v>55</v>
      </c>
      <c r="E173" s="39" t="s">
        <v>942</v>
      </c>
    </row>
    <row r="174" spans="1:5" ht="12.75">
      <c r="A174" s="35" t="s">
        <v>56</v>
      </c>
      <c r="E174" s="40" t="s">
        <v>2172</v>
      </c>
    </row>
    <row r="175" spans="1:5" ht="12.75">
      <c r="A175" t="s">
        <v>58</v>
      </c>
      <c r="E175" s="39" t="s">
        <v>59</v>
      </c>
    </row>
    <row r="176" spans="1:16" ht="12.75">
      <c r="A176" t="s">
        <v>50</v>
      </c>
      <c s="34" t="s">
        <v>206</v>
      </c>
      <c s="34" t="s">
        <v>943</v>
      </c>
      <c s="35" t="s">
        <v>5</v>
      </c>
      <c s="6" t="s">
        <v>944</v>
      </c>
      <c s="36" t="s">
        <v>93</v>
      </c>
      <c s="37">
        <v>4</v>
      </c>
      <c s="36">
        <v>0</v>
      </c>
      <c s="36">
        <f>ROUND(G176*H176,6)</f>
      </c>
      <c r="L176" s="38">
        <v>0</v>
      </c>
      <c s="32">
        <f>ROUND(ROUND(L176,2)*ROUND(G176,3),2)</f>
      </c>
      <c s="36" t="s">
        <v>54</v>
      </c>
      <c>
        <f>(M176*21)/100</f>
      </c>
      <c t="s">
        <v>28</v>
      </c>
    </row>
    <row r="177" spans="1:5" ht="12.75">
      <c r="A177" s="35" t="s">
        <v>55</v>
      </c>
      <c r="E177" s="39" t="s">
        <v>944</v>
      </c>
    </row>
    <row r="178" spans="1:5" ht="12.75">
      <c r="A178" s="35" t="s">
        <v>56</v>
      </c>
      <c r="E178" s="40" t="s">
        <v>2170</v>
      </c>
    </row>
    <row r="179" spans="1:5" ht="12.75">
      <c r="A179" t="s">
        <v>58</v>
      </c>
      <c r="E179" s="39" t="s">
        <v>59</v>
      </c>
    </row>
    <row r="180" spans="1:16" ht="12.75">
      <c r="A180" t="s">
        <v>50</v>
      </c>
      <c s="34" t="s">
        <v>210</v>
      </c>
      <c s="34" t="s">
        <v>946</v>
      </c>
      <c s="35" t="s">
        <v>5</v>
      </c>
      <c s="6" t="s">
        <v>947</v>
      </c>
      <c s="36" t="s">
        <v>93</v>
      </c>
      <c s="37">
        <v>4</v>
      </c>
      <c s="36">
        <v>0</v>
      </c>
      <c s="36">
        <f>ROUND(G180*H180,6)</f>
      </c>
      <c r="L180" s="38">
        <v>0</v>
      </c>
      <c s="32">
        <f>ROUND(ROUND(L180,2)*ROUND(G180,3),2)</f>
      </c>
      <c s="36" t="s">
        <v>54</v>
      </c>
      <c>
        <f>(M180*21)/100</f>
      </c>
      <c t="s">
        <v>28</v>
      </c>
    </row>
    <row r="181" spans="1:5" ht="12.75">
      <c r="A181" s="35" t="s">
        <v>55</v>
      </c>
      <c r="E181" s="39" t="s">
        <v>947</v>
      </c>
    </row>
    <row r="182" spans="1:5" ht="12.75">
      <c r="A182" s="35" t="s">
        <v>56</v>
      </c>
      <c r="E182" s="40" t="s">
        <v>2170</v>
      </c>
    </row>
    <row r="183" spans="1:5" ht="12.75">
      <c r="A183" t="s">
        <v>58</v>
      </c>
      <c r="E183" s="39" t="s">
        <v>59</v>
      </c>
    </row>
    <row r="184" spans="1:16" ht="12.75">
      <c r="A184" t="s">
        <v>50</v>
      </c>
      <c s="34" t="s">
        <v>213</v>
      </c>
      <c s="34" t="s">
        <v>948</v>
      </c>
      <c s="35" t="s">
        <v>5</v>
      </c>
      <c s="6" t="s">
        <v>949</v>
      </c>
      <c s="36" t="s">
        <v>93</v>
      </c>
      <c s="37">
        <v>5</v>
      </c>
      <c s="36">
        <v>0</v>
      </c>
      <c s="36">
        <f>ROUND(G184*H184,6)</f>
      </c>
      <c r="L184" s="38">
        <v>0</v>
      </c>
      <c s="32">
        <f>ROUND(ROUND(L184,2)*ROUND(G184,3),2)</f>
      </c>
      <c s="36" t="s">
        <v>54</v>
      </c>
      <c>
        <f>(M184*21)/100</f>
      </c>
      <c t="s">
        <v>28</v>
      </c>
    </row>
    <row r="185" spans="1:5" ht="12.75">
      <c r="A185" s="35" t="s">
        <v>55</v>
      </c>
      <c r="E185" s="39" t="s">
        <v>949</v>
      </c>
    </row>
    <row r="186" spans="1:5" ht="12.75">
      <c r="A186" s="35" t="s">
        <v>56</v>
      </c>
      <c r="E186" s="40" t="s">
        <v>2173</v>
      </c>
    </row>
    <row r="187" spans="1:5" ht="12.75">
      <c r="A187" t="s">
        <v>58</v>
      </c>
      <c r="E187" s="39" t="s">
        <v>59</v>
      </c>
    </row>
    <row r="188" spans="1:16" ht="12.75">
      <c r="A188" t="s">
        <v>50</v>
      </c>
      <c s="34" t="s">
        <v>217</v>
      </c>
      <c s="34" t="s">
        <v>1533</v>
      </c>
      <c s="35" t="s">
        <v>5</v>
      </c>
      <c s="6" t="s">
        <v>1534</v>
      </c>
      <c s="36" t="s">
        <v>93</v>
      </c>
      <c s="37">
        <v>5</v>
      </c>
      <c s="36">
        <v>0</v>
      </c>
      <c s="36">
        <f>ROUND(G188*H188,6)</f>
      </c>
      <c r="L188" s="38">
        <v>0</v>
      </c>
      <c s="32">
        <f>ROUND(ROUND(L188,2)*ROUND(G188,3),2)</f>
      </c>
      <c s="36" t="s">
        <v>54</v>
      </c>
      <c>
        <f>(M188*21)/100</f>
      </c>
      <c t="s">
        <v>28</v>
      </c>
    </row>
    <row r="189" spans="1:5" ht="12.75">
      <c r="A189" s="35" t="s">
        <v>55</v>
      </c>
      <c r="E189" s="39" t="s">
        <v>1534</v>
      </c>
    </row>
    <row r="190" spans="1:5" ht="12.75">
      <c r="A190" s="35" t="s">
        <v>56</v>
      </c>
      <c r="E190" s="40" t="s">
        <v>2173</v>
      </c>
    </row>
    <row r="191" spans="1:5" ht="12.75">
      <c r="A191" t="s">
        <v>58</v>
      </c>
      <c r="E191" s="39" t="s">
        <v>59</v>
      </c>
    </row>
    <row r="192" spans="1:16" ht="12.75">
      <c r="A192" t="s">
        <v>50</v>
      </c>
      <c s="34" t="s">
        <v>220</v>
      </c>
      <c s="34" t="s">
        <v>2112</v>
      </c>
      <c s="35" t="s">
        <v>5</v>
      </c>
      <c s="6" t="s">
        <v>2113</v>
      </c>
      <c s="36" t="s">
        <v>93</v>
      </c>
      <c s="37">
        <v>1</v>
      </c>
      <c s="36">
        <v>0</v>
      </c>
      <c s="36">
        <f>ROUND(G192*H192,6)</f>
      </c>
      <c r="L192" s="38">
        <v>0</v>
      </c>
      <c s="32">
        <f>ROUND(ROUND(L192,2)*ROUND(G192,3),2)</f>
      </c>
      <c s="36" t="s">
        <v>54</v>
      </c>
      <c>
        <f>(M192*21)/100</f>
      </c>
      <c t="s">
        <v>28</v>
      </c>
    </row>
    <row r="193" spans="1:5" ht="12.75">
      <c r="A193" s="35" t="s">
        <v>55</v>
      </c>
      <c r="E193" s="39" t="s">
        <v>2113</v>
      </c>
    </row>
    <row r="194" spans="1:5" ht="12.75">
      <c r="A194" s="35" t="s">
        <v>56</v>
      </c>
      <c r="E194" s="40" t="s">
        <v>945</v>
      </c>
    </row>
    <row r="195" spans="1:5" ht="12.75">
      <c r="A195" t="s">
        <v>58</v>
      </c>
      <c r="E195" s="39" t="s">
        <v>59</v>
      </c>
    </row>
    <row r="196" spans="1:16" ht="12.75">
      <c r="A196" t="s">
        <v>50</v>
      </c>
      <c s="34" t="s">
        <v>223</v>
      </c>
      <c s="34" t="s">
        <v>2114</v>
      </c>
      <c s="35" t="s">
        <v>5</v>
      </c>
      <c s="6" t="s">
        <v>2115</v>
      </c>
      <c s="36" t="s">
        <v>93</v>
      </c>
      <c s="37">
        <v>1</v>
      </c>
      <c s="36">
        <v>0</v>
      </c>
      <c s="36">
        <f>ROUND(G196*H196,6)</f>
      </c>
      <c r="L196" s="38">
        <v>0</v>
      </c>
      <c s="32">
        <f>ROUND(ROUND(L196,2)*ROUND(G196,3),2)</f>
      </c>
      <c s="36" t="s">
        <v>54</v>
      </c>
      <c>
        <f>(M196*21)/100</f>
      </c>
      <c t="s">
        <v>28</v>
      </c>
    </row>
    <row r="197" spans="1:5" ht="12.75">
      <c r="A197" s="35" t="s">
        <v>55</v>
      </c>
      <c r="E197" s="39" t="s">
        <v>2115</v>
      </c>
    </row>
    <row r="198" spans="1:5" ht="12.75">
      <c r="A198" s="35" t="s">
        <v>56</v>
      </c>
      <c r="E198" s="40" t="s">
        <v>945</v>
      </c>
    </row>
    <row r="199" spans="1:5" ht="12.75">
      <c r="A199" t="s">
        <v>58</v>
      </c>
      <c r="E199" s="39" t="s">
        <v>59</v>
      </c>
    </row>
    <row r="200" spans="1:16" ht="12.75">
      <c r="A200" t="s">
        <v>50</v>
      </c>
      <c s="34" t="s">
        <v>227</v>
      </c>
      <c s="34" t="s">
        <v>950</v>
      </c>
      <c s="35" t="s">
        <v>5</v>
      </c>
      <c s="6" t="s">
        <v>951</v>
      </c>
      <c s="36" t="s">
        <v>93</v>
      </c>
      <c s="37">
        <v>32</v>
      </c>
      <c s="36">
        <v>0</v>
      </c>
      <c s="36">
        <f>ROUND(G200*H200,6)</f>
      </c>
      <c r="L200" s="38">
        <v>0</v>
      </c>
      <c s="32">
        <f>ROUND(ROUND(L200,2)*ROUND(G200,3),2)</f>
      </c>
      <c s="36" t="s">
        <v>54</v>
      </c>
      <c>
        <f>(M200*21)/100</f>
      </c>
      <c t="s">
        <v>28</v>
      </c>
    </row>
    <row r="201" spans="1:5" ht="12.75">
      <c r="A201" s="35" t="s">
        <v>55</v>
      </c>
      <c r="E201" s="39" t="s">
        <v>951</v>
      </c>
    </row>
    <row r="202" spans="1:5" ht="12.75">
      <c r="A202" s="35" t="s">
        <v>56</v>
      </c>
      <c r="E202" s="40" t="s">
        <v>2171</v>
      </c>
    </row>
    <row r="203" spans="1:5" ht="12.75">
      <c r="A203" t="s">
        <v>58</v>
      </c>
      <c r="E203" s="39" t="s">
        <v>59</v>
      </c>
    </row>
    <row r="204" spans="1:16" ht="12.75">
      <c r="A204" t="s">
        <v>50</v>
      </c>
      <c s="34" t="s">
        <v>231</v>
      </c>
      <c s="34" t="s">
        <v>953</v>
      </c>
      <c s="35" t="s">
        <v>5</v>
      </c>
      <c s="6" t="s">
        <v>954</v>
      </c>
      <c s="36" t="s">
        <v>93</v>
      </c>
      <c s="37">
        <v>32</v>
      </c>
      <c s="36">
        <v>0</v>
      </c>
      <c s="36">
        <f>ROUND(G204*H204,6)</f>
      </c>
      <c r="L204" s="38">
        <v>0</v>
      </c>
      <c s="32">
        <f>ROUND(ROUND(L204,2)*ROUND(G204,3),2)</f>
      </c>
      <c s="36" t="s">
        <v>54</v>
      </c>
      <c>
        <f>(M204*21)/100</f>
      </c>
      <c t="s">
        <v>28</v>
      </c>
    </row>
    <row r="205" spans="1:5" ht="12.75">
      <c r="A205" s="35" t="s">
        <v>55</v>
      </c>
      <c r="E205" s="39" t="s">
        <v>954</v>
      </c>
    </row>
    <row r="206" spans="1:5" ht="12.75">
      <c r="A206" s="35" t="s">
        <v>56</v>
      </c>
      <c r="E206" s="40" t="s">
        <v>2171</v>
      </c>
    </row>
    <row r="207" spans="1:5" ht="12.75">
      <c r="A207" t="s">
        <v>58</v>
      </c>
      <c r="E207" s="39" t="s">
        <v>59</v>
      </c>
    </row>
    <row r="208" spans="1:16" ht="12.75">
      <c r="A208" t="s">
        <v>50</v>
      </c>
      <c s="34" t="s">
        <v>234</v>
      </c>
      <c s="34" t="s">
        <v>955</v>
      </c>
      <c s="35" t="s">
        <v>5</v>
      </c>
      <c s="6" t="s">
        <v>956</v>
      </c>
      <c s="36" t="s">
        <v>93</v>
      </c>
      <c s="37">
        <v>320</v>
      </c>
      <c s="36">
        <v>0</v>
      </c>
      <c s="36">
        <f>ROUND(G208*H208,6)</f>
      </c>
      <c r="L208" s="38">
        <v>0</v>
      </c>
      <c s="32">
        <f>ROUND(ROUND(L208,2)*ROUND(G208,3),2)</f>
      </c>
      <c s="36" t="s">
        <v>54</v>
      </c>
      <c>
        <f>(M208*21)/100</f>
      </c>
      <c t="s">
        <v>28</v>
      </c>
    </row>
    <row r="209" spans="1:5" ht="12.75">
      <c r="A209" s="35" t="s">
        <v>55</v>
      </c>
      <c r="E209" s="39" t="s">
        <v>956</v>
      </c>
    </row>
    <row r="210" spans="1:5" ht="12.75">
      <c r="A210" s="35" t="s">
        <v>56</v>
      </c>
      <c r="E210" s="40" t="s">
        <v>2174</v>
      </c>
    </row>
    <row r="211" spans="1:5" ht="12.75">
      <c r="A211" t="s">
        <v>58</v>
      </c>
      <c r="E211" s="39" t="s">
        <v>59</v>
      </c>
    </row>
    <row r="212" spans="1:16" ht="12.75">
      <c r="A212" t="s">
        <v>50</v>
      </c>
      <c s="34" t="s">
        <v>237</v>
      </c>
      <c s="34" t="s">
        <v>958</v>
      </c>
      <c s="35" t="s">
        <v>5</v>
      </c>
      <c s="6" t="s">
        <v>959</v>
      </c>
      <c s="36" t="s">
        <v>93</v>
      </c>
      <c s="37">
        <v>320</v>
      </c>
      <c s="36">
        <v>0</v>
      </c>
      <c s="36">
        <f>ROUND(G212*H212,6)</f>
      </c>
      <c r="L212" s="38">
        <v>0</v>
      </c>
      <c s="32">
        <f>ROUND(ROUND(L212,2)*ROUND(G212,3),2)</f>
      </c>
      <c s="36" t="s">
        <v>54</v>
      </c>
      <c>
        <f>(M212*21)/100</f>
      </c>
      <c t="s">
        <v>28</v>
      </c>
    </row>
    <row r="213" spans="1:5" ht="12.75">
      <c r="A213" s="35" t="s">
        <v>55</v>
      </c>
      <c r="E213" s="39" t="s">
        <v>959</v>
      </c>
    </row>
    <row r="214" spans="1:5" ht="12.75">
      <c r="A214" s="35" t="s">
        <v>56</v>
      </c>
      <c r="E214" s="40" t="s">
        <v>2174</v>
      </c>
    </row>
    <row r="215" spans="1:5" ht="12.75">
      <c r="A215" t="s">
        <v>58</v>
      </c>
      <c r="E215" s="39" t="s">
        <v>59</v>
      </c>
    </row>
    <row r="216" spans="1:16" ht="12.75">
      <c r="A216" t="s">
        <v>50</v>
      </c>
      <c s="34" t="s">
        <v>240</v>
      </c>
      <c s="34" t="s">
        <v>2119</v>
      </c>
      <c s="35" t="s">
        <v>5</v>
      </c>
      <c s="6" t="s">
        <v>2175</v>
      </c>
      <c s="36" t="s">
        <v>93</v>
      </c>
      <c s="37">
        <v>3</v>
      </c>
      <c s="36">
        <v>0</v>
      </c>
      <c s="36">
        <f>ROUND(G216*H216,6)</f>
      </c>
      <c r="L216" s="38">
        <v>0</v>
      </c>
      <c s="32">
        <f>ROUND(ROUND(L216,2)*ROUND(G216,3),2)</f>
      </c>
      <c s="36" t="s">
        <v>54</v>
      </c>
      <c>
        <f>(M216*21)/100</f>
      </c>
      <c t="s">
        <v>28</v>
      </c>
    </row>
    <row r="217" spans="1:5" ht="12.75">
      <c r="A217" s="35" t="s">
        <v>55</v>
      </c>
      <c r="E217" s="39" t="s">
        <v>2175</v>
      </c>
    </row>
    <row r="218" spans="1:5" ht="12.75">
      <c r="A218" s="35" t="s">
        <v>56</v>
      </c>
      <c r="E218" s="40" t="s">
        <v>940</v>
      </c>
    </row>
    <row r="219" spans="1:5" ht="12.75">
      <c r="A219" t="s">
        <v>58</v>
      </c>
      <c r="E219" s="39" t="s">
        <v>59</v>
      </c>
    </row>
    <row r="220" spans="1:16" ht="12.75">
      <c r="A220" t="s">
        <v>50</v>
      </c>
      <c s="34" t="s">
        <v>243</v>
      </c>
      <c s="34" t="s">
        <v>2176</v>
      </c>
      <c s="35" t="s">
        <v>5</v>
      </c>
      <c s="6" t="s">
        <v>2177</v>
      </c>
      <c s="36" t="s">
        <v>93</v>
      </c>
      <c s="37">
        <v>1</v>
      </c>
      <c s="36">
        <v>0</v>
      </c>
      <c s="36">
        <f>ROUND(G220*H220,6)</f>
      </c>
      <c r="L220" s="38">
        <v>0</v>
      </c>
      <c s="32">
        <f>ROUND(ROUND(L220,2)*ROUND(G220,3),2)</f>
      </c>
      <c s="36" t="s">
        <v>54</v>
      </c>
      <c>
        <f>(M220*21)/100</f>
      </c>
      <c t="s">
        <v>28</v>
      </c>
    </row>
    <row r="221" spans="1:5" ht="12.75">
      <c r="A221" s="35" t="s">
        <v>55</v>
      </c>
      <c r="E221" s="39" t="s">
        <v>2177</v>
      </c>
    </row>
    <row r="222" spans="1:5" ht="12.75">
      <c r="A222" s="35" t="s">
        <v>56</v>
      </c>
      <c r="E222" s="40" t="s">
        <v>945</v>
      </c>
    </row>
    <row r="223" spans="1:5" ht="12.75">
      <c r="A223" t="s">
        <v>58</v>
      </c>
      <c r="E223" s="39" t="s">
        <v>59</v>
      </c>
    </row>
    <row r="224" spans="1:16" ht="12.75">
      <c r="A224" t="s">
        <v>50</v>
      </c>
      <c s="34" t="s">
        <v>247</v>
      </c>
      <c s="34" t="s">
        <v>1147</v>
      </c>
      <c s="35" t="s">
        <v>5</v>
      </c>
      <c s="6" t="s">
        <v>1148</v>
      </c>
      <c s="36" t="s">
        <v>93</v>
      </c>
      <c s="37">
        <v>20</v>
      </c>
      <c s="36">
        <v>0</v>
      </c>
      <c s="36">
        <f>ROUND(G224*H224,6)</f>
      </c>
      <c r="L224" s="38">
        <v>0</v>
      </c>
      <c s="32">
        <f>ROUND(ROUND(L224,2)*ROUND(G224,3),2)</f>
      </c>
      <c s="36" t="s">
        <v>54</v>
      </c>
      <c>
        <f>(M224*21)/100</f>
      </c>
      <c t="s">
        <v>28</v>
      </c>
    </row>
    <row r="225" spans="1:5" ht="12.75">
      <c r="A225" s="35" t="s">
        <v>55</v>
      </c>
      <c r="E225" s="39" t="s">
        <v>1148</v>
      </c>
    </row>
    <row r="226" spans="1:5" ht="12.75">
      <c r="A226" s="35" t="s">
        <v>56</v>
      </c>
      <c r="E226" s="40" t="s">
        <v>900</v>
      </c>
    </row>
    <row r="227" spans="1:5" ht="12.75">
      <c r="A227" t="s">
        <v>58</v>
      </c>
      <c r="E227" s="39" t="s">
        <v>59</v>
      </c>
    </row>
    <row r="228" spans="1:16" ht="12.75">
      <c r="A228" t="s">
        <v>50</v>
      </c>
      <c s="34" t="s">
        <v>250</v>
      </c>
      <c s="34" t="s">
        <v>1150</v>
      </c>
      <c s="35" t="s">
        <v>5</v>
      </c>
      <c s="6" t="s">
        <v>1151</v>
      </c>
      <c s="36" t="s">
        <v>93</v>
      </c>
      <c s="37">
        <v>20</v>
      </c>
      <c s="36">
        <v>0</v>
      </c>
      <c s="36">
        <f>ROUND(G228*H228,6)</f>
      </c>
      <c r="L228" s="38">
        <v>0</v>
      </c>
      <c s="32">
        <f>ROUND(ROUND(L228,2)*ROUND(G228,3),2)</f>
      </c>
      <c s="36" t="s">
        <v>54</v>
      </c>
      <c>
        <f>(M228*21)/100</f>
      </c>
      <c t="s">
        <v>28</v>
      </c>
    </row>
    <row r="229" spans="1:5" ht="12.75">
      <c r="A229" s="35" t="s">
        <v>55</v>
      </c>
      <c r="E229" s="39" t="s">
        <v>1151</v>
      </c>
    </row>
    <row r="230" spans="1:5" ht="12.75">
      <c r="A230" s="35" t="s">
        <v>56</v>
      </c>
      <c r="E230" s="40" t="s">
        <v>900</v>
      </c>
    </row>
    <row r="231" spans="1:5" ht="12.75">
      <c r="A231" t="s">
        <v>58</v>
      </c>
      <c r="E231" s="39" t="s">
        <v>59</v>
      </c>
    </row>
    <row r="232" spans="1:16" ht="12.75">
      <c r="A232" t="s">
        <v>50</v>
      </c>
      <c s="34" t="s">
        <v>253</v>
      </c>
      <c s="34" t="s">
        <v>960</v>
      </c>
      <c s="35" t="s">
        <v>5</v>
      </c>
      <c s="6" t="s">
        <v>961</v>
      </c>
      <c s="36" t="s">
        <v>93</v>
      </c>
      <c s="37">
        <v>26</v>
      </c>
      <c s="36">
        <v>0</v>
      </c>
      <c s="36">
        <f>ROUND(G232*H232,6)</f>
      </c>
      <c r="L232" s="38">
        <v>0</v>
      </c>
      <c s="32">
        <f>ROUND(ROUND(L232,2)*ROUND(G232,3),2)</f>
      </c>
      <c s="36" t="s">
        <v>54</v>
      </c>
      <c>
        <f>(M232*21)/100</f>
      </c>
      <c t="s">
        <v>28</v>
      </c>
    </row>
    <row r="233" spans="1:5" ht="12.75">
      <c r="A233" s="35" t="s">
        <v>55</v>
      </c>
      <c r="E233" s="39" t="s">
        <v>961</v>
      </c>
    </row>
    <row r="234" spans="1:5" ht="12.75">
      <c r="A234" s="35" t="s">
        <v>56</v>
      </c>
      <c r="E234" s="40" t="s">
        <v>2178</v>
      </c>
    </row>
    <row r="235" spans="1:5" ht="12.75">
      <c r="A235" t="s">
        <v>58</v>
      </c>
      <c r="E235" s="39" t="s">
        <v>59</v>
      </c>
    </row>
    <row r="236" spans="1:16" ht="12.75">
      <c r="A236" t="s">
        <v>50</v>
      </c>
      <c s="34" t="s">
        <v>256</v>
      </c>
      <c s="34" t="s">
        <v>963</v>
      </c>
      <c s="35" t="s">
        <v>5</v>
      </c>
      <c s="6" t="s">
        <v>964</v>
      </c>
      <c s="36" t="s">
        <v>93</v>
      </c>
      <c s="37">
        <v>5</v>
      </c>
      <c s="36">
        <v>0</v>
      </c>
      <c s="36">
        <f>ROUND(G236*H236,6)</f>
      </c>
      <c r="L236" s="38">
        <v>0</v>
      </c>
      <c s="32">
        <f>ROUND(ROUND(L236,2)*ROUND(G236,3),2)</f>
      </c>
      <c s="36" t="s">
        <v>54</v>
      </c>
      <c>
        <f>(M236*21)/100</f>
      </c>
      <c t="s">
        <v>28</v>
      </c>
    </row>
    <row r="237" spans="1:5" ht="12.75">
      <c r="A237" s="35" t="s">
        <v>55</v>
      </c>
      <c r="E237" s="39" t="s">
        <v>964</v>
      </c>
    </row>
    <row r="238" spans="1:5" ht="12.75">
      <c r="A238" s="35" t="s">
        <v>56</v>
      </c>
      <c r="E238" s="40" t="s">
        <v>2173</v>
      </c>
    </row>
    <row r="239" spans="1:5" ht="12.75">
      <c r="A239" t="s">
        <v>58</v>
      </c>
      <c r="E239" s="39" t="s">
        <v>59</v>
      </c>
    </row>
    <row r="240" spans="1:16" ht="12.75">
      <c r="A240" t="s">
        <v>50</v>
      </c>
      <c s="34" t="s">
        <v>259</v>
      </c>
      <c s="34" t="s">
        <v>966</v>
      </c>
      <c s="35" t="s">
        <v>5</v>
      </c>
      <c s="6" t="s">
        <v>967</v>
      </c>
      <c s="36" t="s">
        <v>93</v>
      </c>
      <c s="37">
        <v>31</v>
      </c>
      <c s="36">
        <v>0</v>
      </c>
      <c s="36">
        <f>ROUND(G240*H240,6)</f>
      </c>
      <c r="L240" s="38">
        <v>0</v>
      </c>
      <c s="32">
        <f>ROUND(ROUND(L240,2)*ROUND(G240,3),2)</f>
      </c>
      <c s="36" t="s">
        <v>54</v>
      </c>
      <c>
        <f>(M240*21)/100</f>
      </c>
      <c t="s">
        <v>28</v>
      </c>
    </row>
    <row r="241" spans="1:5" ht="12.75">
      <c r="A241" s="35" t="s">
        <v>55</v>
      </c>
      <c r="E241" s="39" t="s">
        <v>967</v>
      </c>
    </row>
    <row r="242" spans="1:5" ht="12.75">
      <c r="A242" s="35" t="s">
        <v>56</v>
      </c>
      <c r="E242" s="40" t="s">
        <v>2179</v>
      </c>
    </row>
    <row r="243" spans="1:5" ht="12.75">
      <c r="A243" t="s">
        <v>58</v>
      </c>
      <c r="E243" s="39" t="s">
        <v>59</v>
      </c>
    </row>
    <row r="244" spans="1:16" ht="12.75">
      <c r="A244" t="s">
        <v>50</v>
      </c>
      <c s="34" t="s">
        <v>262</v>
      </c>
      <c s="34" t="s">
        <v>971</v>
      </c>
      <c s="35" t="s">
        <v>5</v>
      </c>
      <c s="6" t="s">
        <v>972</v>
      </c>
      <c s="36" t="s">
        <v>93</v>
      </c>
      <c s="37">
        <v>190</v>
      </c>
      <c s="36">
        <v>0</v>
      </c>
      <c s="36">
        <f>ROUND(G244*H244,6)</f>
      </c>
      <c r="L244" s="38">
        <v>0</v>
      </c>
      <c s="32">
        <f>ROUND(ROUND(L244,2)*ROUND(G244,3),2)</f>
      </c>
      <c s="36" t="s">
        <v>54</v>
      </c>
      <c>
        <f>(M244*21)/100</f>
      </c>
      <c t="s">
        <v>28</v>
      </c>
    </row>
    <row r="245" spans="1:5" ht="12.75">
      <c r="A245" s="35" t="s">
        <v>55</v>
      </c>
      <c r="E245" s="39" t="s">
        <v>972</v>
      </c>
    </row>
    <row r="246" spans="1:5" ht="12.75">
      <c r="A246" s="35" t="s">
        <v>56</v>
      </c>
      <c r="E246" s="40" t="s">
        <v>2180</v>
      </c>
    </row>
    <row r="247" spans="1:5" ht="12.75">
      <c r="A247" t="s">
        <v>58</v>
      </c>
      <c r="E247" s="39" t="s">
        <v>59</v>
      </c>
    </row>
    <row r="248" spans="1:16" ht="25.5">
      <c r="A248" t="s">
        <v>50</v>
      </c>
      <c s="34" t="s">
        <v>265</v>
      </c>
      <c s="34" t="s">
        <v>974</v>
      </c>
      <c s="35" t="s">
        <v>5</v>
      </c>
      <c s="6" t="s">
        <v>975</v>
      </c>
      <c s="36" t="s">
        <v>93</v>
      </c>
      <c s="37">
        <v>130</v>
      </c>
      <c s="36">
        <v>0</v>
      </c>
      <c s="36">
        <f>ROUND(G248*H248,6)</f>
      </c>
      <c r="L248" s="38">
        <v>0</v>
      </c>
      <c s="32">
        <f>ROUND(ROUND(L248,2)*ROUND(G248,3),2)</f>
      </c>
      <c s="36" t="s">
        <v>54</v>
      </c>
      <c>
        <f>(M248*21)/100</f>
      </c>
      <c t="s">
        <v>28</v>
      </c>
    </row>
    <row r="249" spans="1:5" ht="25.5">
      <c r="A249" s="35" t="s">
        <v>55</v>
      </c>
      <c r="E249" s="39" t="s">
        <v>975</v>
      </c>
    </row>
    <row r="250" spans="1:5" ht="12.75">
      <c r="A250" s="35" t="s">
        <v>56</v>
      </c>
      <c r="E250" s="40" t="s">
        <v>2181</v>
      </c>
    </row>
    <row r="251" spans="1:5" ht="12.75">
      <c r="A251" t="s">
        <v>58</v>
      </c>
      <c r="E251" s="39" t="s">
        <v>59</v>
      </c>
    </row>
    <row r="252" spans="1:16" ht="25.5">
      <c r="A252" t="s">
        <v>50</v>
      </c>
      <c s="34" t="s">
        <v>268</v>
      </c>
      <c s="34" t="s">
        <v>977</v>
      </c>
      <c s="35" t="s">
        <v>5</v>
      </c>
      <c s="6" t="s">
        <v>978</v>
      </c>
      <c s="36" t="s">
        <v>93</v>
      </c>
      <c s="37">
        <v>130</v>
      </c>
      <c s="36">
        <v>0</v>
      </c>
      <c s="36">
        <f>ROUND(G252*H252,6)</f>
      </c>
      <c r="L252" s="38">
        <v>0</v>
      </c>
      <c s="32">
        <f>ROUND(ROUND(L252,2)*ROUND(G252,3),2)</f>
      </c>
      <c s="36" t="s">
        <v>54</v>
      </c>
      <c>
        <f>(M252*21)/100</f>
      </c>
      <c t="s">
        <v>28</v>
      </c>
    </row>
    <row r="253" spans="1:5" ht="25.5">
      <c r="A253" s="35" t="s">
        <v>55</v>
      </c>
      <c r="E253" s="39" t="s">
        <v>978</v>
      </c>
    </row>
    <row r="254" spans="1:5" ht="12.75">
      <c r="A254" s="35" t="s">
        <v>56</v>
      </c>
      <c r="E254" s="40" t="s">
        <v>2181</v>
      </c>
    </row>
    <row r="255" spans="1:5" ht="12.75">
      <c r="A255" t="s">
        <v>58</v>
      </c>
      <c r="E255" s="39" t="s">
        <v>59</v>
      </c>
    </row>
    <row r="256" spans="1:16" ht="12.75">
      <c r="A256" t="s">
        <v>50</v>
      </c>
      <c s="34" t="s">
        <v>272</v>
      </c>
      <c s="34" t="s">
        <v>1440</v>
      </c>
      <c s="35" t="s">
        <v>5</v>
      </c>
      <c s="6" t="s">
        <v>2182</v>
      </c>
      <c s="36" t="s">
        <v>70</v>
      </c>
      <c s="37">
        <v>20</v>
      </c>
      <c s="36">
        <v>0</v>
      </c>
      <c s="36">
        <f>ROUND(G256*H256,6)</f>
      </c>
      <c r="L256" s="38">
        <v>0</v>
      </c>
      <c s="32">
        <f>ROUND(ROUND(L256,2)*ROUND(G256,3),2)</f>
      </c>
      <c s="36" t="s">
        <v>54</v>
      </c>
      <c>
        <f>(M256*21)/100</f>
      </c>
      <c t="s">
        <v>28</v>
      </c>
    </row>
    <row r="257" spans="1:5" ht="12.75">
      <c r="A257" s="35" t="s">
        <v>55</v>
      </c>
      <c r="E257" s="39" t="s">
        <v>2182</v>
      </c>
    </row>
    <row r="258" spans="1:5" ht="12.75">
      <c r="A258" s="35" t="s">
        <v>56</v>
      </c>
      <c r="E258" s="40" t="s">
        <v>900</v>
      </c>
    </row>
    <row r="259" spans="1:5" ht="12.75">
      <c r="A259" t="s">
        <v>58</v>
      </c>
      <c r="E259" s="39" t="s">
        <v>59</v>
      </c>
    </row>
    <row r="260" spans="1:16" ht="12.75">
      <c r="A260" t="s">
        <v>50</v>
      </c>
      <c s="34" t="s">
        <v>276</v>
      </c>
      <c s="34" t="s">
        <v>1444</v>
      </c>
      <c s="35" t="s">
        <v>5</v>
      </c>
      <c s="6" t="s">
        <v>1445</v>
      </c>
      <c s="36" t="s">
        <v>70</v>
      </c>
      <c s="37">
        <v>20</v>
      </c>
      <c s="36">
        <v>0</v>
      </c>
      <c s="36">
        <f>ROUND(G260*H260,6)</f>
      </c>
      <c r="L260" s="38">
        <v>0</v>
      </c>
      <c s="32">
        <f>ROUND(ROUND(L260,2)*ROUND(G260,3),2)</f>
      </c>
      <c s="36" t="s">
        <v>54</v>
      </c>
      <c>
        <f>(M260*21)/100</f>
      </c>
      <c t="s">
        <v>28</v>
      </c>
    </row>
    <row r="261" spans="1:5" ht="12.75">
      <c r="A261" s="35" t="s">
        <v>55</v>
      </c>
      <c r="E261" s="39" t="s">
        <v>1445</v>
      </c>
    </row>
    <row r="262" spans="1:5" ht="12.75">
      <c r="A262" s="35" t="s">
        <v>56</v>
      </c>
      <c r="E262" s="40" t="s">
        <v>900</v>
      </c>
    </row>
    <row r="263" spans="1:5" ht="12.75">
      <c r="A263" t="s">
        <v>58</v>
      </c>
      <c r="E263" s="39" t="s">
        <v>59</v>
      </c>
    </row>
    <row r="264" spans="1:16" ht="12.75">
      <c r="A264" t="s">
        <v>50</v>
      </c>
      <c s="34" t="s">
        <v>280</v>
      </c>
      <c s="34" t="s">
        <v>2183</v>
      </c>
      <c s="35" t="s">
        <v>5</v>
      </c>
      <c s="6" t="s">
        <v>2184</v>
      </c>
      <c s="36" t="s">
        <v>125</v>
      </c>
      <c s="37">
        <v>1.75</v>
      </c>
      <c s="36">
        <v>0</v>
      </c>
      <c s="36">
        <f>ROUND(G264*H264,6)</f>
      </c>
      <c r="L264" s="38">
        <v>0</v>
      </c>
      <c s="32">
        <f>ROUND(ROUND(L264,2)*ROUND(G264,3),2)</f>
      </c>
      <c s="36" t="s">
        <v>54</v>
      </c>
      <c>
        <f>(M264*21)/100</f>
      </c>
      <c t="s">
        <v>28</v>
      </c>
    </row>
    <row r="265" spans="1:5" ht="12.75">
      <c r="A265" s="35" t="s">
        <v>55</v>
      </c>
      <c r="E265" s="39" t="s">
        <v>2184</v>
      </c>
    </row>
    <row r="266" spans="1:5" ht="12.75">
      <c r="A266" s="35" t="s">
        <v>56</v>
      </c>
      <c r="E266" s="40" t="s">
        <v>2185</v>
      </c>
    </row>
    <row r="267" spans="1:5" ht="12.75">
      <c r="A267" t="s">
        <v>58</v>
      </c>
      <c r="E267" s="39" t="s">
        <v>59</v>
      </c>
    </row>
    <row r="268" spans="1:16" ht="12.75">
      <c r="A268" t="s">
        <v>50</v>
      </c>
      <c s="34" t="s">
        <v>284</v>
      </c>
      <c s="34" t="s">
        <v>1437</v>
      </c>
      <c s="35" t="s">
        <v>5</v>
      </c>
      <c s="6" t="s">
        <v>2186</v>
      </c>
      <c s="36" t="s">
        <v>70</v>
      </c>
      <c s="37">
        <v>70</v>
      </c>
      <c s="36">
        <v>0</v>
      </c>
      <c s="36">
        <f>ROUND(G268*H268,6)</f>
      </c>
      <c r="L268" s="38">
        <v>0</v>
      </c>
      <c s="32">
        <f>ROUND(ROUND(L268,2)*ROUND(G268,3),2)</f>
      </c>
      <c s="36" t="s">
        <v>54</v>
      </c>
      <c>
        <f>(M268*21)/100</f>
      </c>
      <c t="s">
        <v>28</v>
      </c>
    </row>
    <row r="269" spans="1:5" ht="12.75">
      <c r="A269" s="35" t="s">
        <v>55</v>
      </c>
      <c r="E269" s="39" t="s">
        <v>2186</v>
      </c>
    </row>
    <row r="270" spans="1:5" ht="12.75">
      <c r="A270" s="35" t="s">
        <v>56</v>
      </c>
      <c r="E270" s="40" t="s">
        <v>2187</v>
      </c>
    </row>
    <row r="271" spans="1:5" ht="12.75">
      <c r="A271" t="s">
        <v>58</v>
      </c>
      <c r="E271" s="39" t="s">
        <v>59</v>
      </c>
    </row>
    <row r="272" spans="1:16" ht="12.75">
      <c r="A272" t="s">
        <v>50</v>
      </c>
      <c s="34" t="s">
        <v>287</v>
      </c>
      <c s="34" t="s">
        <v>979</v>
      </c>
      <c s="35" t="s">
        <v>5</v>
      </c>
      <c s="6" t="s">
        <v>980</v>
      </c>
      <c s="36" t="s">
        <v>93</v>
      </c>
      <c s="37">
        <v>9</v>
      </c>
      <c s="36">
        <v>0</v>
      </c>
      <c s="36">
        <f>ROUND(G272*H272,6)</f>
      </c>
      <c r="L272" s="38">
        <v>0</v>
      </c>
      <c s="32">
        <f>ROUND(ROUND(L272,2)*ROUND(G272,3),2)</f>
      </c>
      <c s="36" t="s">
        <v>54</v>
      </c>
      <c>
        <f>(M272*21)/100</f>
      </c>
      <c t="s">
        <v>28</v>
      </c>
    </row>
    <row r="273" spans="1:5" ht="12.75">
      <c r="A273" s="35" t="s">
        <v>55</v>
      </c>
      <c r="E273" s="39" t="s">
        <v>980</v>
      </c>
    </row>
    <row r="274" spans="1:5" ht="12.75">
      <c r="A274" s="35" t="s">
        <v>56</v>
      </c>
      <c r="E274" s="40" t="s">
        <v>2188</v>
      </c>
    </row>
    <row r="275" spans="1:5" ht="12.75">
      <c r="A275" t="s">
        <v>58</v>
      </c>
      <c r="E275" s="39" t="s">
        <v>59</v>
      </c>
    </row>
    <row r="276" spans="1:16" ht="12.75">
      <c r="A276" t="s">
        <v>50</v>
      </c>
      <c s="34" t="s">
        <v>290</v>
      </c>
      <c s="34" t="s">
        <v>981</v>
      </c>
      <c s="35" t="s">
        <v>5</v>
      </c>
      <c s="6" t="s">
        <v>982</v>
      </c>
      <c s="36" t="s">
        <v>93</v>
      </c>
      <c s="37">
        <v>9</v>
      </c>
      <c s="36">
        <v>0</v>
      </c>
      <c s="36">
        <f>ROUND(G276*H276,6)</f>
      </c>
      <c r="L276" s="38">
        <v>0</v>
      </c>
      <c s="32">
        <f>ROUND(ROUND(L276,2)*ROUND(G276,3),2)</f>
      </c>
      <c s="36" t="s">
        <v>54</v>
      </c>
      <c>
        <f>(M276*21)/100</f>
      </c>
      <c t="s">
        <v>28</v>
      </c>
    </row>
    <row r="277" spans="1:5" ht="12.75">
      <c r="A277" s="35" t="s">
        <v>55</v>
      </c>
      <c r="E277" s="39" t="s">
        <v>982</v>
      </c>
    </row>
    <row r="278" spans="1:5" ht="12.75">
      <c r="A278" s="35" t="s">
        <v>56</v>
      </c>
      <c r="E278" s="40" t="s">
        <v>2188</v>
      </c>
    </row>
    <row r="279" spans="1:5" ht="12.75">
      <c r="A279" t="s">
        <v>58</v>
      </c>
      <c r="E2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2191</v>
      </c>
      <c r="E8" s="30" t="s">
        <v>2190</v>
      </c>
      <c r="J8" s="29">
        <f>0+J9+J114</f>
      </c>
      <c s="29">
        <f>0+K9+K114</f>
      </c>
      <c s="29">
        <f>0+L9+L114</f>
      </c>
      <c s="29">
        <f>0+M9+M114</f>
      </c>
    </row>
    <row r="9" spans="1:13" ht="12.75">
      <c r="A9" t="s">
        <v>47</v>
      </c>
      <c r="C9" s="31" t="s">
        <v>339</v>
      </c>
      <c r="E9" s="33" t="s">
        <v>924</v>
      </c>
      <c r="J9" s="32">
        <f>0</f>
      </c>
      <c s="32">
        <f>0</f>
      </c>
      <c s="32">
        <f>0+L10+L14+L18+L22+L26+L30+L34+L38+L42+L46+L50+L54+L58+L62+L66+L70+L74+L78+L82+L86+L90+L94+L98+L102+L106+L110</f>
      </c>
      <c s="32">
        <f>0+M10+M14+M18+M22+M26+M30+M34+M38+M42+M46+M50+M54+M58+M62+M66+M70+M74+M78+M82+M86+M90+M94+M98+M102+M106+M110</f>
      </c>
    </row>
    <row r="10" spans="1:16" ht="12.75">
      <c r="A10" t="s">
        <v>50</v>
      </c>
      <c s="34" t="s">
        <v>48</v>
      </c>
      <c s="34" t="s">
        <v>2192</v>
      </c>
      <c s="35" t="s">
        <v>5</v>
      </c>
      <c s="6" t="s">
        <v>2193</v>
      </c>
      <c s="36" t="s">
        <v>93</v>
      </c>
      <c s="37">
        <v>1</v>
      </c>
      <c s="36">
        <v>0</v>
      </c>
      <c s="36">
        <f>ROUND(G10*H10,6)</f>
      </c>
      <c r="L10" s="38">
        <v>0</v>
      </c>
      <c s="32">
        <f>ROUND(ROUND(L10,2)*ROUND(G10,3),2)</f>
      </c>
      <c s="36" t="s">
        <v>54</v>
      </c>
      <c>
        <f>(M10*21)/100</f>
      </c>
      <c t="s">
        <v>28</v>
      </c>
    </row>
    <row r="11" spans="1:5" ht="12.75">
      <c r="A11" s="35" t="s">
        <v>55</v>
      </c>
      <c r="E11" s="39" t="s">
        <v>2193</v>
      </c>
    </row>
    <row r="12" spans="1:5" ht="12.75">
      <c r="A12" s="35" t="s">
        <v>56</v>
      </c>
      <c r="E12" s="40" t="s">
        <v>1464</v>
      </c>
    </row>
    <row r="13" spans="1:5" ht="12.75">
      <c r="A13" t="s">
        <v>58</v>
      </c>
      <c r="E13" s="39" t="s">
        <v>59</v>
      </c>
    </row>
    <row r="14" spans="1:16" ht="12.75">
      <c r="A14" t="s">
        <v>50</v>
      </c>
      <c s="34" t="s">
        <v>28</v>
      </c>
      <c s="34" t="s">
        <v>2194</v>
      </c>
      <c s="35" t="s">
        <v>5</v>
      </c>
      <c s="6" t="s">
        <v>2195</v>
      </c>
      <c s="36" t="s">
        <v>93</v>
      </c>
      <c s="37">
        <v>1</v>
      </c>
      <c s="36">
        <v>0</v>
      </c>
      <c s="36">
        <f>ROUND(G14*H14,6)</f>
      </c>
      <c r="L14" s="38">
        <v>0</v>
      </c>
      <c s="32">
        <f>ROUND(ROUND(L14,2)*ROUND(G14,3),2)</f>
      </c>
      <c s="36" t="s">
        <v>54</v>
      </c>
      <c>
        <f>(M14*21)/100</f>
      </c>
      <c t="s">
        <v>28</v>
      </c>
    </row>
    <row r="15" spans="1:5" ht="12.75">
      <c r="A15" s="35" t="s">
        <v>55</v>
      </c>
      <c r="E15" s="39" t="s">
        <v>2195</v>
      </c>
    </row>
    <row r="16" spans="1:5" ht="12.75">
      <c r="A16" s="35" t="s">
        <v>56</v>
      </c>
      <c r="E16" s="40" t="s">
        <v>1464</v>
      </c>
    </row>
    <row r="17" spans="1:5" ht="12.75">
      <c r="A17" t="s">
        <v>58</v>
      </c>
      <c r="E17" s="39" t="s">
        <v>59</v>
      </c>
    </row>
    <row r="18" spans="1:16" ht="25.5">
      <c r="A18" t="s">
        <v>50</v>
      </c>
      <c s="34" t="s">
        <v>26</v>
      </c>
      <c s="34" t="s">
        <v>2196</v>
      </c>
      <c s="35" t="s">
        <v>5</v>
      </c>
      <c s="6" t="s">
        <v>2197</v>
      </c>
      <c s="36" t="s">
        <v>93</v>
      </c>
      <c s="37">
        <v>1</v>
      </c>
      <c s="36">
        <v>0</v>
      </c>
      <c s="36">
        <f>ROUND(G18*H18,6)</f>
      </c>
      <c r="L18" s="38">
        <v>0</v>
      </c>
      <c s="32">
        <f>ROUND(ROUND(L18,2)*ROUND(G18,3),2)</f>
      </c>
      <c s="36" t="s">
        <v>54</v>
      </c>
      <c>
        <f>(M18*21)/100</f>
      </c>
      <c t="s">
        <v>28</v>
      </c>
    </row>
    <row r="19" spans="1:5" ht="25.5">
      <c r="A19" s="35" t="s">
        <v>55</v>
      </c>
      <c r="E19" s="39" t="s">
        <v>2197</v>
      </c>
    </row>
    <row r="20" spans="1:5" ht="12.75">
      <c r="A20" s="35" t="s">
        <v>56</v>
      </c>
      <c r="E20" s="40" t="s">
        <v>1464</v>
      </c>
    </row>
    <row r="21" spans="1:5" ht="12.75">
      <c r="A21" t="s">
        <v>58</v>
      </c>
      <c r="E21" s="39" t="s">
        <v>59</v>
      </c>
    </row>
    <row r="22" spans="1:16" ht="12.75">
      <c r="A22" t="s">
        <v>50</v>
      </c>
      <c s="34" t="s">
        <v>67</v>
      </c>
      <c s="34" t="s">
        <v>2198</v>
      </c>
      <c s="35" t="s">
        <v>5</v>
      </c>
      <c s="6" t="s">
        <v>2199</v>
      </c>
      <c s="36" t="s">
        <v>93</v>
      </c>
      <c s="37">
        <v>1</v>
      </c>
      <c s="36">
        <v>0</v>
      </c>
      <c s="36">
        <f>ROUND(G22*H22,6)</f>
      </c>
      <c r="L22" s="38">
        <v>0</v>
      </c>
      <c s="32">
        <f>ROUND(ROUND(L22,2)*ROUND(G22,3),2)</f>
      </c>
      <c s="36" t="s">
        <v>54</v>
      </c>
      <c>
        <f>(M22*21)/100</f>
      </c>
      <c t="s">
        <v>28</v>
      </c>
    </row>
    <row r="23" spans="1:5" ht="12.75">
      <c r="A23" s="35" t="s">
        <v>55</v>
      </c>
      <c r="E23" s="39" t="s">
        <v>2199</v>
      </c>
    </row>
    <row r="24" spans="1:5" ht="12.75">
      <c r="A24" s="35" t="s">
        <v>56</v>
      </c>
      <c r="E24" s="40" t="s">
        <v>1464</v>
      </c>
    </row>
    <row r="25" spans="1:5" ht="12.75">
      <c r="A25" t="s">
        <v>58</v>
      </c>
      <c r="E25" s="39" t="s">
        <v>59</v>
      </c>
    </row>
    <row r="26" spans="1:16" ht="25.5">
      <c r="A26" t="s">
        <v>50</v>
      </c>
      <c s="34" t="s">
        <v>72</v>
      </c>
      <c s="34" t="s">
        <v>2200</v>
      </c>
      <c s="35" t="s">
        <v>5</v>
      </c>
      <c s="6" t="s">
        <v>2201</v>
      </c>
      <c s="36" t="s">
        <v>93</v>
      </c>
      <c s="37">
        <v>1</v>
      </c>
      <c s="36">
        <v>0</v>
      </c>
      <c s="36">
        <f>ROUND(G26*H26,6)</f>
      </c>
      <c r="L26" s="38">
        <v>0</v>
      </c>
      <c s="32">
        <f>ROUND(ROUND(L26,2)*ROUND(G26,3),2)</f>
      </c>
      <c s="36" t="s">
        <v>54</v>
      </c>
      <c>
        <f>(M26*21)/100</f>
      </c>
      <c t="s">
        <v>28</v>
      </c>
    </row>
    <row r="27" spans="1:5" ht="25.5">
      <c r="A27" s="35" t="s">
        <v>55</v>
      </c>
      <c r="E27" s="39" t="s">
        <v>2201</v>
      </c>
    </row>
    <row r="28" spans="1:5" ht="12.75">
      <c r="A28" s="35" t="s">
        <v>56</v>
      </c>
      <c r="E28" s="40" t="s">
        <v>1464</v>
      </c>
    </row>
    <row r="29" spans="1:5" ht="12.75">
      <c r="A29" t="s">
        <v>58</v>
      </c>
      <c r="E29" s="39" t="s">
        <v>59</v>
      </c>
    </row>
    <row r="30" spans="1:16" ht="12.75">
      <c r="A30" t="s">
        <v>50</v>
      </c>
      <c s="34" t="s">
        <v>27</v>
      </c>
      <c s="34" t="s">
        <v>2202</v>
      </c>
      <c s="35" t="s">
        <v>5</v>
      </c>
      <c s="6" t="s">
        <v>2203</v>
      </c>
      <c s="36" t="s">
        <v>93</v>
      </c>
      <c s="37">
        <v>1</v>
      </c>
      <c s="36">
        <v>0</v>
      </c>
      <c s="36">
        <f>ROUND(G30*H30,6)</f>
      </c>
      <c r="L30" s="38">
        <v>0</v>
      </c>
      <c s="32">
        <f>ROUND(ROUND(L30,2)*ROUND(G30,3),2)</f>
      </c>
      <c s="36" t="s">
        <v>54</v>
      </c>
      <c>
        <f>(M30*21)/100</f>
      </c>
      <c t="s">
        <v>28</v>
      </c>
    </row>
    <row r="31" spans="1:5" ht="12.75">
      <c r="A31" s="35" t="s">
        <v>55</v>
      </c>
      <c r="E31" s="39" t="s">
        <v>2203</v>
      </c>
    </row>
    <row r="32" spans="1:5" ht="12.75">
      <c r="A32" s="35" t="s">
        <v>56</v>
      </c>
      <c r="E32" s="40" t="s">
        <v>1464</v>
      </c>
    </row>
    <row r="33" spans="1:5" ht="12.75">
      <c r="A33" t="s">
        <v>58</v>
      </c>
      <c r="E33" s="39" t="s">
        <v>59</v>
      </c>
    </row>
    <row r="34" spans="1:16" ht="12.75">
      <c r="A34" t="s">
        <v>50</v>
      </c>
      <c s="34" t="s">
        <v>78</v>
      </c>
      <c s="34" t="s">
        <v>2204</v>
      </c>
      <c s="35" t="s">
        <v>5</v>
      </c>
      <c s="6" t="s">
        <v>2205</v>
      </c>
      <c s="36" t="s">
        <v>93</v>
      </c>
      <c s="37">
        <v>1</v>
      </c>
      <c s="36">
        <v>0</v>
      </c>
      <c s="36">
        <f>ROUND(G34*H34,6)</f>
      </c>
      <c r="L34" s="38">
        <v>0</v>
      </c>
      <c s="32">
        <f>ROUND(ROUND(L34,2)*ROUND(G34,3),2)</f>
      </c>
      <c s="36" t="s">
        <v>54</v>
      </c>
      <c>
        <f>(M34*21)/100</f>
      </c>
      <c t="s">
        <v>28</v>
      </c>
    </row>
    <row r="35" spans="1:5" ht="12.75">
      <c r="A35" s="35" t="s">
        <v>55</v>
      </c>
      <c r="E35" s="39" t="s">
        <v>2205</v>
      </c>
    </row>
    <row r="36" spans="1:5" ht="12.75">
      <c r="A36" s="35" t="s">
        <v>56</v>
      </c>
      <c r="E36" s="40" t="s">
        <v>1464</v>
      </c>
    </row>
    <row r="37" spans="1:5" ht="12.75">
      <c r="A37" t="s">
        <v>58</v>
      </c>
      <c r="E37" s="39" t="s">
        <v>59</v>
      </c>
    </row>
    <row r="38" spans="1:16" ht="12.75">
      <c r="A38" t="s">
        <v>50</v>
      </c>
      <c s="34" t="s">
        <v>82</v>
      </c>
      <c s="34" t="s">
        <v>2206</v>
      </c>
      <c s="35" t="s">
        <v>5</v>
      </c>
      <c s="6" t="s">
        <v>2207</v>
      </c>
      <c s="36" t="s">
        <v>93</v>
      </c>
      <c s="37">
        <v>1</v>
      </c>
      <c s="36">
        <v>0</v>
      </c>
      <c s="36">
        <f>ROUND(G38*H38,6)</f>
      </c>
      <c r="L38" s="38">
        <v>0</v>
      </c>
      <c s="32">
        <f>ROUND(ROUND(L38,2)*ROUND(G38,3),2)</f>
      </c>
      <c s="36" t="s">
        <v>54</v>
      </c>
      <c>
        <f>(M38*21)/100</f>
      </c>
      <c t="s">
        <v>28</v>
      </c>
    </row>
    <row r="39" spans="1:5" ht="12.75">
      <c r="A39" s="35" t="s">
        <v>55</v>
      </c>
      <c r="E39" s="39" t="s">
        <v>2207</v>
      </c>
    </row>
    <row r="40" spans="1:5" ht="12.75">
      <c r="A40" s="35" t="s">
        <v>56</v>
      </c>
      <c r="E40" s="40" t="s">
        <v>1464</v>
      </c>
    </row>
    <row r="41" spans="1:5" ht="12.75">
      <c r="A41" t="s">
        <v>58</v>
      </c>
      <c r="E41" s="39" t="s">
        <v>59</v>
      </c>
    </row>
    <row r="42" spans="1:16" ht="12.75">
      <c r="A42" t="s">
        <v>50</v>
      </c>
      <c s="34" t="s">
        <v>86</v>
      </c>
      <c s="34" t="s">
        <v>2208</v>
      </c>
      <c s="35" t="s">
        <v>5</v>
      </c>
      <c s="6" t="s">
        <v>2209</v>
      </c>
      <c s="36" t="s">
        <v>93</v>
      </c>
      <c s="37">
        <v>1</v>
      </c>
      <c s="36">
        <v>0</v>
      </c>
      <c s="36">
        <f>ROUND(G42*H42,6)</f>
      </c>
      <c r="L42" s="38">
        <v>0</v>
      </c>
      <c s="32">
        <f>ROUND(ROUND(L42,2)*ROUND(G42,3),2)</f>
      </c>
      <c s="36" t="s">
        <v>54</v>
      </c>
      <c>
        <f>(M42*21)/100</f>
      </c>
      <c t="s">
        <v>28</v>
      </c>
    </row>
    <row r="43" spans="1:5" ht="12.75">
      <c r="A43" s="35" t="s">
        <v>55</v>
      </c>
      <c r="E43" s="39" t="s">
        <v>2209</v>
      </c>
    </row>
    <row r="44" spans="1:5" ht="12.75">
      <c r="A44" s="35" t="s">
        <v>56</v>
      </c>
      <c r="E44" s="40" t="s">
        <v>1464</v>
      </c>
    </row>
    <row r="45" spans="1:5" ht="12.75">
      <c r="A45" t="s">
        <v>58</v>
      </c>
      <c r="E45" s="39" t="s">
        <v>59</v>
      </c>
    </row>
    <row r="46" spans="1:16" ht="12.75">
      <c r="A46" t="s">
        <v>50</v>
      </c>
      <c s="34" t="s">
        <v>90</v>
      </c>
      <c s="34" t="s">
        <v>2210</v>
      </c>
      <c s="35" t="s">
        <v>5</v>
      </c>
      <c s="6" t="s">
        <v>2211</v>
      </c>
      <c s="36" t="s">
        <v>93</v>
      </c>
      <c s="37">
        <v>1</v>
      </c>
      <c s="36">
        <v>0</v>
      </c>
      <c s="36">
        <f>ROUND(G46*H46,6)</f>
      </c>
      <c r="L46" s="38">
        <v>0</v>
      </c>
      <c s="32">
        <f>ROUND(ROUND(L46,2)*ROUND(G46,3),2)</f>
      </c>
      <c s="36" t="s">
        <v>54</v>
      </c>
      <c>
        <f>(M46*21)/100</f>
      </c>
      <c t="s">
        <v>28</v>
      </c>
    </row>
    <row r="47" spans="1:5" ht="12.75">
      <c r="A47" s="35" t="s">
        <v>55</v>
      </c>
      <c r="E47" s="39" t="s">
        <v>2211</v>
      </c>
    </row>
    <row r="48" spans="1:5" ht="12.75">
      <c r="A48" s="35" t="s">
        <v>56</v>
      </c>
      <c r="E48" s="40" t="s">
        <v>1464</v>
      </c>
    </row>
    <row r="49" spans="1:5" ht="12.75">
      <c r="A49" t="s">
        <v>58</v>
      </c>
      <c r="E49" s="39" t="s">
        <v>59</v>
      </c>
    </row>
    <row r="50" spans="1:16" ht="25.5">
      <c r="A50" t="s">
        <v>50</v>
      </c>
      <c s="34" t="s">
        <v>95</v>
      </c>
      <c s="34" t="s">
        <v>2212</v>
      </c>
      <c s="35" t="s">
        <v>5</v>
      </c>
      <c s="6" t="s">
        <v>2213</v>
      </c>
      <c s="36" t="s">
        <v>93</v>
      </c>
      <c s="37">
        <v>1</v>
      </c>
      <c s="36">
        <v>0</v>
      </c>
      <c s="36">
        <f>ROUND(G50*H50,6)</f>
      </c>
      <c r="L50" s="38">
        <v>0</v>
      </c>
      <c s="32">
        <f>ROUND(ROUND(L50,2)*ROUND(G50,3),2)</f>
      </c>
      <c s="36" t="s">
        <v>54</v>
      </c>
      <c>
        <f>(M50*21)/100</f>
      </c>
      <c t="s">
        <v>28</v>
      </c>
    </row>
    <row r="51" spans="1:5" ht="25.5">
      <c r="A51" s="35" t="s">
        <v>55</v>
      </c>
      <c r="E51" s="39" t="s">
        <v>2213</v>
      </c>
    </row>
    <row r="52" spans="1:5" ht="12.75">
      <c r="A52" s="35" t="s">
        <v>56</v>
      </c>
      <c r="E52" s="40" t="s">
        <v>1464</v>
      </c>
    </row>
    <row r="53" spans="1:5" ht="12.75">
      <c r="A53" t="s">
        <v>58</v>
      </c>
      <c r="E53" s="39" t="s">
        <v>59</v>
      </c>
    </row>
    <row r="54" spans="1:16" ht="25.5">
      <c r="A54" t="s">
        <v>50</v>
      </c>
      <c s="34" t="s">
        <v>99</v>
      </c>
      <c s="34" t="s">
        <v>2214</v>
      </c>
      <c s="35" t="s">
        <v>5</v>
      </c>
      <c s="6" t="s">
        <v>2215</v>
      </c>
      <c s="36" t="s">
        <v>93</v>
      </c>
      <c s="37">
        <v>1</v>
      </c>
      <c s="36">
        <v>0</v>
      </c>
      <c s="36">
        <f>ROUND(G54*H54,6)</f>
      </c>
      <c r="L54" s="38">
        <v>0</v>
      </c>
      <c s="32">
        <f>ROUND(ROUND(L54,2)*ROUND(G54,3),2)</f>
      </c>
      <c s="36" t="s">
        <v>54</v>
      </c>
      <c>
        <f>(M54*21)/100</f>
      </c>
      <c t="s">
        <v>28</v>
      </c>
    </row>
    <row r="55" spans="1:5" ht="25.5">
      <c r="A55" s="35" t="s">
        <v>55</v>
      </c>
      <c r="E55" s="39" t="s">
        <v>2215</v>
      </c>
    </row>
    <row r="56" spans="1:5" ht="12.75">
      <c r="A56" s="35" t="s">
        <v>56</v>
      </c>
      <c r="E56" s="40" t="s">
        <v>1464</v>
      </c>
    </row>
    <row r="57" spans="1:5" ht="12.75">
      <c r="A57" t="s">
        <v>58</v>
      </c>
      <c r="E57" s="39" t="s">
        <v>59</v>
      </c>
    </row>
    <row r="58" spans="1:16" ht="12.75">
      <c r="A58" t="s">
        <v>50</v>
      </c>
      <c s="34" t="s">
        <v>103</v>
      </c>
      <c s="34" t="s">
        <v>2107</v>
      </c>
      <c s="35" t="s">
        <v>5</v>
      </c>
      <c s="6" t="s">
        <v>2108</v>
      </c>
      <c s="36" t="s">
        <v>93</v>
      </c>
      <c s="37">
        <v>4</v>
      </c>
      <c s="36">
        <v>0</v>
      </c>
      <c s="36">
        <f>ROUND(G58*H58,6)</f>
      </c>
      <c r="L58" s="38">
        <v>0</v>
      </c>
      <c s="32">
        <f>ROUND(ROUND(L58,2)*ROUND(G58,3),2)</f>
      </c>
      <c s="36" t="s">
        <v>54</v>
      </c>
      <c>
        <f>(M58*21)/100</f>
      </c>
      <c t="s">
        <v>28</v>
      </c>
    </row>
    <row r="59" spans="1:5" ht="12.75">
      <c r="A59" s="35" t="s">
        <v>55</v>
      </c>
      <c r="E59" s="39" t="s">
        <v>2108</v>
      </c>
    </row>
    <row r="60" spans="1:5" ht="12.75">
      <c r="A60" s="35" t="s">
        <v>56</v>
      </c>
      <c r="E60" s="40" t="s">
        <v>2216</v>
      </c>
    </row>
    <row r="61" spans="1:5" ht="12.75">
      <c r="A61" t="s">
        <v>58</v>
      </c>
      <c r="E61" s="39" t="s">
        <v>59</v>
      </c>
    </row>
    <row r="62" spans="1:16" ht="12.75">
      <c r="A62" t="s">
        <v>50</v>
      </c>
      <c s="34" t="s">
        <v>106</v>
      </c>
      <c s="34" t="s">
        <v>2110</v>
      </c>
      <c s="35" t="s">
        <v>5</v>
      </c>
      <c s="6" t="s">
        <v>2111</v>
      </c>
      <c s="36" t="s">
        <v>93</v>
      </c>
      <c s="37">
        <v>4</v>
      </c>
      <c s="36">
        <v>0</v>
      </c>
      <c s="36">
        <f>ROUND(G62*H62,6)</f>
      </c>
      <c r="L62" s="38">
        <v>0</v>
      </c>
      <c s="32">
        <f>ROUND(ROUND(L62,2)*ROUND(G62,3),2)</f>
      </c>
      <c s="36" t="s">
        <v>54</v>
      </c>
      <c>
        <f>(M62*21)/100</f>
      </c>
      <c t="s">
        <v>28</v>
      </c>
    </row>
    <row r="63" spans="1:5" ht="12.75">
      <c r="A63" s="35" t="s">
        <v>55</v>
      </c>
      <c r="E63" s="39" t="s">
        <v>2111</v>
      </c>
    </row>
    <row r="64" spans="1:5" ht="12.75">
      <c r="A64" s="35" t="s">
        <v>56</v>
      </c>
      <c r="E64" s="40" t="s">
        <v>2216</v>
      </c>
    </row>
    <row r="65" spans="1:5" ht="12.75">
      <c r="A65" t="s">
        <v>58</v>
      </c>
      <c r="E65" s="39" t="s">
        <v>59</v>
      </c>
    </row>
    <row r="66" spans="1:16" ht="12.75">
      <c r="A66" t="s">
        <v>50</v>
      </c>
      <c s="34" t="s">
        <v>110</v>
      </c>
      <c s="34" t="s">
        <v>2217</v>
      </c>
      <c s="35" t="s">
        <v>5</v>
      </c>
      <c s="6" t="s">
        <v>2218</v>
      </c>
      <c s="36" t="s">
        <v>93</v>
      </c>
      <c s="37">
        <v>2</v>
      </c>
      <c s="36">
        <v>0</v>
      </c>
      <c s="36">
        <f>ROUND(G66*H66,6)</f>
      </c>
      <c r="L66" s="38">
        <v>0</v>
      </c>
      <c s="32">
        <f>ROUND(ROUND(L66,2)*ROUND(G66,3),2)</f>
      </c>
      <c s="36" t="s">
        <v>54</v>
      </c>
      <c>
        <f>(M66*21)/100</f>
      </c>
      <c t="s">
        <v>28</v>
      </c>
    </row>
    <row r="67" spans="1:5" ht="12.75">
      <c r="A67" s="35" t="s">
        <v>55</v>
      </c>
      <c r="E67" s="39" t="s">
        <v>2218</v>
      </c>
    </row>
    <row r="68" spans="1:5" ht="12.75">
      <c r="A68" s="35" t="s">
        <v>56</v>
      </c>
      <c r="E68" s="40" t="s">
        <v>2219</v>
      </c>
    </row>
    <row r="69" spans="1:5" ht="12.75">
      <c r="A69" t="s">
        <v>58</v>
      </c>
      <c r="E69" s="39" t="s">
        <v>59</v>
      </c>
    </row>
    <row r="70" spans="1:16" ht="12.75">
      <c r="A70" t="s">
        <v>50</v>
      </c>
      <c s="34" t="s">
        <v>114</v>
      </c>
      <c s="34" t="s">
        <v>2220</v>
      </c>
      <c s="35" t="s">
        <v>5</v>
      </c>
      <c s="6" t="s">
        <v>2221</v>
      </c>
      <c s="36" t="s">
        <v>93</v>
      </c>
      <c s="37">
        <v>1</v>
      </c>
      <c s="36">
        <v>0</v>
      </c>
      <c s="36">
        <f>ROUND(G70*H70,6)</f>
      </c>
      <c r="L70" s="38">
        <v>0</v>
      </c>
      <c s="32">
        <f>ROUND(ROUND(L70,2)*ROUND(G70,3),2)</f>
      </c>
      <c s="36" t="s">
        <v>54</v>
      </c>
      <c>
        <f>(M70*21)/100</f>
      </c>
      <c t="s">
        <v>28</v>
      </c>
    </row>
    <row r="71" spans="1:5" ht="12.75">
      <c r="A71" s="35" t="s">
        <v>55</v>
      </c>
      <c r="E71" s="39" t="s">
        <v>2221</v>
      </c>
    </row>
    <row r="72" spans="1:5" ht="12.75">
      <c r="A72" s="35" t="s">
        <v>56</v>
      </c>
      <c r="E72" s="40" t="s">
        <v>1464</v>
      </c>
    </row>
    <row r="73" spans="1:5" ht="12.75">
      <c r="A73" t="s">
        <v>58</v>
      </c>
      <c r="E73" s="39" t="s">
        <v>59</v>
      </c>
    </row>
    <row r="74" spans="1:16" ht="12.75">
      <c r="A74" t="s">
        <v>50</v>
      </c>
      <c s="34" t="s">
        <v>118</v>
      </c>
      <c s="34" t="s">
        <v>1664</v>
      </c>
      <c s="35" t="s">
        <v>5</v>
      </c>
      <c s="6" t="s">
        <v>1665</v>
      </c>
      <c s="36" t="s">
        <v>93</v>
      </c>
      <c s="37">
        <v>1</v>
      </c>
      <c s="36">
        <v>0</v>
      </c>
      <c s="36">
        <f>ROUND(G74*H74,6)</f>
      </c>
      <c r="L74" s="38">
        <v>0</v>
      </c>
      <c s="32">
        <f>ROUND(ROUND(L74,2)*ROUND(G74,3),2)</f>
      </c>
      <c s="36" t="s">
        <v>54</v>
      </c>
      <c>
        <f>(M74*21)/100</f>
      </c>
      <c t="s">
        <v>28</v>
      </c>
    </row>
    <row r="75" spans="1:5" ht="12.75">
      <c r="A75" s="35" t="s">
        <v>55</v>
      </c>
      <c r="E75" s="39" t="s">
        <v>1665</v>
      </c>
    </row>
    <row r="76" spans="1:5" ht="12.75">
      <c r="A76" s="35" t="s">
        <v>56</v>
      </c>
      <c r="E76" s="40" t="s">
        <v>1464</v>
      </c>
    </row>
    <row r="77" spans="1:5" ht="12.75">
      <c r="A77" t="s">
        <v>58</v>
      </c>
      <c r="E77" s="39" t="s">
        <v>59</v>
      </c>
    </row>
    <row r="78" spans="1:16" ht="12.75">
      <c r="A78" t="s">
        <v>50</v>
      </c>
      <c s="34" t="s">
        <v>122</v>
      </c>
      <c s="34" t="s">
        <v>2222</v>
      </c>
      <c s="35" t="s">
        <v>5</v>
      </c>
      <c s="6" t="s">
        <v>2223</v>
      </c>
      <c s="36" t="s">
        <v>93</v>
      </c>
      <c s="37">
        <v>1</v>
      </c>
      <c s="36">
        <v>0</v>
      </c>
      <c s="36">
        <f>ROUND(G78*H78,6)</f>
      </c>
      <c r="L78" s="38">
        <v>0</v>
      </c>
      <c s="32">
        <f>ROUND(ROUND(L78,2)*ROUND(G78,3),2)</f>
      </c>
      <c s="36" t="s">
        <v>54</v>
      </c>
      <c>
        <f>(M78*21)/100</f>
      </c>
      <c t="s">
        <v>28</v>
      </c>
    </row>
    <row r="79" spans="1:5" ht="12.75">
      <c r="A79" s="35" t="s">
        <v>55</v>
      </c>
      <c r="E79" s="39" t="s">
        <v>2223</v>
      </c>
    </row>
    <row r="80" spans="1:5" ht="12.75">
      <c r="A80" s="35" t="s">
        <v>56</v>
      </c>
      <c r="E80" s="40" t="s">
        <v>1464</v>
      </c>
    </row>
    <row r="81" spans="1:5" ht="12.75">
      <c r="A81" t="s">
        <v>58</v>
      </c>
      <c r="E81" s="39" t="s">
        <v>59</v>
      </c>
    </row>
    <row r="82" spans="1:16" ht="12.75">
      <c r="A82" t="s">
        <v>50</v>
      </c>
      <c s="34" t="s">
        <v>127</v>
      </c>
      <c s="34" t="s">
        <v>1907</v>
      </c>
      <c s="35" t="s">
        <v>5</v>
      </c>
      <c s="6" t="s">
        <v>1908</v>
      </c>
      <c s="36" t="s">
        <v>93</v>
      </c>
      <c s="37">
        <v>1</v>
      </c>
      <c s="36">
        <v>0</v>
      </c>
      <c s="36">
        <f>ROUND(G82*H82,6)</f>
      </c>
      <c r="L82" s="38">
        <v>0</v>
      </c>
      <c s="32">
        <f>ROUND(ROUND(L82,2)*ROUND(G82,3),2)</f>
      </c>
      <c s="36" t="s">
        <v>54</v>
      </c>
      <c>
        <f>(M82*21)/100</f>
      </c>
      <c t="s">
        <v>28</v>
      </c>
    </row>
    <row r="83" spans="1:5" ht="12.75">
      <c r="A83" s="35" t="s">
        <v>55</v>
      </c>
      <c r="E83" s="39" t="s">
        <v>1908</v>
      </c>
    </row>
    <row r="84" spans="1:5" ht="12.75">
      <c r="A84" s="35" t="s">
        <v>56</v>
      </c>
      <c r="E84" s="40" t="s">
        <v>1464</v>
      </c>
    </row>
    <row r="85" spans="1:5" ht="12.75">
      <c r="A85" t="s">
        <v>58</v>
      </c>
      <c r="E85" s="39" t="s">
        <v>59</v>
      </c>
    </row>
    <row r="86" spans="1:16" ht="12.75">
      <c r="A86" t="s">
        <v>50</v>
      </c>
      <c s="34" t="s">
        <v>131</v>
      </c>
      <c s="34" t="s">
        <v>2224</v>
      </c>
      <c s="35" t="s">
        <v>5</v>
      </c>
      <c s="6" t="s">
        <v>2225</v>
      </c>
      <c s="36" t="s">
        <v>93</v>
      </c>
      <c s="37">
        <v>4</v>
      </c>
      <c s="36">
        <v>0</v>
      </c>
      <c s="36">
        <f>ROUND(G86*H86,6)</f>
      </c>
      <c r="L86" s="38">
        <v>0</v>
      </c>
      <c s="32">
        <f>ROUND(ROUND(L86,2)*ROUND(G86,3),2)</f>
      </c>
      <c s="36" t="s">
        <v>54</v>
      </c>
      <c>
        <f>(M86*21)/100</f>
      </c>
      <c t="s">
        <v>28</v>
      </c>
    </row>
    <row r="87" spans="1:5" ht="12.75">
      <c r="A87" s="35" t="s">
        <v>55</v>
      </c>
      <c r="E87" s="39" t="s">
        <v>2225</v>
      </c>
    </row>
    <row r="88" spans="1:5" ht="12.75">
      <c r="A88" s="35" t="s">
        <v>56</v>
      </c>
      <c r="E88" s="40" t="s">
        <v>2216</v>
      </c>
    </row>
    <row r="89" spans="1:5" ht="12.75">
      <c r="A89" t="s">
        <v>58</v>
      </c>
      <c r="E89" s="39" t="s">
        <v>59</v>
      </c>
    </row>
    <row r="90" spans="1:16" ht="12.75">
      <c r="A90" t="s">
        <v>50</v>
      </c>
      <c s="34" t="s">
        <v>135</v>
      </c>
      <c s="34" t="s">
        <v>2226</v>
      </c>
      <c s="35" t="s">
        <v>5</v>
      </c>
      <c s="6" t="s">
        <v>2227</v>
      </c>
      <c s="36" t="s">
        <v>93</v>
      </c>
      <c s="37">
        <v>4</v>
      </c>
      <c s="36">
        <v>0</v>
      </c>
      <c s="36">
        <f>ROUND(G90*H90,6)</f>
      </c>
      <c r="L90" s="38">
        <v>0</v>
      </c>
      <c s="32">
        <f>ROUND(ROUND(L90,2)*ROUND(G90,3),2)</f>
      </c>
      <c s="36" t="s">
        <v>54</v>
      </c>
      <c>
        <f>(M90*21)/100</f>
      </c>
      <c t="s">
        <v>28</v>
      </c>
    </row>
    <row r="91" spans="1:5" ht="12.75">
      <c r="A91" s="35" t="s">
        <v>55</v>
      </c>
      <c r="E91" s="39" t="s">
        <v>2227</v>
      </c>
    </row>
    <row r="92" spans="1:5" ht="12.75">
      <c r="A92" s="35" t="s">
        <v>56</v>
      </c>
      <c r="E92" s="40" t="s">
        <v>2216</v>
      </c>
    </row>
    <row r="93" spans="1:5" ht="12.75">
      <c r="A93" t="s">
        <v>58</v>
      </c>
      <c r="E93" s="39" t="s">
        <v>59</v>
      </c>
    </row>
    <row r="94" spans="1:16" ht="25.5">
      <c r="A94" t="s">
        <v>50</v>
      </c>
      <c s="34" t="s">
        <v>139</v>
      </c>
      <c s="34" t="s">
        <v>2228</v>
      </c>
      <c s="35" t="s">
        <v>5</v>
      </c>
      <c s="6" t="s">
        <v>2229</v>
      </c>
      <c s="36" t="s">
        <v>93</v>
      </c>
      <c s="37">
        <v>1</v>
      </c>
      <c s="36">
        <v>0</v>
      </c>
      <c s="36">
        <f>ROUND(G94*H94,6)</f>
      </c>
      <c r="L94" s="38">
        <v>0</v>
      </c>
      <c s="32">
        <f>ROUND(ROUND(L94,2)*ROUND(G94,3),2)</f>
      </c>
      <c s="36" t="s">
        <v>54</v>
      </c>
      <c>
        <f>(M94*21)/100</f>
      </c>
      <c t="s">
        <v>28</v>
      </c>
    </row>
    <row r="95" spans="1:5" ht="25.5">
      <c r="A95" s="35" t="s">
        <v>55</v>
      </c>
      <c r="E95" s="39" t="s">
        <v>2229</v>
      </c>
    </row>
    <row r="96" spans="1:5" ht="12.75">
      <c r="A96" s="35" t="s">
        <v>56</v>
      </c>
      <c r="E96" s="40" t="s">
        <v>1464</v>
      </c>
    </row>
    <row r="97" spans="1:5" ht="12.75">
      <c r="A97" t="s">
        <v>58</v>
      </c>
      <c r="E97" s="39" t="s">
        <v>59</v>
      </c>
    </row>
    <row r="98" spans="1:16" ht="12.75">
      <c r="A98" t="s">
        <v>50</v>
      </c>
      <c s="34" t="s">
        <v>142</v>
      </c>
      <c s="34" t="s">
        <v>1486</v>
      </c>
      <c s="35" t="s">
        <v>5</v>
      </c>
      <c s="6" t="s">
        <v>1487</v>
      </c>
      <c s="36" t="s">
        <v>93</v>
      </c>
      <c s="37">
        <v>1</v>
      </c>
      <c s="36">
        <v>0</v>
      </c>
      <c s="36">
        <f>ROUND(G98*H98,6)</f>
      </c>
      <c r="L98" s="38">
        <v>0</v>
      </c>
      <c s="32">
        <f>ROUND(ROUND(L98,2)*ROUND(G98,3),2)</f>
      </c>
      <c s="36" t="s">
        <v>54</v>
      </c>
      <c>
        <f>(M98*21)/100</f>
      </c>
      <c t="s">
        <v>28</v>
      </c>
    </row>
    <row r="99" spans="1:5" ht="12.75">
      <c r="A99" s="35" t="s">
        <v>55</v>
      </c>
      <c r="E99" s="39" t="s">
        <v>1487</v>
      </c>
    </row>
    <row r="100" spans="1:5" ht="12.75">
      <c r="A100" s="35" t="s">
        <v>56</v>
      </c>
      <c r="E100" s="40" t="s">
        <v>1464</v>
      </c>
    </row>
    <row r="101" spans="1:5" ht="12.75">
      <c r="A101" t="s">
        <v>58</v>
      </c>
      <c r="E101" s="39" t="s">
        <v>59</v>
      </c>
    </row>
    <row r="102" spans="1:16" ht="12.75">
      <c r="A102" t="s">
        <v>50</v>
      </c>
      <c s="34" t="s">
        <v>146</v>
      </c>
      <c s="34" t="s">
        <v>2230</v>
      </c>
      <c s="35" t="s">
        <v>5</v>
      </c>
      <c s="6" t="s">
        <v>2231</v>
      </c>
      <c s="36" t="s">
        <v>93</v>
      </c>
      <c s="37">
        <v>2</v>
      </c>
      <c s="36">
        <v>0</v>
      </c>
      <c s="36">
        <f>ROUND(G102*H102,6)</f>
      </c>
      <c r="L102" s="38">
        <v>0</v>
      </c>
      <c s="32">
        <f>ROUND(ROUND(L102,2)*ROUND(G102,3),2)</f>
      </c>
      <c s="36" t="s">
        <v>54</v>
      </c>
      <c>
        <f>(M102*21)/100</f>
      </c>
      <c t="s">
        <v>28</v>
      </c>
    </row>
    <row r="103" spans="1:5" ht="12.75">
      <c r="A103" s="35" t="s">
        <v>55</v>
      </c>
      <c r="E103" s="39" t="s">
        <v>2231</v>
      </c>
    </row>
    <row r="104" spans="1:5" ht="12.75">
      <c r="A104" s="35" t="s">
        <v>56</v>
      </c>
      <c r="E104" s="40" t="s">
        <v>2219</v>
      </c>
    </row>
    <row r="105" spans="1:5" ht="12.75">
      <c r="A105" t="s">
        <v>58</v>
      </c>
      <c r="E105" s="39" t="s">
        <v>59</v>
      </c>
    </row>
    <row r="106" spans="1:16" ht="25.5">
      <c r="A106" t="s">
        <v>50</v>
      </c>
      <c s="34" t="s">
        <v>149</v>
      </c>
      <c s="34" t="s">
        <v>2232</v>
      </c>
      <c s="35" t="s">
        <v>5</v>
      </c>
      <c s="6" t="s">
        <v>2233</v>
      </c>
      <c s="36" t="s">
        <v>93</v>
      </c>
      <c s="37">
        <v>4</v>
      </c>
      <c s="36">
        <v>0</v>
      </c>
      <c s="36">
        <f>ROUND(G106*H106,6)</f>
      </c>
      <c r="L106" s="38">
        <v>0</v>
      </c>
      <c s="32">
        <f>ROUND(ROUND(L106,2)*ROUND(G106,3),2)</f>
      </c>
      <c s="36" t="s">
        <v>54</v>
      </c>
      <c>
        <f>(M106*21)/100</f>
      </c>
      <c t="s">
        <v>28</v>
      </c>
    </row>
    <row r="107" spans="1:5" ht="25.5">
      <c r="A107" s="35" t="s">
        <v>55</v>
      </c>
      <c r="E107" s="39" t="s">
        <v>2234</v>
      </c>
    </row>
    <row r="108" spans="1:5" ht="12.75">
      <c r="A108" s="35" t="s">
        <v>56</v>
      </c>
      <c r="E108" s="40" t="s">
        <v>1626</v>
      </c>
    </row>
    <row r="109" spans="1:5" ht="12.75">
      <c r="A109" t="s">
        <v>58</v>
      </c>
      <c r="E109" s="39" t="s">
        <v>59</v>
      </c>
    </row>
    <row r="110" spans="1:16" ht="12.75">
      <c r="A110" t="s">
        <v>50</v>
      </c>
      <c s="34" t="s">
        <v>153</v>
      </c>
      <c s="34" t="s">
        <v>2235</v>
      </c>
      <c s="35" t="s">
        <v>5</v>
      </c>
      <c s="6" t="s">
        <v>2236</v>
      </c>
      <c s="36" t="s">
        <v>93</v>
      </c>
      <c s="37">
        <v>2</v>
      </c>
      <c s="36">
        <v>0</v>
      </c>
      <c s="36">
        <f>ROUND(G110*H110,6)</f>
      </c>
      <c r="L110" s="38">
        <v>0</v>
      </c>
      <c s="32">
        <f>ROUND(ROUND(L110,2)*ROUND(G110,3),2)</f>
      </c>
      <c s="36" t="s">
        <v>54</v>
      </c>
      <c>
        <f>(M110*21)/100</f>
      </c>
      <c t="s">
        <v>28</v>
      </c>
    </row>
    <row r="111" spans="1:5" ht="12.75">
      <c r="A111" s="35" t="s">
        <v>55</v>
      </c>
      <c r="E111" s="39" t="s">
        <v>2236</v>
      </c>
    </row>
    <row r="112" spans="1:5" ht="12.75">
      <c r="A112" s="35" t="s">
        <v>56</v>
      </c>
      <c r="E112" s="40" t="s">
        <v>2219</v>
      </c>
    </row>
    <row r="113" spans="1:5" ht="12.75">
      <c r="A113" t="s">
        <v>58</v>
      </c>
      <c r="E113" s="39" t="s">
        <v>59</v>
      </c>
    </row>
    <row r="114" spans="1:13" ht="12.75">
      <c r="A114" t="s">
        <v>47</v>
      </c>
      <c r="C114" s="31" t="s">
        <v>343</v>
      </c>
      <c r="E114" s="33" t="s">
        <v>1446</v>
      </c>
      <c r="J114" s="32">
        <f>0</f>
      </c>
      <c s="32">
        <f>0</f>
      </c>
      <c s="32">
        <f>0+L115+L119+L123</f>
      </c>
      <c s="32">
        <f>0+M115+M119+M123</f>
      </c>
    </row>
    <row r="115" spans="1:16" ht="12.75">
      <c r="A115" t="s">
        <v>50</v>
      </c>
      <c s="34" t="s">
        <v>156</v>
      </c>
      <c s="34" t="s">
        <v>1447</v>
      </c>
      <c s="35" t="s">
        <v>5</v>
      </c>
      <c s="6" t="s">
        <v>1448</v>
      </c>
      <c s="36" t="s">
        <v>70</v>
      </c>
      <c s="37">
        <v>10</v>
      </c>
      <c s="36">
        <v>0</v>
      </c>
      <c s="36">
        <f>ROUND(G115*H115,6)</f>
      </c>
      <c r="L115" s="38">
        <v>0</v>
      </c>
      <c s="32">
        <f>ROUND(ROUND(L115,2)*ROUND(G115,3),2)</f>
      </c>
      <c s="36" t="s">
        <v>54</v>
      </c>
      <c>
        <f>(M115*21)/100</f>
      </c>
      <c t="s">
        <v>28</v>
      </c>
    </row>
    <row r="116" spans="1:5" ht="12.75">
      <c r="A116" s="35" t="s">
        <v>55</v>
      </c>
      <c r="E116" s="39" t="s">
        <v>1448</v>
      </c>
    </row>
    <row r="117" spans="1:5" ht="12.75">
      <c r="A117" s="35" t="s">
        <v>56</v>
      </c>
      <c r="E117" s="40" t="s">
        <v>2237</v>
      </c>
    </row>
    <row r="118" spans="1:5" ht="12.75">
      <c r="A118" t="s">
        <v>58</v>
      </c>
      <c r="E118" s="39" t="s">
        <v>59</v>
      </c>
    </row>
    <row r="119" spans="1:16" ht="12.75">
      <c r="A119" t="s">
        <v>50</v>
      </c>
      <c s="34" t="s">
        <v>159</v>
      </c>
      <c s="34" t="s">
        <v>2238</v>
      </c>
      <c s="35" t="s">
        <v>5</v>
      </c>
      <c s="6" t="s">
        <v>2239</v>
      </c>
      <c s="36" t="s">
        <v>70</v>
      </c>
      <c s="37">
        <v>10</v>
      </c>
      <c s="36">
        <v>0</v>
      </c>
      <c s="36">
        <f>ROUND(G119*H119,6)</f>
      </c>
      <c r="L119" s="38">
        <v>0</v>
      </c>
      <c s="32">
        <f>ROUND(ROUND(L119,2)*ROUND(G119,3),2)</f>
      </c>
      <c s="36" t="s">
        <v>54</v>
      </c>
      <c>
        <f>(M119*21)/100</f>
      </c>
      <c t="s">
        <v>28</v>
      </c>
    </row>
    <row r="120" spans="1:5" ht="12.75">
      <c r="A120" s="35" t="s">
        <v>55</v>
      </c>
      <c r="E120" s="39" t="s">
        <v>2239</v>
      </c>
    </row>
    <row r="121" spans="1:5" ht="12.75">
      <c r="A121" s="35" t="s">
        <v>56</v>
      </c>
      <c r="E121" s="40" t="s">
        <v>2237</v>
      </c>
    </row>
    <row r="122" spans="1:5" ht="12.75">
      <c r="A122" t="s">
        <v>58</v>
      </c>
      <c r="E122" s="39" t="s">
        <v>59</v>
      </c>
    </row>
    <row r="123" spans="1:16" ht="12.75">
      <c r="A123" t="s">
        <v>50</v>
      </c>
      <c s="34" t="s">
        <v>162</v>
      </c>
      <c s="34" t="s">
        <v>1920</v>
      </c>
      <c s="35" t="s">
        <v>5</v>
      </c>
      <c s="6" t="s">
        <v>1921</v>
      </c>
      <c s="36" t="s">
        <v>70</v>
      </c>
      <c s="37">
        <v>20</v>
      </c>
      <c s="36">
        <v>0</v>
      </c>
      <c s="36">
        <f>ROUND(G123*H123,6)</f>
      </c>
      <c r="L123" s="38">
        <v>0</v>
      </c>
      <c s="32">
        <f>ROUND(ROUND(L123,2)*ROUND(G123,3),2)</f>
      </c>
      <c s="36" t="s">
        <v>54</v>
      </c>
      <c>
        <f>(M123*21)/100</f>
      </c>
      <c t="s">
        <v>28</v>
      </c>
    </row>
    <row r="124" spans="1:5" ht="12.75">
      <c r="A124" s="35" t="s">
        <v>55</v>
      </c>
      <c r="E124" s="39" t="s">
        <v>1921</v>
      </c>
    </row>
    <row r="125" spans="1:5" ht="12.75">
      <c r="A125" s="35" t="s">
        <v>56</v>
      </c>
      <c r="E125" s="40" t="s">
        <v>2240</v>
      </c>
    </row>
    <row r="126" spans="1:5" ht="12.75">
      <c r="A126" t="s">
        <v>58</v>
      </c>
      <c r="E12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COUNTIFS(L8:L95,"=0",A8:A95,"P")+COUNTIFS(L8:L95,"",A8:A95,"P")+SUM(Q8:Q95)</f>
      </c>
    </row>
    <row r="8" spans="1:13" ht="12.75">
      <c r="A8" t="s">
        <v>45</v>
      </c>
      <c r="C8" s="28" t="s">
        <v>2243</v>
      </c>
      <c r="E8" s="30" t="s">
        <v>2242</v>
      </c>
      <c r="J8" s="29">
        <f>0+J9+J86</f>
      </c>
      <c s="29">
        <f>0+K9+K86</f>
      </c>
      <c s="29">
        <f>0+L9+L86</f>
      </c>
      <c s="29">
        <f>0+M9+M86</f>
      </c>
    </row>
    <row r="9" spans="1:13" ht="12.75">
      <c r="A9" t="s">
        <v>47</v>
      </c>
      <c r="C9" s="31" t="s">
        <v>339</v>
      </c>
      <c r="E9" s="33" t="s">
        <v>924</v>
      </c>
      <c r="J9" s="32">
        <f>0</f>
      </c>
      <c s="32">
        <f>0</f>
      </c>
      <c s="32">
        <f>0+L10+L14+L18+L22+L26+L30+L34+L38+L42+L46+L50+L54+L58+L62+L66+L70+L74+L78+L82</f>
      </c>
      <c s="32">
        <f>0+M10+M14+M18+M22+M26+M30+M34+M38+M42+M46+M50+M54+M58+M62+M66+M70+M74+M78+M82</f>
      </c>
    </row>
    <row r="10" spans="1:16" ht="25.5">
      <c r="A10" t="s">
        <v>50</v>
      </c>
      <c s="34" t="s">
        <v>48</v>
      </c>
      <c s="34" t="s">
        <v>2244</v>
      </c>
      <c s="35" t="s">
        <v>5</v>
      </c>
      <c s="6" t="s">
        <v>2245</v>
      </c>
      <c s="36" t="s">
        <v>93</v>
      </c>
      <c s="37">
        <v>1</v>
      </c>
      <c s="36">
        <v>0</v>
      </c>
      <c s="36">
        <f>ROUND(G10*H10,6)</f>
      </c>
      <c r="L10" s="38">
        <v>0</v>
      </c>
      <c s="32">
        <f>ROUND(ROUND(L10,2)*ROUND(G10,3),2)</f>
      </c>
      <c s="36" t="s">
        <v>54</v>
      </c>
      <c>
        <f>(M10*21)/100</f>
      </c>
      <c t="s">
        <v>28</v>
      </c>
    </row>
    <row r="11" spans="1:5" ht="25.5">
      <c r="A11" s="35" t="s">
        <v>55</v>
      </c>
      <c r="E11" s="39" t="s">
        <v>2245</v>
      </c>
    </row>
    <row r="12" spans="1:5" ht="12.75">
      <c r="A12" s="35" t="s">
        <v>56</v>
      </c>
      <c r="E12" s="40" t="s">
        <v>1464</v>
      </c>
    </row>
    <row r="13" spans="1:5" ht="12.75">
      <c r="A13" t="s">
        <v>58</v>
      </c>
      <c r="E13" s="39" t="s">
        <v>59</v>
      </c>
    </row>
    <row r="14" spans="1:16" ht="25.5">
      <c r="A14" t="s">
        <v>50</v>
      </c>
      <c s="34" t="s">
        <v>28</v>
      </c>
      <c s="34" t="s">
        <v>2246</v>
      </c>
      <c s="35" t="s">
        <v>5</v>
      </c>
      <c s="6" t="s">
        <v>2247</v>
      </c>
      <c s="36" t="s">
        <v>93</v>
      </c>
      <c s="37">
        <v>1</v>
      </c>
      <c s="36">
        <v>0</v>
      </c>
      <c s="36">
        <f>ROUND(G14*H14,6)</f>
      </c>
      <c r="L14" s="38">
        <v>0</v>
      </c>
      <c s="32">
        <f>ROUND(ROUND(L14,2)*ROUND(G14,3),2)</f>
      </c>
      <c s="36" t="s">
        <v>54</v>
      </c>
      <c>
        <f>(M14*21)/100</f>
      </c>
      <c t="s">
        <v>28</v>
      </c>
    </row>
    <row r="15" spans="1:5" ht="25.5">
      <c r="A15" s="35" t="s">
        <v>55</v>
      </c>
      <c r="E15" s="39" t="s">
        <v>2247</v>
      </c>
    </row>
    <row r="16" spans="1:5" ht="12.75">
      <c r="A16" s="35" t="s">
        <v>56</v>
      </c>
      <c r="E16" s="40" t="s">
        <v>1464</v>
      </c>
    </row>
    <row r="17" spans="1:5" ht="12.75">
      <c r="A17" t="s">
        <v>58</v>
      </c>
      <c r="E17" s="39" t="s">
        <v>59</v>
      </c>
    </row>
    <row r="18" spans="1:16" ht="12.75">
      <c r="A18" t="s">
        <v>50</v>
      </c>
      <c s="34" t="s">
        <v>26</v>
      </c>
      <c s="34" t="s">
        <v>2248</v>
      </c>
      <c s="35" t="s">
        <v>5</v>
      </c>
      <c s="6" t="s">
        <v>2249</v>
      </c>
      <c s="36" t="s">
        <v>93</v>
      </c>
      <c s="37">
        <v>1</v>
      </c>
      <c s="36">
        <v>0</v>
      </c>
      <c s="36">
        <f>ROUND(G18*H18,6)</f>
      </c>
      <c r="L18" s="38">
        <v>0</v>
      </c>
      <c s="32">
        <f>ROUND(ROUND(L18,2)*ROUND(G18,3),2)</f>
      </c>
      <c s="36" t="s">
        <v>54</v>
      </c>
      <c>
        <f>(M18*21)/100</f>
      </c>
      <c t="s">
        <v>28</v>
      </c>
    </row>
    <row r="19" spans="1:5" ht="12.75">
      <c r="A19" s="35" t="s">
        <v>55</v>
      </c>
      <c r="E19" s="39" t="s">
        <v>2249</v>
      </c>
    </row>
    <row r="20" spans="1:5" ht="12.75">
      <c r="A20" s="35" t="s">
        <v>56</v>
      </c>
      <c r="E20" s="40" t="s">
        <v>1464</v>
      </c>
    </row>
    <row r="21" spans="1:5" ht="12.75">
      <c r="A21" t="s">
        <v>58</v>
      </c>
      <c r="E21" s="39" t="s">
        <v>59</v>
      </c>
    </row>
    <row r="22" spans="1:16" ht="12.75">
      <c r="A22" t="s">
        <v>50</v>
      </c>
      <c s="34" t="s">
        <v>67</v>
      </c>
      <c s="34" t="s">
        <v>2250</v>
      </c>
      <c s="35" t="s">
        <v>5</v>
      </c>
      <c s="6" t="s">
        <v>2251</v>
      </c>
      <c s="36" t="s">
        <v>93</v>
      </c>
      <c s="37">
        <v>1</v>
      </c>
      <c s="36">
        <v>0</v>
      </c>
      <c s="36">
        <f>ROUND(G22*H22,6)</f>
      </c>
      <c r="L22" s="38">
        <v>0</v>
      </c>
      <c s="32">
        <f>ROUND(ROUND(L22,2)*ROUND(G22,3),2)</f>
      </c>
      <c s="36" t="s">
        <v>54</v>
      </c>
      <c>
        <f>(M22*21)/100</f>
      </c>
      <c t="s">
        <v>28</v>
      </c>
    </row>
    <row r="23" spans="1:5" ht="12.75">
      <c r="A23" s="35" t="s">
        <v>55</v>
      </c>
      <c r="E23" s="39" t="s">
        <v>2251</v>
      </c>
    </row>
    <row r="24" spans="1:5" ht="12.75">
      <c r="A24" s="35" t="s">
        <v>56</v>
      </c>
      <c r="E24" s="40" t="s">
        <v>1464</v>
      </c>
    </row>
    <row r="25" spans="1:5" ht="12.75">
      <c r="A25" t="s">
        <v>58</v>
      </c>
      <c r="E25" s="39" t="s">
        <v>59</v>
      </c>
    </row>
    <row r="26" spans="1:16" ht="12.75">
      <c r="A26" t="s">
        <v>50</v>
      </c>
      <c s="34" t="s">
        <v>72</v>
      </c>
      <c s="34" t="s">
        <v>1462</v>
      </c>
      <c s="35" t="s">
        <v>5</v>
      </c>
      <c s="6" t="s">
        <v>1463</v>
      </c>
      <c s="36" t="s">
        <v>93</v>
      </c>
      <c s="37">
        <v>2</v>
      </c>
      <c s="36">
        <v>0</v>
      </c>
      <c s="36">
        <f>ROUND(G26*H26,6)</f>
      </c>
      <c r="L26" s="38">
        <v>0</v>
      </c>
      <c s="32">
        <f>ROUND(ROUND(L26,2)*ROUND(G26,3),2)</f>
      </c>
      <c s="36" t="s">
        <v>54</v>
      </c>
      <c>
        <f>(M26*21)/100</f>
      </c>
      <c t="s">
        <v>28</v>
      </c>
    </row>
    <row r="27" spans="1:5" ht="12.75">
      <c r="A27" s="35" t="s">
        <v>55</v>
      </c>
      <c r="E27" s="39" t="s">
        <v>1463</v>
      </c>
    </row>
    <row r="28" spans="1:5" ht="12.75">
      <c r="A28" s="35" t="s">
        <v>56</v>
      </c>
      <c r="E28" s="40" t="s">
        <v>2219</v>
      </c>
    </row>
    <row r="29" spans="1:5" ht="12.75">
      <c r="A29" t="s">
        <v>58</v>
      </c>
      <c r="E29" s="39" t="s">
        <v>59</v>
      </c>
    </row>
    <row r="30" spans="1:16" ht="25.5">
      <c r="A30" t="s">
        <v>50</v>
      </c>
      <c s="34" t="s">
        <v>27</v>
      </c>
      <c s="34" t="s">
        <v>1465</v>
      </c>
      <c s="35" t="s">
        <v>5</v>
      </c>
      <c s="6" t="s">
        <v>1466</v>
      </c>
      <c s="36" t="s">
        <v>93</v>
      </c>
      <c s="37">
        <v>48</v>
      </c>
      <c s="36">
        <v>0</v>
      </c>
      <c s="36">
        <f>ROUND(G30*H30,6)</f>
      </c>
      <c r="L30" s="38">
        <v>0</v>
      </c>
      <c s="32">
        <f>ROUND(ROUND(L30,2)*ROUND(G30,3),2)</f>
      </c>
      <c s="36" t="s">
        <v>54</v>
      </c>
      <c>
        <f>(M30*21)/100</f>
      </c>
      <c t="s">
        <v>28</v>
      </c>
    </row>
    <row r="31" spans="1:5" ht="25.5">
      <c r="A31" s="35" t="s">
        <v>55</v>
      </c>
      <c r="E31" s="39" t="s">
        <v>1466</v>
      </c>
    </row>
    <row r="32" spans="1:5" ht="12.75">
      <c r="A32" s="35" t="s">
        <v>56</v>
      </c>
      <c r="E32" s="40" t="s">
        <v>2252</v>
      </c>
    </row>
    <row r="33" spans="1:5" ht="12.75">
      <c r="A33" t="s">
        <v>58</v>
      </c>
      <c r="E33" s="39" t="s">
        <v>59</v>
      </c>
    </row>
    <row r="34" spans="1:16" ht="12.75">
      <c r="A34" t="s">
        <v>50</v>
      </c>
      <c s="34" t="s">
        <v>78</v>
      </c>
      <c s="34" t="s">
        <v>1468</v>
      </c>
      <c s="35" t="s">
        <v>5</v>
      </c>
      <c s="6" t="s">
        <v>1469</v>
      </c>
      <c s="36" t="s">
        <v>93</v>
      </c>
      <c s="37">
        <v>2</v>
      </c>
      <c s="36">
        <v>0</v>
      </c>
      <c s="36">
        <f>ROUND(G34*H34,6)</f>
      </c>
      <c r="L34" s="38">
        <v>0</v>
      </c>
      <c s="32">
        <f>ROUND(ROUND(L34,2)*ROUND(G34,3),2)</f>
      </c>
      <c s="36" t="s">
        <v>54</v>
      </c>
      <c>
        <f>(M34*21)/100</f>
      </c>
      <c t="s">
        <v>28</v>
      </c>
    </row>
    <row r="35" spans="1:5" ht="12.75">
      <c r="A35" s="35" t="s">
        <v>55</v>
      </c>
      <c r="E35" s="39" t="s">
        <v>1469</v>
      </c>
    </row>
    <row r="36" spans="1:5" ht="12.75">
      <c r="A36" s="35" t="s">
        <v>56</v>
      </c>
      <c r="E36" s="40" t="s">
        <v>2219</v>
      </c>
    </row>
    <row r="37" spans="1:5" ht="12.75">
      <c r="A37" t="s">
        <v>58</v>
      </c>
      <c r="E37" s="39" t="s">
        <v>59</v>
      </c>
    </row>
    <row r="38" spans="1:16" ht="12.75">
      <c r="A38" t="s">
        <v>50</v>
      </c>
      <c s="34" t="s">
        <v>82</v>
      </c>
      <c s="34" t="s">
        <v>1470</v>
      </c>
      <c s="35" t="s">
        <v>5</v>
      </c>
      <c s="6" t="s">
        <v>1471</v>
      </c>
      <c s="36" t="s">
        <v>93</v>
      </c>
      <c s="37">
        <v>2</v>
      </c>
      <c s="36">
        <v>0</v>
      </c>
      <c s="36">
        <f>ROUND(G38*H38,6)</f>
      </c>
      <c r="L38" s="38">
        <v>0</v>
      </c>
      <c s="32">
        <f>ROUND(ROUND(L38,2)*ROUND(G38,3),2)</f>
      </c>
      <c s="36" t="s">
        <v>54</v>
      </c>
      <c>
        <f>(M38*21)/100</f>
      </c>
      <c t="s">
        <v>28</v>
      </c>
    </row>
    <row r="39" spans="1:5" ht="12.75">
      <c r="A39" s="35" t="s">
        <v>55</v>
      </c>
      <c r="E39" s="39" t="s">
        <v>1471</v>
      </c>
    </row>
    <row r="40" spans="1:5" ht="12.75">
      <c r="A40" s="35" t="s">
        <v>56</v>
      </c>
      <c r="E40" s="40" t="s">
        <v>2219</v>
      </c>
    </row>
    <row r="41" spans="1:5" ht="12.75">
      <c r="A41" t="s">
        <v>58</v>
      </c>
      <c r="E41" s="39" t="s">
        <v>59</v>
      </c>
    </row>
    <row r="42" spans="1:16" ht="12.75">
      <c r="A42" t="s">
        <v>50</v>
      </c>
      <c s="34" t="s">
        <v>86</v>
      </c>
      <c s="34" t="s">
        <v>2107</v>
      </c>
      <c s="35" t="s">
        <v>5</v>
      </c>
      <c s="6" t="s">
        <v>2108</v>
      </c>
      <c s="36" t="s">
        <v>93</v>
      </c>
      <c s="37">
        <v>10</v>
      </c>
      <c s="36">
        <v>0</v>
      </c>
      <c s="36">
        <f>ROUND(G42*H42,6)</f>
      </c>
      <c r="L42" s="38">
        <v>0</v>
      </c>
      <c s="32">
        <f>ROUND(ROUND(L42,2)*ROUND(G42,3),2)</f>
      </c>
      <c s="36" t="s">
        <v>54</v>
      </c>
      <c>
        <f>(M42*21)/100</f>
      </c>
      <c t="s">
        <v>28</v>
      </c>
    </row>
    <row r="43" spans="1:5" ht="12.75">
      <c r="A43" s="35" t="s">
        <v>55</v>
      </c>
      <c r="E43" s="39" t="s">
        <v>2108</v>
      </c>
    </row>
    <row r="44" spans="1:5" ht="12.75">
      <c r="A44" s="35" t="s">
        <v>56</v>
      </c>
      <c r="E44" s="40" t="s">
        <v>2237</v>
      </c>
    </row>
    <row r="45" spans="1:5" ht="12.75">
      <c r="A45" t="s">
        <v>58</v>
      </c>
      <c r="E45" s="39" t="s">
        <v>59</v>
      </c>
    </row>
    <row r="46" spans="1:16" ht="12.75">
      <c r="A46" t="s">
        <v>50</v>
      </c>
      <c s="34" t="s">
        <v>90</v>
      </c>
      <c s="34" t="s">
        <v>2110</v>
      </c>
      <c s="35" t="s">
        <v>5</v>
      </c>
      <c s="6" t="s">
        <v>2111</v>
      </c>
      <c s="36" t="s">
        <v>93</v>
      </c>
      <c s="37">
        <v>10</v>
      </c>
      <c s="36">
        <v>0</v>
      </c>
      <c s="36">
        <f>ROUND(G46*H46,6)</f>
      </c>
      <c r="L46" s="38">
        <v>0</v>
      </c>
      <c s="32">
        <f>ROUND(ROUND(L46,2)*ROUND(G46,3),2)</f>
      </c>
      <c s="36" t="s">
        <v>54</v>
      </c>
      <c>
        <f>(M46*21)/100</f>
      </c>
      <c t="s">
        <v>28</v>
      </c>
    </row>
    <row r="47" spans="1:5" ht="12.75">
      <c r="A47" s="35" t="s">
        <v>55</v>
      </c>
      <c r="E47" s="39" t="s">
        <v>2111</v>
      </c>
    </row>
    <row r="48" spans="1:5" ht="12.75">
      <c r="A48" s="35" t="s">
        <v>56</v>
      </c>
      <c r="E48" s="40" t="s">
        <v>2237</v>
      </c>
    </row>
    <row r="49" spans="1:5" ht="12.75">
      <c r="A49" t="s">
        <v>58</v>
      </c>
      <c r="E49" s="39" t="s">
        <v>59</v>
      </c>
    </row>
    <row r="50" spans="1:16" ht="12.75">
      <c r="A50" t="s">
        <v>50</v>
      </c>
      <c s="34" t="s">
        <v>95</v>
      </c>
      <c s="34" t="s">
        <v>2217</v>
      </c>
      <c s="35" t="s">
        <v>5</v>
      </c>
      <c s="6" t="s">
        <v>2218</v>
      </c>
      <c s="36" t="s">
        <v>93</v>
      </c>
      <c s="37">
        <v>3</v>
      </c>
      <c s="36">
        <v>0</v>
      </c>
      <c s="36">
        <f>ROUND(G50*H50,6)</f>
      </c>
      <c r="L50" s="38">
        <v>0</v>
      </c>
      <c s="32">
        <f>ROUND(ROUND(L50,2)*ROUND(G50,3),2)</f>
      </c>
      <c s="36" t="s">
        <v>54</v>
      </c>
      <c>
        <f>(M50*21)/100</f>
      </c>
      <c t="s">
        <v>28</v>
      </c>
    </row>
    <row r="51" spans="1:5" ht="12.75">
      <c r="A51" s="35" t="s">
        <v>55</v>
      </c>
      <c r="E51" s="39" t="s">
        <v>2218</v>
      </c>
    </row>
    <row r="52" spans="1:5" ht="12.75">
      <c r="A52" s="35" t="s">
        <v>56</v>
      </c>
      <c r="E52" s="40" t="s">
        <v>1481</v>
      </c>
    </row>
    <row r="53" spans="1:5" ht="12.75">
      <c r="A53" t="s">
        <v>58</v>
      </c>
      <c r="E53" s="39" t="s">
        <v>59</v>
      </c>
    </row>
    <row r="54" spans="1:16" ht="12.75">
      <c r="A54" t="s">
        <v>50</v>
      </c>
      <c s="34" t="s">
        <v>99</v>
      </c>
      <c s="34" t="s">
        <v>2220</v>
      </c>
      <c s="35" t="s">
        <v>5</v>
      </c>
      <c s="6" t="s">
        <v>2221</v>
      </c>
      <c s="36" t="s">
        <v>93</v>
      </c>
      <c s="37">
        <v>1</v>
      </c>
      <c s="36">
        <v>0</v>
      </c>
      <c s="36">
        <f>ROUND(G54*H54,6)</f>
      </c>
      <c r="L54" s="38">
        <v>0</v>
      </c>
      <c s="32">
        <f>ROUND(ROUND(L54,2)*ROUND(G54,3),2)</f>
      </c>
      <c s="36" t="s">
        <v>54</v>
      </c>
      <c>
        <f>(M54*21)/100</f>
      </c>
      <c t="s">
        <v>28</v>
      </c>
    </row>
    <row r="55" spans="1:5" ht="12.75">
      <c r="A55" s="35" t="s">
        <v>55</v>
      </c>
      <c r="E55" s="39" t="s">
        <v>2221</v>
      </c>
    </row>
    <row r="56" spans="1:5" ht="12.75">
      <c r="A56" s="35" t="s">
        <v>56</v>
      </c>
      <c r="E56" s="40" t="s">
        <v>1464</v>
      </c>
    </row>
    <row r="57" spans="1:5" ht="12.75">
      <c r="A57" t="s">
        <v>58</v>
      </c>
      <c r="E57" s="39" t="s">
        <v>59</v>
      </c>
    </row>
    <row r="58" spans="1:16" ht="12.75">
      <c r="A58" t="s">
        <v>50</v>
      </c>
      <c s="34" t="s">
        <v>103</v>
      </c>
      <c s="34" t="s">
        <v>1664</v>
      </c>
      <c s="35" t="s">
        <v>5</v>
      </c>
      <c s="6" t="s">
        <v>1665</v>
      </c>
      <c s="36" t="s">
        <v>93</v>
      </c>
      <c s="37">
        <v>1</v>
      </c>
      <c s="36">
        <v>0</v>
      </c>
      <c s="36">
        <f>ROUND(G58*H58,6)</f>
      </c>
      <c r="L58" s="38">
        <v>0</v>
      </c>
      <c s="32">
        <f>ROUND(ROUND(L58,2)*ROUND(G58,3),2)</f>
      </c>
      <c s="36" t="s">
        <v>54</v>
      </c>
      <c>
        <f>(M58*21)/100</f>
      </c>
      <c t="s">
        <v>28</v>
      </c>
    </row>
    <row r="59" spans="1:5" ht="12.75">
      <c r="A59" s="35" t="s">
        <v>55</v>
      </c>
      <c r="E59" s="39" t="s">
        <v>1665</v>
      </c>
    </row>
    <row r="60" spans="1:5" ht="12.75">
      <c r="A60" s="35" t="s">
        <v>56</v>
      </c>
      <c r="E60" s="40" t="s">
        <v>1464</v>
      </c>
    </row>
    <row r="61" spans="1:5" ht="12.75">
      <c r="A61" t="s">
        <v>58</v>
      </c>
      <c r="E61" s="39" t="s">
        <v>59</v>
      </c>
    </row>
    <row r="62" spans="1:16" ht="12.75">
      <c r="A62" t="s">
        <v>50</v>
      </c>
      <c s="34" t="s">
        <v>106</v>
      </c>
      <c s="34" t="s">
        <v>2224</v>
      </c>
      <c s="35" t="s">
        <v>5</v>
      </c>
      <c s="6" t="s">
        <v>2225</v>
      </c>
      <c s="36" t="s">
        <v>93</v>
      </c>
      <c s="37">
        <v>4</v>
      </c>
      <c s="36">
        <v>0</v>
      </c>
      <c s="36">
        <f>ROUND(G62*H62,6)</f>
      </c>
      <c r="L62" s="38">
        <v>0</v>
      </c>
      <c s="32">
        <f>ROUND(ROUND(L62,2)*ROUND(G62,3),2)</f>
      </c>
      <c s="36" t="s">
        <v>54</v>
      </c>
      <c>
        <f>(M62*21)/100</f>
      </c>
      <c t="s">
        <v>28</v>
      </c>
    </row>
    <row r="63" spans="1:5" ht="12.75">
      <c r="A63" s="35" t="s">
        <v>55</v>
      </c>
      <c r="E63" s="39" t="s">
        <v>2225</v>
      </c>
    </row>
    <row r="64" spans="1:5" ht="12.75">
      <c r="A64" s="35" t="s">
        <v>56</v>
      </c>
      <c r="E64" s="40" t="s">
        <v>2216</v>
      </c>
    </row>
    <row r="65" spans="1:5" ht="12.75">
      <c r="A65" t="s">
        <v>58</v>
      </c>
      <c r="E65" s="39" t="s">
        <v>59</v>
      </c>
    </row>
    <row r="66" spans="1:16" ht="12.75">
      <c r="A66" t="s">
        <v>50</v>
      </c>
      <c s="34" t="s">
        <v>110</v>
      </c>
      <c s="34" t="s">
        <v>2226</v>
      </c>
      <c s="35" t="s">
        <v>5</v>
      </c>
      <c s="6" t="s">
        <v>2227</v>
      </c>
      <c s="36" t="s">
        <v>93</v>
      </c>
      <c s="37">
        <v>4</v>
      </c>
      <c s="36">
        <v>0</v>
      </c>
      <c s="36">
        <f>ROUND(G66*H66,6)</f>
      </c>
      <c r="L66" s="38">
        <v>0</v>
      </c>
      <c s="32">
        <f>ROUND(ROUND(L66,2)*ROUND(G66,3),2)</f>
      </c>
      <c s="36" t="s">
        <v>54</v>
      </c>
      <c>
        <f>(M66*21)/100</f>
      </c>
      <c t="s">
        <v>28</v>
      </c>
    </row>
    <row r="67" spans="1:5" ht="12.75">
      <c r="A67" s="35" t="s">
        <v>55</v>
      </c>
      <c r="E67" s="39" t="s">
        <v>2227</v>
      </c>
    </row>
    <row r="68" spans="1:5" ht="12.75">
      <c r="A68" s="35" t="s">
        <v>56</v>
      </c>
      <c r="E68" s="40" t="s">
        <v>2216</v>
      </c>
    </row>
    <row r="69" spans="1:5" ht="12.75">
      <c r="A69" t="s">
        <v>58</v>
      </c>
      <c r="E69" s="39" t="s">
        <v>59</v>
      </c>
    </row>
    <row r="70" spans="1:16" ht="12.75">
      <c r="A70" t="s">
        <v>50</v>
      </c>
      <c s="34" t="s">
        <v>114</v>
      </c>
      <c s="34" t="s">
        <v>950</v>
      </c>
      <c s="35" t="s">
        <v>5</v>
      </c>
      <c s="6" t="s">
        <v>951</v>
      </c>
      <c s="36" t="s">
        <v>93</v>
      </c>
      <c s="37">
        <v>10</v>
      </c>
      <c s="36">
        <v>0</v>
      </c>
      <c s="36">
        <f>ROUND(G70*H70,6)</f>
      </c>
      <c r="L70" s="38">
        <v>0</v>
      </c>
      <c s="32">
        <f>ROUND(ROUND(L70,2)*ROUND(G70,3),2)</f>
      </c>
      <c s="36" t="s">
        <v>54</v>
      </c>
      <c>
        <f>(M70*21)/100</f>
      </c>
      <c t="s">
        <v>28</v>
      </c>
    </row>
    <row r="71" spans="1:5" ht="12.75">
      <c r="A71" s="35" t="s">
        <v>55</v>
      </c>
      <c r="E71" s="39" t="s">
        <v>951</v>
      </c>
    </row>
    <row r="72" spans="1:5" ht="12.75">
      <c r="A72" s="35" t="s">
        <v>56</v>
      </c>
      <c r="E72" s="40" t="s">
        <v>2237</v>
      </c>
    </row>
    <row r="73" spans="1:5" ht="12.75">
      <c r="A73" t="s">
        <v>58</v>
      </c>
      <c r="E73" s="39" t="s">
        <v>59</v>
      </c>
    </row>
    <row r="74" spans="1:16" ht="12.75">
      <c r="A74" t="s">
        <v>50</v>
      </c>
      <c s="34" t="s">
        <v>118</v>
      </c>
      <c s="34" t="s">
        <v>955</v>
      </c>
      <c s="35" t="s">
        <v>5</v>
      </c>
      <c s="6" t="s">
        <v>956</v>
      </c>
      <c s="36" t="s">
        <v>93</v>
      </c>
      <c s="37">
        <v>50</v>
      </c>
      <c s="36">
        <v>0</v>
      </c>
      <c s="36">
        <f>ROUND(G74*H74,6)</f>
      </c>
      <c r="L74" s="38">
        <v>0</v>
      </c>
      <c s="32">
        <f>ROUND(ROUND(L74,2)*ROUND(G74,3),2)</f>
      </c>
      <c s="36" t="s">
        <v>54</v>
      </c>
      <c>
        <f>(M74*21)/100</f>
      </c>
      <c t="s">
        <v>28</v>
      </c>
    </row>
    <row r="75" spans="1:5" ht="12.75">
      <c r="A75" s="35" t="s">
        <v>55</v>
      </c>
      <c r="E75" s="39" t="s">
        <v>956</v>
      </c>
    </row>
    <row r="76" spans="1:5" ht="12.75">
      <c r="A76" s="35" t="s">
        <v>56</v>
      </c>
      <c r="E76" s="40" t="s">
        <v>2253</v>
      </c>
    </row>
    <row r="77" spans="1:5" ht="12.75">
      <c r="A77" t="s">
        <v>58</v>
      </c>
      <c r="E77" s="39" t="s">
        <v>59</v>
      </c>
    </row>
    <row r="78" spans="1:16" ht="12.75">
      <c r="A78" t="s">
        <v>50</v>
      </c>
      <c s="34" t="s">
        <v>122</v>
      </c>
      <c s="34" t="s">
        <v>2230</v>
      </c>
      <c s="35" t="s">
        <v>5</v>
      </c>
      <c s="6" t="s">
        <v>2231</v>
      </c>
      <c s="36" t="s">
        <v>93</v>
      </c>
      <c s="37">
        <v>10</v>
      </c>
      <c s="36">
        <v>0</v>
      </c>
      <c s="36">
        <f>ROUND(G78*H78,6)</f>
      </c>
      <c r="L78" s="38">
        <v>0</v>
      </c>
      <c s="32">
        <f>ROUND(ROUND(L78,2)*ROUND(G78,3),2)</f>
      </c>
      <c s="36" t="s">
        <v>54</v>
      </c>
      <c>
        <f>(M78*21)/100</f>
      </c>
      <c t="s">
        <v>28</v>
      </c>
    </row>
    <row r="79" spans="1:5" ht="12.75">
      <c r="A79" s="35" t="s">
        <v>55</v>
      </c>
      <c r="E79" s="39" t="s">
        <v>2231</v>
      </c>
    </row>
    <row r="80" spans="1:5" ht="12.75">
      <c r="A80" s="35" t="s">
        <v>56</v>
      </c>
      <c r="E80" s="40" t="s">
        <v>2237</v>
      </c>
    </row>
    <row r="81" spans="1:5" ht="12.75">
      <c r="A81" t="s">
        <v>58</v>
      </c>
      <c r="E81" s="39" t="s">
        <v>59</v>
      </c>
    </row>
    <row r="82" spans="1:16" ht="12.75">
      <c r="A82" t="s">
        <v>50</v>
      </c>
      <c s="34" t="s">
        <v>127</v>
      </c>
      <c s="34" t="s">
        <v>2235</v>
      </c>
      <c s="35" t="s">
        <v>5</v>
      </c>
      <c s="6" t="s">
        <v>2236</v>
      </c>
      <c s="36" t="s">
        <v>93</v>
      </c>
      <c s="37">
        <v>10</v>
      </c>
      <c s="36">
        <v>0</v>
      </c>
      <c s="36">
        <f>ROUND(G82*H82,6)</f>
      </c>
      <c r="L82" s="38">
        <v>0</v>
      </c>
      <c s="32">
        <f>ROUND(ROUND(L82,2)*ROUND(G82,3),2)</f>
      </c>
      <c s="36" t="s">
        <v>54</v>
      </c>
      <c>
        <f>(M82*21)/100</f>
      </c>
      <c t="s">
        <v>28</v>
      </c>
    </row>
    <row r="83" spans="1:5" ht="12.75">
      <c r="A83" s="35" t="s">
        <v>55</v>
      </c>
      <c r="E83" s="39" t="s">
        <v>2236</v>
      </c>
    </row>
    <row r="84" spans="1:5" ht="12.75">
      <c r="A84" s="35" t="s">
        <v>56</v>
      </c>
      <c r="E84" s="40" t="s">
        <v>2237</v>
      </c>
    </row>
    <row r="85" spans="1:5" ht="12.75">
      <c r="A85" t="s">
        <v>58</v>
      </c>
      <c r="E85" s="39" t="s">
        <v>59</v>
      </c>
    </row>
    <row r="86" spans="1:13" ht="12.75">
      <c r="A86" t="s">
        <v>47</v>
      </c>
      <c r="C86" s="31" t="s">
        <v>343</v>
      </c>
      <c r="E86" s="33" t="s">
        <v>1446</v>
      </c>
      <c r="J86" s="32">
        <f>0</f>
      </c>
      <c s="32">
        <f>0</f>
      </c>
      <c s="32">
        <f>0+L87+L91+L95</f>
      </c>
      <c s="32">
        <f>0+M87+M91+M95</f>
      </c>
    </row>
    <row r="87" spans="1:16" ht="12.75">
      <c r="A87" t="s">
        <v>50</v>
      </c>
      <c s="34" t="s">
        <v>131</v>
      </c>
      <c s="34" t="s">
        <v>1447</v>
      </c>
      <c s="35" t="s">
        <v>5</v>
      </c>
      <c s="6" t="s">
        <v>1448</v>
      </c>
      <c s="36" t="s">
        <v>70</v>
      </c>
      <c s="37">
        <v>10</v>
      </c>
      <c s="36">
        <v>0</v>
      </c>
      <c s="36">
        <f>ROUND(G87*H87,6)</f>
      </c>
      <c r="L87" s="38">
        <v>0</v>
      </c>
      <c s="32">
        <f>ROUND(ROUND(L87,2)*ROUND(G87,3),2)</f>
      </c>
      <c s="36" t="s">
        <v>54</v>
      </c>
      <c>
        <f>(M87*21)/100</f>
      </c>
      <c t="s">
        <v>28</v>
      </c>
    </row>
    <row r="88" spans="1:5" ht="12.75">
      <c r="A88" s="35" t="s">
        <v>55</v>
      </c>
      <c r="E88" s="39" t="s">
        <v>1448</v>
      </c>
    </row>
    <row r="89" spans="1:5" ht="12.75">
      <c r="A89" s="35" t="s">
        <v>56</v>
      </c>
      <c r="E89" s="40" t="s">
        <v>2237</v>
      </c>
    </row>
    <row r="90" spans="1:5" ht="12.75">
      <c r="A90" t="s">
        <v>58</v>
      </c>
      <c r="E90" s="39" t="s">
        <v>59</v>
      </c>
    </row>
    <row r="91" spans="1:16" ht="12.75">
      <c r="A91" t="s">
        <v>50</v>
      </c>
      <c s="34" t="s">
        <v>135</v>
      </c>
      <c s="34" t="s">
        <v>2238</v>
      </c>
      <c s="35" t="s">
        <v>5</v>
      </c>
      <c s="6" t="s">
        <v>2239</v>
      </c>
      <c s="36" t="s">
        <v>70</v>
      </c>
      <c s="37">
        <v>10</v>
      </c>
      <c s="36">
        <v>0</v>
      </c>
      <c s="36">
        <f>ROUND(G91*H91,6)</f>
      </c>
      <c r="L91" s="38">
        <v>0</v>
      </c>
      <c s="32">
        <f>ROUND(ROUND(L91,2)*ROUND(G91,3),2)</f>
      </c>
      <c s="36" t="s">
        <v>54</v>
      </c>
      <c>
        <f>(M91*21)/100</f>
      </c>
      <c t="s">
        <v>28</v>
      </c>
    </row>
    <row r="92" spans="1:5" ht="12.75">
      <c r="A92" s="35" t="s">
        <v>55</v>
      </c>
      <c r="E92" s="39" t="s">
        <v>2239</v>
      </c>
    </row>
    <row r="93" spans="1:5" ht="12.75">
      <c r="A93" s="35" t="s">
        <v>56</v>
      </c>
      <c r="E93" s="40" t="s">
        <v>2237</v>
      </c>
    </row>
    <row r="94" spans="1:5" ht="12.75">
      <c r="A94" t="s">
        <v>58</v>
      </c>
      <c r="E94" s="39" t="s">
        <v>59</v>
      </c>
    </row>
    <row r="95" spans="1:16" ht="12.75">
      <c r="A95" t="s">
        <v>50</v>
      </c>
      <c s="34" t="s">
        <v>139</v>
      </c>
      <c s="34" t="s">
        <v>2254</v>
      </c>
      <c s="35" t="s">
        <v>5</v>
      </c>
      <c s="6" t="s">
        <v>2255</v>
      </c>
      <c s="36" t="s">
        <v>70</v>
      </c>
      <c s="37">
        <v>30</v>
      </c>
      <c s="36">
        <v>0</v>
      </c>
      <c s="36">
        <f>ROUND(G95*H95,6)</f>
      </c>
      <c r="L95" s="38">
        <v>0</v>
      </c>
      <c s="32">
        <f>ROUND(ROUND(L95,2)*ROUND(G95,3),2)</f>
      </c>
      <c s="36" t="s">
        <v>54</v>
      </c>
      <c>
        <f>(M95*21)/100</f>
      </c>
      <c t="s">
        <v>28</v>
      </c>
    </row>
    <row r="96" spans="1:5" ht="12.75">
      <c r="A96" s="35" t="s">
        <v>55</v>
      </c>
      <c r="E96" s="39" t="s">
        <v>2255</v>
      </c>
    </row>
    <row r="97" spans="1:5" ht="12.75">
      <c r="A97" s="35" t="s">
        <v>56</v>
      </c>
      <c r="E97" s="40" t="s">
        <v>2256</v>
      </c>
    </row>
    <row r="98" spans="1:5" ht="12.75">
      <c r="A98" t="s">
        <v>58</v>
      </c>
      <c r="E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COUNTIFS(L8:L148,"=0",A8:A148,"P")+COUNTIFS(L8:L148,"",A8:A148,"P")+SUM(Q8:Q148)</f>
      </c>
    </row>
    <row r="8" spans="1:13" ht="12.75">
      <c r="A8" t="s">
        <v>45</v>
      </c>
      <c r="C8" s="28" t="s">
        <v>2259</v>
      </c>
      <c r="E8" s="30" t="s">
        <v>2258</v>
      </c>
      <c r="J8" s="29">
        <f>0+J9+J138+J147</f>
      </c>
      <c s="29">
        <f>0+K9+K138+K147</f>
      </c>
      <c s="29">
        <f>0+L9+L138+L147</f>
      </c>
      <c s="29">
        <f>0+M9+M138+M147</f>
      </c>
    </row>
    <row r="9" spans="1:13" ht="12.75">
      <c r="A9" t="s">
        <v>47</v>
      </c>
      <c r="C9" s="31" t="s">
        <v>339</v>
      </c>
      <c r="E9" s="33" t="s">
        <v>924</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50</v>
      </c>
      <c s="34" t="s">
        <v>48</v>
      </c>
      <c s="34" t="s">
        <v>1363</v>
      </c>
      <c s="35" t="s">
        <v>5</v>
      </c>
      <c s="6" t="s">
        <v>1364</v>
      </c>
      <c s="36" t="s">
        <v>93</v>
      </c>
      <c s="37">
        <v>1</v>
      </c>
      <c s="36">
        <v>0</v>
      </c>
      <c s="36">
        <f>ROUND(G10*H10,6)</f>
      </c>
      <c r="L10" s="38">
        <v>0</v>
      </c>
      <c s="32">
        <f>ROUND(ROUND(L10,2)*ROUND(G10,3),2)</f>
      </c>
      <c s="36" t="s">
        <v>54</v>
      </c>
      <c>
        <f>(M10*21)/100</f>
      </c>
      <c t="s">
        <v>28</v>
      </c>
    </row>
    <row r="11" spans="1:5" ht="12.75">
      <c r="A11" s="35" t="s">
        <v>55</v>
      </c>
      <c r="E11" s="39" t="s">
        <v>1365</v>
      </c>
    </row>
    <row r="12" spans="1:5" ht="12.75">
      <c r="A12" s="35" t="s">
        <v>56</v>
      </c>
      <c r="E12" s="40" t="s">
        <v>945</v>
      </c>
    </row>
    <row r="13" spans="1:5" ht="12.75">
      <c r="A13" t="s">
        <v>58</v>
      </c>
      <c r="E13" s="39" t="s">
        <v>59</v>
      </c>
    </row>
    <row r="14" spans="1:16" ht="12.75">
      <c r="A14" t="s">
        <v>50</v>
      </c>
      <c s="34" t="s">
        <v>28</v>
      </c>
      <c s="34" t="s">
        <v>1366</v>
      </c>
      <c s="35" t="s">
        <v>5</v>
      </c>
      <c s="6" t="s">
        <v>1367</v>
      </c>
      <c s="36" t="s">
        <v>93</v>
      </c>
      <c s="37">
        <v>1</v>
      </c>
      <c s="36">
        <v>0</v>
      </c>
      <c s="36">
        <f>ROUND(G14*H14,6)</f>
      </c>
      <c r="L14" s="38">
        <v>0</v>
      </c>
      <c s="32">
        <f>ROUND(ROUND(L14,2)*ROUND(G14,3),2)</f>
      </c>
      <c s="36" t="s">
        <v>54</v>
      </c>
      <c>
        <f>(M14*21)/100</f>
      </c>
      <c t="s">
        <v>28</v>
      </c>
    </row>
    <row r="15" spans="1:5" ht="12.75">
      <c r="A15" s="35" t="s">
        <v>55</v>
      </c>
      <c r="E15" s="39" t="s">
        <v>1367</v>
      </c>
    </row>
    <row r="16" spans="1:5" ht="12.75">
      <c r="A16" s="35" t="s">
        <v>56</v>
      </c>
      <c r="E16" s="40" t="s">
        <v>945</v>
      </c>
    </row>
    <row r="17" spans="1:5" ht="12.75">
      <c r="A17" t="s">
        <v>58</v>
      </c>
      <c r="E17" s="39" t="s">
        <v>59</v>
      </c>
    </row>
    <row r="18" spans="1:16" ht="12.75">
      <c r="A18" t="s">
        <v>50</v>
      </c>
      <c s="34" t="s">
        <v>26</v>
      </c>
      <c s="34" t="s">
        <v>1368</v>
      </c>
      <c s="35" t="s">
        <v>5</v>
      </c>
      <c s="6" t="s">
        <v>1369</v>
      </c>
      <c s="36" t="s">
        <v>93</v>
      </c>
      <c s="37">
        <v>1</v>
      </c>
      <c s="36">
        <v>0</v>
      </c>
      <c s="36">
        <f>ROUND(G18*H18,6)</f>
      </c>
      <c r="L18" s="38">
        <v>0</v>
      </c>
      <c s="32">
        <f>ROUND(ROUND(L18,2)*ROUND(G18,3),2)</f>
      </c>
      <c s="36" t="s">
        <v>54</v>
      </c>
      <c>
        <f>(M18*21)/100</f>
      </c>
      <c t="s">
        <v>28</v>
      </c>
    </row>
    <row r="19" spans="1:5" ht="12.75">
      <c r="A19" s="35" t="s">
        <v>55</v>
      </c>
      <c r="E19" s="39" t="s">
        <v>1369</v>
      </c>
    </row>
    <row r="20" spans="1:5" ht="12.75">
      <c r="A20" s="35" t="s">
        <v>56</v>
      </c>
      <c r="E20" s="40" t="s">
        <v>945</v>
      </c>
    </row>
    <row r="21" spans="1:5" ht="12.75">
      <c r="A21" t="s">
        <v>58</v>
      </c>
      <c r="E21" s="39" t="s">
        <v>59</v>
      </c>
    </row>
    <row r="22" spans="1:16" ht="12.75">
      <c r="A22" t="s">
        <v>50</v>
      </c>
      <c s="34" t="s">
        <v>67</v>
      </c>
      <c s="34" t="s">
        <v>1370</v>
      </c>
      <c s="35" t="s">
        <v>5</v>
      </c>
      <c s="6" t="s">
        <v>1371</v>
      </c>
      <c s="36" t="s">
        <v>93</v>
      </c>
      <c s="37">
        <v>1</v>
      </c>
      <c s="36">
        <v>0</v>
      </c>
      <c s="36">
        <f>ROUND(G22*H22,6)</f>
      </c>
      <c r="L22" s="38">
        <v>0</v>
      </c>
      <c s="32">
        <f>ROUND(ROUND(L22,2)*ROUND(G22,3),2)</f>
      </c>
      <c s="36" t="s">
        <v>54</v>
      </c>
      <c>
        <f>(M22*21)/100</f>
      </c>
      <c t="s">
        <v>28</v>
      </c>
    </row>
    <row r="23" spans="1:5" ht="12.75">
      <c r="A23" s="35" t="s">
        <v>55</v>
      </c>
      <c r="E23" s="39" t="s">
        <v>1372</v>
      </c>
    </row>
    <row r="24" spans="1:5" ht="12.75">
      <c r="A24" s="35" t="s">
        <v>56</v>
      </c>
      <c r="E24" s="40" t="s">
        <v>945</v>
      </c>
    </row>
    <row r="25" spans="1:5" ht="12.75">
      <c r="A25" t="s">
        <v>58</v>
      </c>
      <c r="E25" s="39" t="s">
        <v>59</v>
      </c>
    </row>
    <row r="26" spans="1:16" ht="12.75">
      <c r="A26" t="s">
        <v>50</v>
      </c>
      <c s="34" t="s">
        <v>72</v>
      </c>
      <c s="34" t="s">
        <v>1373</v>
      </c>
      <c s="35" t="s">
        <v>5</v>
      </c>
      <c s="6" t="s">
        <v>1374</v>
      </c>
      <c s="36" t="s">
        <v>93</v>
      </c>
      <c s="37">
        <v>1</v>
      </c>
      <c s="36">
        <v>0</v>
      </c>
      <c s="36">
        <f>ROUND(G26*H26,6)</f>
      </c>
      <c r="L26" s="38">
        <v>0</v>
      </c>
      <c s="32">
        <f>ROUND(ROUND(L26,2)*ROUND(G26,3),2)</f>
      </c>
      <c s="36" t="s">
        <v>54</v>
      </c>
      <c>
        <f>(M26*21)/100</f>
      </c>
      <c t="s">
        <v>28</v>
      </c>
    </row>
    <row r="27" spans="1:5" ht="12.75">
      <c r="A27" s="35" t="s">
        <v>55</v>
      </c>
      <c r="E27" s="39" t="s">
        <v>1374</v>
      </c>
    </row>
    <row r="28" spans="1:5" ht="12.75">
      <c r="A28" s="35" t="s">
        <v>56</v>
      </c>
      <c r="E28" s="40" t="s">
        <v>945</v>
      </c>
    </row>
    <row r="29" spans="1:5" ht="12.75">
      <c r="A29" t="s">
        <v>58</v>
      </c>
      <c r="E29" s="39" t="s">
        <v>59</v>
      </c>
    </row>
    <row r="30" spans="1:16" ht="25.5">
      <c r="A30" t="s">
        <v>50</v>
      </c>
      <c s="34" t="s">
        <v>27</v>
      </c>
      <c s="34" t="s">
        <v>1375</v>
      </c>
      <c s="35" t="s">
        <v>5</v>
      </c>
      <c s="6" t="s">
        <v>1376</v>
      </c>
      <c s="36" t="s">
        <v>93</v>
      </c>
      <c s="37">
        <v>5</v>
      </c>
      <c s="36">
        <v>0</v>
      </c>
      <c s="36">
        <f>ROUND(G30*H30,6)</f>
      </c>
      <c r="L30" s="38">
        <v>0</v>
      </c>
      <c s="32">
        <f>ROUND(ROUND(L30,2)*ROUND(G30,3),2)</f>
      </c>
      <c s="36" t="s">
        <v>54</v>
      </c>
      <c>
        <f>(M30*21)/100</f>
      </c>
      <c t="s">
        <v>28</v>
      </c>
    </row>
    <row r="31" spans="1:5" ht="25.5">
      <c r="A31" s="35" t="s">
        <v>55</v>
      </c>
      <c r="E31" s="39" t="s">
        <v>1376</v>
      </c>
    </row>
    <row r="32" spans="1:5" ht="12.75">
      <c r="A32" s="35" t="s">
        <v>56</v>
      </c>
      <c r="E32" s="40" t="s">
        <v>1377</v>
      </c>
    </row>
    <row r="33" spans="1:5" ht="12.75">
      <c r="A33" t="s">
        <v>58</v>
      </c>
      <c r="E33" s="39" t="s">
        <v>59</v>
      </c>
    </row>
    <row r="34" spans="1:16" ht="12.75">
      <c r="A34" t="s">
        <v>50</v>
      </c>
      <c s="34" t="s">
        <v>78</v>
      </c>
      <c s="34" t="s">
        <v>1378</v>
      </c>
      <c s="35" t="s">
        <v>5</v>
      </c>
      <c s="6" t="s">
        <v>1379</v>
      </c>
      <c s="36" t="s">
        <v>93</v>
      </c>
      <c s="37">
        <v>5</v>
      </c>
      <c s="36">
        <v>0</v>
      </c>
      <c s="36">
        <f>ROUND(G34*H34,6)</f>
      </c>
      <c r="L34" s="38">
        <v>0</v>
      </c>
      <c s="32">
        <f>ROUND(ROUND(L34,2)*ROUND(G34,3),2)</f>
      </c>
      <c s="36" t="s">
        <v>54</v>
      </c>
      <c>
        <f>(M34*21)/100</f>
      </c>
      <c t="s">
        <v>28</v>
      </c>
    </row>
    <row r="35" spans="1:5" ht="12.75">
      <c r="A35" s="35" t="s">
        <v>55</v>
      </c>
      <c r="E35" s="39" t="s">
        <v>1379</v>
      </c>
    </row>
    <row r="36" spans="1:5" ht="12.75">
      <c r="A36" s="35" t="s">
        <v>56</v>
      </c>
      <c r="E36" s="40" t="s">
        <v>1377</v>
      </c>
    </row>
    <row r="37" spans="1:5" ht="12.75">
      <c r="A37" t="s">
        <v>58</v>
      </c>
      <c r="E37" s="39" t="s">
        <v>59</v>
      </c>
    </row>
    <row r="38" spans="1:16" ht="25.5">
      <c r="A38" t="s">
        <v>50</v>
      </c>
      <c s="34" t="s">
        <v>82</v>
      </c>
      <c s="34" t="s">
        <v>2260</v>
      </c>
      <c s="35" t="s">
        <v>5</v>
      </c>
      <c s="6" t="s">
        <v>2261</v>
      </c>
      <c s="36" t="s">
        <v>93</v>
      </c>
      <c s="37">
        <v>2</v>
      </c>
      <c s="36">
        <v>0</v>
      </c>
      <c s="36">
        <f>ROUND(G38*H38,6)</f>
      </c>
      <c r="L38" s="38">
        <v>0</v>
      </c>
      <c s="32">
        <f>ROUND(ROUND(L38,2)*ROUND(G38,3),2)</f>
      </c>
      <c s="36" t="s">
        <v>54</v>
      </c>
      <c>
        <f>(M38*21)/100</f>
      </c>
      <c t="s">
        <v>28</v>
      </c>
    </row>
    <row r="39" spans="1:5" ht="12.75">
      <c r="A39" s="35" t="s">
        <v>55</v>
      </c>
      <c r="E39" s="39" t="s">
        <v>2262</v>
      </c>
    </row>
    <row r="40" spans="1:5" ht="12.75">
      <c r="A40" s="35" t="s">
        <v>56</v>
      </c>
      <c r="E40" s="40" t="s">
        <v>2263</v>
      </c>
    </row>
    <row r="41" spans="1:5" ht="12.75">
      <c r="A41" t="s">
        <v>58</v>
      </c>
      <c r="E41" s="39" t="s">
        <v>59</v>
      </c>
    </row>
    <row r="42" spans="1:16" ht="12.75">
      <c r="A42" t="s">
        <v>50</v>
      </c>
      <c s="34" t="s">
        <v>86</v>
      </c>
      <c s="34" t="s">
        <v>2264</v>
      </c>
      <c s="35" t="s">
        <v>5</v>
      </c>
      <c s="6" t="s">
        <v>2265</v>
      </c>
      <c s="36" t="s">
        <v>93</v>
      </c>
      <c s="37">
        <v>2</v>
      </c>
      <c s="36">
        <v>0</v>
      </c>
      <c s="36">
        <f>ROUND(G42*H42,6)</f>
      </c>
      <c r="L42" s="38">
        <v>0</v>
      </c>
      <c s="32">
        <f>ROUND(ROUND(L42,2)*ROUND(G42,3),2)</f>
      </c>
      <c s="36" t="s">
        <v>54</v>
      </c>
      <c>
        <f>(M42*21)/100</f>
      </c>
      <c t="s">
        <v>28</v>
      </c>
    </row>
    <row r="43" spans="1:5" ht="12.75">
      <c r="A43" s="35" t="s">
        <v>55</v>
      </c>
      <c r="E43" s="39" t="s">
        <v>2265</v>
      </c>
    </row>
    <row r="44" spans="1:5" ht="12.75">
      <c r="A44" s="35" t="s">
        <v>56</v>
      </c>
      <c r="E44" s="40" t="s">
        <v>2263</v>
      </c>
    </row>
    <row r="45" spans="1:5" ht="12.75">
      <c r="A45" t="s">
        <v>58</v>
      </c>
      <c r="E45" s="39" t="s">
        <v>59</v>
      </c>
    </row>
    <row r="46" spans="1:16" ht="12.75">
      <c r="A46" t="s">
        <v>50</v>
      </c>
      <c s="34" t="s">
        <v>90</v>
      </c>
      <c s="34" t="s">
        <v>1380</v>
      </c>
      <c s="35" t="s">
        <v>5</v>
      </c>
      <c s="6" t="s">
        <v>1381</v>
      </c>
      <c s="36" t="s">
        <v>93</v>
      </c>
      <c s="37">
        <v>15</v>
      </c>
      <c s="36">
        <v>0</v>
      </c>
      <c s="36">
        <f>ROUND(G46*H46,6)</f>
      </c>
      <c r="L46" s="38">
        <v>0</v>
      </c>
      <c s="32">
        <f>ROUND(ROUND(L46,2)*ROUND(G46,3),2)</f>
      </c>
      <c s="36" t="s">
        <v>54</v>
      </c>
      <c>
        <f>(M46*21)/100</f>
      </c>
      <c t="s">
        <v>28</v>
      </c>
    </row>
    <row r="47" spans="1:5" ht="12.75">
      <c r="A47" s="35" t="s">
        <v>55</v>
      </c>
      <c r="E47" s="39" t="s">
        <v>1382</v>
      </c>
    </row>
    <row r="48" spans="1:5" ht="12.75">
      <c r="A48" s="35" t="s">
        <v>56</v>
      </c>
      <c r="E48" s="40" t="s">
        <v>976</v>
      </c>
    </row>
    <row r="49" spans="1:5" ht="12.75">
      <c r="A49" t="s">
        <v>58</v>
      </c>
      <c r="E49" s="39" t="s">
        <v>59</v>
      </c>
    </row>
    <row r="50" spans="1:16" ht="12.75">
      <c r="A50" t="s">
        <v>50</v>
      </c>
      <c s="34" t="s">
        <v>95</v>
      </c>
      <c s="34" t="s">
        <v>1384</v>
      </c>
      <c s="35" t="s">
        <v>5</v>
      </c>
      <c s="6" t="s">
        <v>1385</v>
      </c>
      <c s="36" t="s">
        <v>93</v>
      </c>
      <c s="37">
        <v>15</v>
      </c>
      <c s="36">
        <v>0</v>
      </c>
      <c s="36">
        <f>ROUND(G50*H50,6)</f>
      </c>
      <c r="L50" s="38">
        <v>0</v>
      </c>
      <c s="32">
        <f>ROUND(ROUND(L50,2)*ROUND(G50,3),2)</f>
      </c>
      <c s="36" t="s">
        <v>54</v>
      </c>
      <c>
        <f>(M50*21)/100</f>
      </c>
      <c t="s">
        <v>28</v>
      </c>
    </row>
    <row r="51" spans="1:5" ht="12.75">
      <c r="A51" s="35" t="s">
        <v>55</v>
      </c>
      <c r="E51" s="39" t="s">
        <v>1385</v>
      </c>
    </row>
    <row r="52" spans="1:5" ht="12.75">
      <c r="A52" s="35" t="s">
        <v>56</v>
      </c>
      <c r="E52" s="40" t="s">
        <v>976</v>
      </c>
    </row>
    <row r="53" spans="1:5" ht="12.75">
      <c r="A53" t="s">
        <v>58</v>
      </c>
      <c r="E53" s="39" t="s">
        <v>59</v>
      </c>
    </row>
    <row r="54" spans="1:16" ht="12.75">
      <c r="A54" t="s">
        <v>50</v>
      </c>
      <c s="34" t="s">
        <v>99</v>
      </c>
      <c s="34" t="s">
        <v>1386</v>
      </c>
      <c s="35" t="s">
        <v>5</v>
      </c>
      <c s="6" t="s">
        <v>1387</v>
      </c>
      <c s="36" t="s">
        <v>93</v>
      </c>
      <c s="37">
        <v>11</v>
      </c>
      <c s="36">
        <v>0</v>
      </c>
      <c s="36">
        <f>ROUND(G54*H54,6)</f>
      </c>
      <c r="L54" s="38">
        <v>0</v>
      </c>
      <c s="32">
        <f>ROUND(ROUND(L54,2)*ROUND(G54,3),2)</f>
      </c>
      <c s="36" t="s">
        <v>54</v>
      </c>
      <c>
        <f>(M54*21)/100</f>
      </c>
      <c t="s">
        <v>28</v>
      </c>
    </row>
    <row r="55" spans="1:5" ht="12.75">
      <c r="A55" s="35" t="s">
        <v>55</v>
      </c>
      <c r="E55" s="39" t="s">
        <v>1388</v>
      </c>
    </row>
    <row r="56" spans="1:5" ht="12.75">
      <c r="A56" s="35" t="s">
        <v>56</v>
      </c>
      <c r="E56" s="40" t="s">
        <v>1389</v>
      </c>
    </row>
    <row r="57" spans="1:5" ht="12.75">
      <c r="A57" t="s">
        <v>58</v>
      </c>
      <c r="E57" s="39" t="s">
        <v>59</v>
      </c>
    </row>
    <row r="58" spans="1:16" ht="12.75">
      <c r="A58" t="s">
        <v>50</v>
      </c>
      <c s="34" t="s">
        <v>103</v>
      </c>
      <c s="34" t="s">
        <v>1390</v>
      </c>
      <c s="35" t="s">
        <v>5</v>
      </c>
      <c s="6" t="s">
        <v>1391</v>
      </c>
      <c s="36" t="s">
        <v>93</v>
      </c>
      <c s="37">
        <v>11</v>
      </c>
      <c s="36">
        <v>0</v>
      </c>
      <c s="36">
        <f>ROUND(G58*H58,6)</f>
      </c>
      <c r="L58" s="38">
        <v>0</v>
      </c>
      <c s="32">
        <f>ROUND(ROUND(L58,2)*ROUND(G58,3),2)</f>
      </c>
      <c s="36" t="s">
        <v>54</v>
      </c>
      <c>
        <f>(M58*21)/100</f>
      </c>
      <c t="s">
        <v>28</v>
      </c>
    </row>
    <row r="59" spans="1:5" ht="12.75">
      <c r="A59" s="35" t="s">
        <v>55</v>
      </c>
      <c r="E59" s="39" t="s">
        <v>1391</v>
      </c>
    </row>
    <row r="60" spans="1:5" ht="12.75">
      <c r="A60" s="35" t="s">
        <v>56</v>
      </c>
      <c r="E60" s="40" t="s">
        <v>1389</v>
      </c>
    </row>
    <row r="61" spans="1:5" ht="12.75">
      <c r="A61" t="s">
        <v>58</v>
      </c>
      <c r="E61" s="39" t="s">
        <v>59</v>
      </c>
    </row>
    <row r="62" spans="1:16" ht="12.75">
      <c r="A62" t="s">
        <v>50</v>
      </c>
      <c s="34" t="s">
        <v>106</v>
      </c>
      <c s="34" t="s">
        <v>1392</v>
      </c>
      <c s="35" t="s">
        <v>5</v>
      </c>
      <c s="6" t="s">
        <v>1393</v>
      </c>
      <c s="36" t="s">
        <v>93</v>
      </c>
      <c s="37">
        <v>7</v>
      </c>
      <c s="36">
        <v>0</v>
      </c>
      <c s="36">
        <f>ROUND(G62*H62,6)</f>
      </c>
      <c r="L62" s="38">
        <v>0</v>
      </c>
      <c s="32">
        <f>ROUND(ROUND(L62,2)*ROUND(G62,3),2)</f>
      </c>
      <c s="36" t="s">
        <v>54</v>
      </c>
      <c>
        <f>(M62*21)/100</f>
      </c>
      <c t="s">
        <v>28</v>
      </c>
    </row>
    <row r="63" spans="1:5" ht="12.75">
      <c r="A63" s="35" t="s">
        <v>55</v>
      </c>
      <c r="E63" s="39" t="s">
        <v>1394</v>
      </c>
    </row>
    <row r="64" spans="1:5" ht="12.75">
      <c r="A64" s="35" t="s">
        <v>56</v>
      </c>
      <c r="E64" s="40" t="s">
        <v>1395</v>
      </c>
    </row>
    <row r="65" spans="1:5" ht="12.75">
      <c r="A65" t="s">
        <v>58</v>
      </c>
      <c r="E65" s="39" t="s">
        <v>59</v>
      </c>
    </row>
    <row r="66" spans="1:16" ht="12.75">
      <c r="A66" t="s">
        <v>50</v>
      </c>
      <c s="34" t="s">
        <v>110</v>
      </c>
      <c s="34" t="s">
        <v>1396</v>
      </c>
      <c s="35" t="s">
        <v>5</v>
      </c>
      <c s="6" t="s">
        <v>1397</v>
      </c>
      <c s="36" t="s">
        <v>93</v>
      </c>
      <c s="37">
        <v>7</v>
      </c>
      <c s="36">
        <v>0</v>
      </c>
      <c s="36">
        <f>ROUND(G66*H66,6)</f>
      </c>
      <c r="L66" s="38">
        <v>0</v>
      </c>
      <c s="32">
        <f>ROUND(ROUND(L66,2)*ROUND(G66,3),2)</f>
      </c>
      <c s="36" t="s">
        <v>54</v>
      </c>
      <c>
        <f>(M66*21)/100</f>
      </c>
      <c t="s">
        <v>28</v>
      </c>
    </row>
    <row r="67" spans="1:5" ht="12.75">
      <c r="A67" s="35" t="s">
        <v>55</v>
      </c>
      <c r="E67" s="39" t="s">
        <v>1397</v>
      </c>
    </row>
    <row r="68" spans="1:5" ht="12.75">
      <c r="A68" s="35" t="s">
        <v>56</v>
      </c>
      <c r="E68" s="40" t="s">
        <v>1395</v>
      </c>
    </row>
    <row r="69" spans="1:5" ht="12.75">
      <c r="A69" t="s">
        <v>58</v>
      </c>
      <c r="E69" s="39" t="s">
        <v>59</v>
      </c>
    </row>
    <row r="70" spans="1:16" ht="12.75">
      <c r="A70" t="s">
        <v>50</v>
      </c>
      <c s="34" t="s">
        <v>114</v>
      </c>
      <c s="34" t="s">
        <v>1398</v>
      </c>
      <c s="35" t="s">
        <v>5</v>
      </c>
      <c s="6" t="s">
        <v>1399</v>
      </c>
      <c s="36" t="s">
        <v>93</v>
      </c>
      <c s="37">
        <v>10</v>
      </c>
      <c s="36">
        <v>0</v>
      </c>
      <c s="36">
        <f>ROUND(G70*H70,6)</f>
      </c>
      <c r="L70" s="38">
        <v>0</v>
      </c>
      <c s="32">
        <f>ROUND(ROUND(L70,2)*ROUND(G70,3),2)</f>
      </c>
      <c s="36" t="s">
        <v>54</v>
      </c>
      <c>
        <f>(M70*21)/100</f>
      </c>
      <c t="s">
        <v>28</v>
      </c>
    </row>
    <row r="71" spans="1:5" ht="12.75">
      <c r="A71" s="35" t="s">
        <v>55</v>
      </c>
      <c r="E71" s="39" t="s">
        <v>1400</v>
      </c>
    </row>
    <row r="72" spans="1:5" ht="12.75">
      <c r="A72" s="35" t="s">
        <v>56</v>
      </c>
      <c r="E72" s="40" t="s">
        <v>2266</v>
      </c>
    </row>
    <row r="73" spans="1:5" ht="12.75">
      <c r="A73" t="s">
        <v>58</v>
      </c>
      <c r="E73" s="39" t="s">
        <v>59</v>
      </c>
    </row>
    <row r="74" spans="1:16" ht="12.75">
      <c r="A74" t="s">
        <v>50</v>
      </c>
      <c s="34" t="s">
        <v>118</v>
      </c>
      <c s="34" t="s">
        <v>1402</v>
      </c>
      <c s="35" t="s">
        <v>5</v>
      </c>
      <c s="6" t="s">
        <v>1403</v>
      </c>
      <c s="36" t="s">
        <v>93</v>
      </c>
      <c s="37">
        <v>10</v>
      </c>
      <c s="36">
        <v>0</v>
      </c>
      <c s="36">
        <f>ROUND(G74*H74,6)</f>
      </c>
      <c r="L74" s="38">
        <v>0</v>
      </c>
      <c s="32">
        <f>ROUND(ROUND(L74,2)*ROUND(G74,3),2)</f>
      </c>
      <c s="36" t="s">
        <v>54</v>
      </c>
      <c>
        <f>(M74*21)/100</f>
      </c>
      <c t="s">
        <v>28</v>
      </c>
    </row>
    <row r="75" spans="1:5" ht="12.75">
      <c r="A75" s="35" t="s">
        <v>55</v>
      </c>
      <c r="E75" s="39" t="s">
        <v>1403</v>
      </c>
    </row>
    <row r="76" spans="1:5" ht="12.75">
      <c r="A76" s="35" t="s">
        <v>56</v>
      </c>
      <c r="E76" s="40" t="s">
        <v>2266</v>
      </c>
    </row>
    <row r="77" spans="1:5" ht="12.75">
      <c r="A77" t="s">
        <v>58</v>
      </c>
      <c r="E77" s="39" t="s">
        <v>59</v>
      </c>
    </row>
    <row r="78" spans="1:16" ht="25.5">
      <c r="A78" t="s">
        <v>50</v>
      </c>
      <c s="34" t="s">
        <v>122</v>
      </c>
      <c s="34" t="s">
        <v>1404</v>
      </c>
      <c s="35" t="s">
        <v>5</v>
      </c>
      <c s="6" t="s">
        <v>1405</v>
      </c>
      <c s="36" t="s">
        <v>93</v>
      </c>
      <c s="37">
        <v>1</v>
      </c>
      <c s="36">
        <v>0</v>
      </c>
      <c s="36">
        <f>ROUND(G78*H78,6)</f>
      </c>
      <c r="L78" s="38">
        <v>0</v>
      </c>
      <c s="32">
        <f>ROUND(ROUND(L78,2)*ROUND(G78,3),2)</f>
      </c>
      <c s="36" t="s">
        <v>54</v>
      </c>
      <c>
        <f>(M78*21)/100</f>
      </c>
      <c t="s">
        <v>28</v>
      </c>
    </row>
    <row r="79" spans="1:5" ht="12.75">
      <c r="A79" s="35" t="s">
        <v>55</v>
      </c>
      <c r="E79" s="39" t="s">
        <v>1406</v>
      </c>
    </row>
    <row r="80" spans="1:5" ht="12.75">
      <c r="A80" s="35" t="s">
        <v>56</v>
      </c>
      <c r="E80" s="40" t="s">
        <v>945</v>
      </c>
    </row>
    <row r="81" spans="1:5" ht="12.75">
      <c r="A81" t="s">
        <v>58</v>
      </c>
      <c r="E81" s="39" t="s">
        <v>59</v>
      </c>
    </row>
    <row r="82" spans="1:16" ht="12.75">
      <c r="A82" t="s">
        <v>50</v>
      </c>
      <c s="34" t="s">
        <v>127</v>
      </c>
      <c s="34" t="s">
        <v>1407</v>
      </c>
      <c s="35" t="s">
        <v>5</v>
      </c>
      <c s="6" t="s">
        <v>1408</v>
      </c>
      <c s="36" t="s">
        <v>93</v>
      </c>
      <c s="37">
        <v>1</v>
      </c>
      <c s="36">
        <v>0</v>
      </c>
      <c s="36">
        <f>ROUND(G82*H82,6)</f>
      </c>
      <c r="L82" s="38">
        <v>0</v>
      </c>
      <c s="32">
        <f>ROUND(ROUND(L82,2)*ROUND(G82,3),2)</f>
      </c>
      <c s="36" t="s">
        <v>54</v>
      </c>
      <c>
        <f>(M82*21)/100</f>
      </c>
      <c t="s">
        <v>28</v>
      </c>
    </row>
    <row r="83" spans="1:5" ht="12.75">
      <c r="A83" s="35" t="s">
        <v>55</v>
      </c>
      <c r="E83" s="39" t="s">
        <v>1408</v>
      </c>
    </row>
    <row r="84" spans="1:5" ht="12.75">
      <c r="A84" s="35" t="s">
        <v>56</v>
      </c>
      <c r="E84" s="40" t="s">
        <v>945</v>
      </c>
    </row>
    <row r="85" spans="1:5" ht="12.75">
      <c r="A85" t="s">
        <v>58</v>
      </c>
      <c r="E85" s="39" t="s">
        <v>59</v>
      </c>
    </row>
    <row r="86" spans="1:16" ht="12.75">
      <c r="A86" t="s">
        <v>50</v>
      </c>
      <c s="34" t="s">
        <v>131</v>
      </c>
      <c s="34" t="s">
        <v>1409</v>
      </c>
      <c s="35" t="s">
        <v>5</v>
      </c>
      <c s="6" t="s">
        <v>1410</v>
      </c>
      <c s="36" t="s">
        <v>93</v>
      </c>
      <c s="37">
        <v>1</v>
      </c>
      <c s="36">
        <v>0</v>
      </c>
      <c s="36">
        <f>ROUND(G86*H86,6)</f>
      </c>
      <c r="L86" s="38">
        <v>0</v>
      </c>
      <c s="32">
        <f>ROUND(ROUND(L86,2)*ROUND(G86,3),2)</f>
      </c>
      <c s="36" t="s">
        <v>54</v>
      </c>
      <c>
        <f>(M86*21)/100</f>
      </c>
      <c t="s">
        <v>28</v>
      </c>
    </row>
    <row r="87" spans="1:5" ht="12.75">
      <c r="A87" s="35" t="s">
        <v>55</v>
      </c>
      <c r="E87" s="39" t="s">
        <v>1411</v>
      </c>
    </row>
    <row r="88" spans="1:5" ht="12.75">
      <c r="A88" s="35" t="s">
        <v>56</v>
      </c>
      <c r="E88" s="40" t="s">
        <v>945</v>
      </c>
    </row>
    <row r="89" spans="1:5" ht="12.75">
      <c r="A89" t="s">
        <v>58</v>
      </c>
      <c r="E89" s="39" t="s">
        <v>59</v>
      </c>
    </row>
    <row r="90" spans="1:16" ht="12.75">
      <c r="A90" t="s">
        <v>50</v>
      </c>
      <c s="34" t="s">
        <v>135</v>
      </c>
      <c s="34" t="s">
        <v>1412</v>
      </c>
      <c s="35" t="s">
        <v>5</v>
      </c>
      <c s="6" t="s">
        <v>1413</v>
      </c>
      <c s="36" t="s">
        <v>93</v>
      </c>
      <c s="37">
        <v>1</v>
      </c>
      <c s="36">
        <v>0</v>
      </c>
      <c s="36">
        <f>ROUND(G90*H90,6)</f>
      </c>
      <c r="L90" s="38">
        <v>0</v>
      </c>
      <c s="32">
        <f>ROUND(ROUND(L90,2)*ROUND(G90,3),2)</f>
      </c>
      <c s="36" t="s">
        <v>54</v>
      </c>
      <c>
        <f>(M90*21)/100</f>
      </c>
      <c t="s">
        <v>28</v>
      </c>
    </row>
    <row r="91" spans="1:5" ht="12.75">
      <c r="A91" s="35" t="s">
        <v>55</v>
      </c>
      <c r="E91" s="39" t="s">
        <v>1413</v>
      </c>
    </row>
    <row r="92" spans="1:5" ht="12.75">
      <c r="A92" s="35" t="s">
        <v>56</v>
      </c>
      <c r="E92" s="40" t="s">
        <v>945</v>
      </c>
    </row>
    <row r="93" spans="1:5" ht="12.75">
      <c r="A93" t="s">
        <v>58</v>
      </c>
      <c r="E93" s="39" t="s">
        <v>59</v>
      </c>
    </row>
    <row r="94" spans="1:16" ht="12.75">
      <c r="A94" t="s">
        <v>50</v>
      </c>
      <c s="34" t="s">
        <v>139</v>
      </c>
      <c s="34" t="s">
        <v>1414</v>
      </c>
      <c s="35" t="s">
        <v>5</v>
      </c>
      <c s="6" t="s">
        <v>1415</v>
      </c>
      <c s="36" t="s">
        <v>93</v>
      </c>
      <c s="37">
        <v>2</v>
      </c>
      <c s="36">
        <v>0</v>
      </c>
      <c s="36">
        <f>ROUND(G94*H94,6)</f>
      </c>
      <c r="L94" s="38">
        <v>0</v>
      </c>
      <c s="32">
        <f>ROUND(ROUND(L94,2)*ROUND(G94,3),2)</f>
      </c>
      <c s="36" t="s">
        <v>54</v>
      </c>
      <c>
        <f>(M94*21)/100</f>
      </c>
      <c t="s">
        <v>28</v>
      </c>
    </row>
    <row r="95" spans="1:5" ht="12.75">
      <c r="A95" s="35" t="s">
        <v>55</v>
      </c>
      <c r="E95" s="39" t="s">
        <v>1416</v>
      </c>
    </row>
    <row r="96" spans="1:5" ht="12.75">
      <c r="A96" s="35" t="s">
        <v>56</v>
      </c>
      <c r="E96" s="40" t="s">
        <v>2267</v>
      </c>
    </row>
    <row r="97" spans="1:5" ht="12.75">
      <c r="A97" t="s">
        <v>58</v>
      </c>
      <c r="E97" s="39" t="s">
        <v>59</v>
      </c>
    </row>
    <row r="98" spans="1:16" ht="12.75">
      <c r="A98" t="s">
        <v>50</v>
      </c>
      <c s="34" t="s">
        <v>142</v>
      </c>
      <c s="34" t="s">
        <v>1417</v>
      </c>
      <c s="35" t="s">
        <v>5</v>
      </c>
      <c s="6" t="s">
        <v>1418</v>
      </c>
      <c s="36" t="s">
        <v>93</v>
      </c>
      <c s="37">
        <v>2</v>
      </c>
      <c s="36">
        <v>0</v>
      </c>
      <c s="36">
        <f>ROUND(G98*H98,6)</f>
      </c>
      <c r="L98" s="38">
        <v>0</v>
      </c>
      <c s="32">
        <f>ROUND(ROUND(L98,2)*ROUND(G98,3),2)</f>
      </c>
      <c s="36" t="s">
        <v>54</v>
      </c>
      <c>
        <f>(M98*21)/100</f>
      </c>
      <c t="s">
        <v>28</v>
      </c>
    </row>
    <row r="99" spans="1:5" ht="12.75">
      <c r="A99" s="35" t="s">
        <v>55</v>
      </c>
      <c r="E99" s="39" t="s">
        <v>1418</v>
      </c>
    </row>
    <row r="100" spans="1:5" ht="12.75">
      <c r="A100" s="35" t="s">
        <v>56</v>
      </c>
      <c r="E100" s="40" t="s">
        <v>2267</v>
      </c>
    </row>
    <row r="101" spans="1:5" ht="12.75">
      <c r="A101" t="s">
        <v>58</v>
      </c>
      <c r="E101" s="39" t="s">
        <v>59</v>
      </c>
    </row>
    <row r="102" spans="1:16" ht="12.75">
      <c r="A102" t="s">
        <v>50</v>
      </c>
      <c s="34" t="s">
        <v>146</v>
      </c>
      <c s="34" t="s">
        <v>1419</v>
      </c>
      <c s="35" t="s">
        <v>5</v>
      </c>
      <c s="6" t="s">
        <v>1420</v>
      </c>
      <c s="36" t="s">
        <v>93</v>
      </c>
      <c s="37">
        <v>1</v>
      </c>
      <c s="36">
        <v>0</v>
      </c>
      <c s="36">
        <f>ROUND(G102*H102,6)</f>
      </c>
      <c r="L102" s="38">
        <v>0</v>
      </c>
      <c s="32">
        <f>ROUND(ROUND(L102,2)*ROUND(G102,3),2)</f>
      </c>
      <c s="36" t="s">
        <v>54</v>
      </c>
      <c>
        <f>(M102*21)/100</f>
      </c>
      <c t="s">
        <v>28</v>
      </c>
    </row>
    <row r="103" spans="1:5" ht="12.75">
      <c r="A103" s="35" t="s">
        <v>55</v>
      </c>
      <c r="E103" s="39" t="s">
        <v>1421</v>
      </c>
    </row>
    <row r="104" spans="1:5" ht="12.75">
      <c r="A104" s="35" t="s">
        <v>56</v>
      </c>
      <c r="E104" s="40" t="s">
        <v>945</v>
      </c>
    </row>
    <row r="105" spans="1:5" ht="12.75">
      <c r="A105" t="s">
        <v>58</v>
      </c>
      <c r="E105" s="39" t="s">
        <v>59</v>
      </c>
    </row>
    <row r="106" spans="1:16" ht="12.75">
      <c r="A106" t="s">
        <v>50</v>
      </c>
      <c s="34" t="s">
        <v>149</v>
      </c>
      <c s="34" t="s">
        <v>1422</v>
      </c>
      <c s="35" t="s">
        <v>5</v>
      </c>
      <c s="6" t="s">
        <v>1423</v>
      </c>
      <c s="36" t="s">
        <v>312</v>
      </c>
      <c s="37">
        <v>8</v>
      </c>
      <c s="36">
        <v>0</v>
      </c>
      <c s="36">
        <f>ROUND(G106*H106,6)</f>
      </c>
      <c r="L106" s="38">
        <v>0</v>
      </c>
      <c s="32">
        <f>ROUND(ROUND(L106,2)*ROUND(G106,3),2)</f>
      </c>
      <c s="36" t="s">
        <v>54</v>
      </c>
      <c>
        <f>(M106*21)/100</f>
      </c>
      <c t="s">
        <v>28</v>
      </c>
    </row>
    <row r="107" spans="1:5" ht="12.75">
      <c r="A107" s="35" t="s">
        <v>55</v>
      </c>
      <c r="E107" s="39" t="s">
        <v>1424</v>
      </c>
    </row>
    <row r="108" spans="1:5" ht="12.75">
      <c r="A108" s="35" t="s">
        <v>56</v>
      </c>
      <c r="E108" s="40" t="s">
        <v>1401</v>
      </c>
    </row>
    <row r="109" spans="1:5" ht="12.75">
      <c r="A109" t="s">
        <v>58</v>
      </c>
      <c r="E109" s="39" t="s">
        <v>59</v>
      </c>
    </row>
    <row r="110" spans="1:16" ht="25.5">
      <c r="A110" t="s">
        <v>50</v>
      </c>
      <c s="34" t="s">
        <v>153</v>
      </c>
      <c s="34" t="s">
        <v>1425</v>
      </c>
      <c s="35" t="s">
        <v>5</v>
      </c>
      <c s="6" t="s">
        <v>1426</v>
      </c>
      <c s="36" t="s">
        <v>93</v>
      </c>
      <c s="37">
        <v>1</v>
      </c>
      <c s="36">
        <v>0</v>
      </c>
      <c s="36">
        <f>ROUND(G110*H110,6)</f>
      </c>
      <c r="L110" s="38">
        <v>0</v>
      </c>
      <c s="32">
        <f>ROUND(ROUND(L110,2)*ROUND(G110,3),2)</f>
      </c>
      <c s="36" t="s">
        <v>54</v>
      </c>
      <c>
        <f>(M110*21)/100</f>
      </c>
      <c t="s">
        <v>28</v>
      </c>
    </row>
    <row r="111" spans="1:5" ht="12.75">
      <c r="A111" s="35" t="s">
        <v>55</v>
      </c>
      <c r="E111" s="39" t="s">
        <v>1427</v>
      </c>
    </row>
    <row r="112" spans="1:5" ht="12.75">
      <c r="A112" s="35" t="s">
        <v>56</v>
      </c>
      <c r="E112" s="40" t="s">
        <v>945</v>
      </c>
    </row>
    <row r="113" spans="1:5" ht="12.75">
      <c r="A113" t="s">
        <v>58</v>
      </c>
      <c r="E113" s="39" t="s">
        <v>59</v>
      </c>
    </row>
    <row r="114" spans="1:16" ht="12.75">
      <c r="A114" t="s">
        <v>50</v>
      </c>
      <c s="34" t="s">
        <v>156</v>
      </c>
      <c s="34" t="s">
        <v>1428</v>
      </c>
      <c s="35" t="s">
        <v>5</v>
      </c>
      <c s="6" t="s">
        <v>1429</v>
      </c>
      <c s="36" t="s">
        <v>93</v>
      </c>
      <c s="37">
        <v>2</v>
      </c>
      <c s="36">
        <v>0</v>
      </c>
      <c s="36">
        <f>ROUND(G114*H114,6)</f>
      </c>
      <c r="L114" s="38">
        <v>0</v>
      </c>
      <c s="32">
        <f>ROUND(ROUND(L114,2)*ROUND(G114,3),2)</f>
      </c>
      <c s="36" t="s">
        <v>54</v>
      </c>
      <c>
        <f>(M114*21)/100</f>
      </c>
      <c t="s">
        <v>28</v>
      </c>
    </row>
    <row r="115" spans="1:5" ht="12.75">
      <c r="A115" s="35" t="s">
        <v>55</v>
      </c>
      <c r="E115" s="39" t="s">
        <v>1430</v>
      </c>
    </row>
    <row r="116" spans="1:5" ht="12.75">
      <c r="A116" s="35" t="s">
        <v>56</v>
      </c>
      <c r="E116" s="40" t="s">
        <v>2267</v>
      </c>
    </row>
    <row r="117" spans="1:5" ht="12.75">
      <c r="A117" t="s">
        <v>58</v>
      </c>
      <c r="E117" s="39" t="s">
        <v>59</v>
      </c>
    </row>
    <row r="118" spans="1:16" ht="12.75">
      <c r="A118" t="s">
        <v>50</v>
      </c>
      <c s="34" t="s">
        <v>159</v>
      </c>
      <c s="34" t="s">
        <v>1431</v>
      </c>
      <c s="35" t="s">
        <v>5</v>
      </c>
      <c s="6" t="s">
        <v>1432</v>
      </c>
      <c s="36" t="s">
        <v>93</v>
      </c>
      <c s="37">
        <v>2</v>
      </c>
      <c s="36">
        <v>0</v>
      </c>
      <c s="36">
        <f>ROUND(G118*H118,6)</f>
      </c>
      <c r="L118" s="38">
        <v>0</v>
      </c>
      <c s="32">
        <f>ROUND(ROUND(L118,2)*ROUND(G118,3),2)</f>
      </c>
      <c s="36" t="s">
        <v>54</v>
      </c>
      <c>
        <f>(M118*21)/100</f>
      </c>
      <c t="s">
        <v>28</v>
      </c>
    </row>
    <row r="119" spans="1:5" ht="12.75">
      <c r="A119" s="35" t="s">
        <v>55</v>
      </c>
      <c r="E119" s="39" t="s">
        <v>1432</v>
      </c>
    </row>
    <row r="120" spans="1:5" ht="12.75">
      <c r="A120" s="35" t="s">
        <v>56</v>
      </c>
      <c r="E120" s="40" t="s">
        <v>2267</v>
      </c>
    </row>
    <row r="121" spans="1:5" ht="12.75">
      <c r="A121" t="s">
        <v>58</v>
      </c>
      <c r="E121" s="39" t="s">
        <v>59</v>
      </c>
    </row>
    <row r="122" spans="1:16" ht="12.75">
      <c r="A122" t="s">
        <v>50</v>
      </c>
      <c s="34" t="s">
        <v>162</v>
      </c>
      <c s="34" t="s">
        <v>1433</v>
      </c>
      <c s="35" t="s">
        <v>5</v>
      </c>
      <c s="6" t="s">
        <v>1434</v>
      </c>
      <c s="36" t="s">
        <v>125</v>
      </c>
      <c s="37">
        <v>2</v>
      </c>
      <c s="36">
        <v>0</v>
      </c>
      <c s="36">
        <f>ROUND(G122*H122,6)</f>
      </c>
      <c r="L122" s="38">
        <v>0</v>
      </c>
      <c s="32">
        <f>ROUND(ROUND(L122,2)*ROUND(G122,3),2)</f>
      </c>
      <c s="36" t="s">
        <v>54</v>
      </c>
      <c>
        <f>(M122*21)/100</f>
      </c>
      <c t="s">
        <v>28</v>
      </c>
    </row>
    <row r="123" spans="1:5" ht="12.75">
      <c r="A123" s="35" t="s">
        <v>55</v>
      </c>
      <c r="E123" s="39" t="s">
        <v>1435</v>
      </c>
    </row>
    <row r="124" spans="1:5" ht="12.75">
      <c r="A124" s="35" t="s">
        <v>56</v>
      </c>
      <c r="E124" s="40" t="s">
        <v>1436</v>
      </c>
    </row>
    <row r="125" spans="1:5" ht="12.75">
      <c r="A125" t="s">
        <v>58</v>
      </c>
      <c r="E125" s="39" t="s">
        <v>59</v>
      </c>
    </row>
    <row r="126" spans="1:16" ht="12.75">
      <c r="A126" t="s">
        <v>50</v>
      </c>
      <c s="34" t="s">
        <v>166</v>
      </c>
      <c s="34" t="s">
        <v>1437</v>
      </c>
      <c s="35" t="s">
        <v>5</v>
      </c>
      <c s="6" t="s">
        <v>1438</v>
      </c>
      <c s="36" t="s">
        <v>70</v>
      </c>
      <c s="37">
        <v>500</v>
      </c>
      <c s="36">
        <v>0</v>
      </c>
      <c s="36">
        <f>ROUND(G126*H126,6)</f>
      </c>
      <c r="L126" s="38">
        <v>0</v>
      </c>
      <c s="32">
        <f>ROUND(ROUND(L126,2)*ROUND(G126,3),2)</f>
      </c>
      <c s="36" t="s">
        <v>54</v>
      </c>
      <c>
        <f>(M126*21)/100</f>
      </c>
      <c t="s">
        <v>28</v>
      </c>
    </row>
    <row r="127" spans="1:5" ht="12.75">
      <c r="A127" s="35" t="s">
        <v>55</v>
      </c>
      <c r="E127" s="39" t="s">
        <v>1438</v>
      </c>
    </row>
    <row r="128" spans="1:5" ht="12.75">
      <c r="A128" s="35" t="s">
        <v>56</v>
      </c>
      <c r="E128" s="40" t="s">
        <v>2268</v>
      </c>
    </row>
    <row r="129" spans="1:5" ht="12.75">
      <c r="A129" t="s">
        <v>58</v>
      </c>
      <c r="E129" s="39" t="s">
        <v>59</v>
      </c>
    </row>
    <row r="130" spans="1:16" ht="12.75">
      <c r="A130" t="s">
        <v>50</v>
      </c>
      <c s="34" t="s">
        <v>170</v>
      </c>
      <c s="34" t="s">
        <v>1440</v>
      </c>
      <c s="35" t="s">
        <v>5</v>
      </c>
      <c s="6" t="s">
        <v>1441</v>
      </c>
      <c s="36" t="s">
        <v>70</v>
      </c>
      <c s="37">
        <v>100</v>
      </c>
      <c s="36">
        <v>0</v>
      </c>
      <c s="36">
        <f>ROUND(G130*H130,6)</f>
      </c>
      <c r="L130" s="38">
        <v>0</v>
      </c>
      <c s="32">
        <f>ROUND(ROUND(L130,2)*ROUND(G130,3),2)</f>
      </c>
      <c s="36" t="s">
        <v>54</v>
      </c>
      <c>
        <f>(M130*21)/100</f>
      </c>
      <c t="s">
        <v>28</v>
      </c>
    </row>
    <row r="131" spans="1:5" ht="12.75">
      <c r="A131" s="35" t="s">
        <v>55</v>
      </c>
      <c r="E131" s="39" t="s">
        <v>1442</v>
      </c>
    </row>
    <row r="132" spans="1:5" ht="12.75">
      <c r="A132" s="35" t="s">
        <v>56</v>
      </c>
      <c r="E132" s="40" t="s">
        <v>1443</v>
      </c>
    </row>
    <row r="133" spans="1:5" ht="12.75">
      <c r="A133" t="s">
        <v>58</v>
      </c>
      <c r="E133" s="39" t="s">
        <v>59</v>
      </c>
    </row>
    <row r="134" spans="1:16" ht="12.75">
      <c r="A134" t="s">
        <v>50</v>
      </c>
      <c s="34" t="s">
        <v>173</v>
      </c>
      <c s="34" t="s">
        <v>1444</v>
      </c>
      <c s="35" t="s">
        <v>5</v>
      </c>
      <c s="6" t="s">
        <v>1445</v>
      </c>
      <c s="36" t="s">
        <v>70</v>
      </c>
      <c s="37">
        <v>100</v>
      </c>
      <c s="36">
        <v>0</v>
      </c>
      <c s="36">
        <f>ROUND(G134*H134,6)</f>
      </c>
      <c r="L134" s="38">
        <v>0</v>
      </c>
      <c s="32">
        <f>ROUND(ROUND(L134,2)*ROUND(G134,3),2)</f>
      </c>
      <c s="36" t="s">
        <v>54</v>
      </c>
      <c>
        <f>(M134*21)/100</f>
      </c>
      <c t="s">
        <v>28</v>
      </c>
    </row>
    <row r="135" spans="1:5" ht="12.75">
      <c r="A135" s="35" t="s">
        <v>55</v>
      </c>
      <c r="E135" s="39" t="s">
        <v>1445</v>
      </c>
    </row>
    <row r="136" spans="1:5" ht="12.75">
      <c r="A136" s="35" t="s">
        <v>56</v>
      </c>
      <c r="E136" s="40" t="s">
        <v>1443</v>
      </c>
    </row>
    <row r="137" spans="1:5" ht="12.75">
      <c r="A137" t="s">
        <v>58</v>
      </c>
      <c r="E137" s="39" t="s">
        <v>59</v>
      </c>
    </row>
    <row r="138" spans="1:13" ht="12.75">
      <c r="A138" t="s">
        <v>47</v>
      </c>
      <c r="C138" s="31" t="s">
        <v>343</v>
      </c>
      <c r="E138" s="33" t="s">
        <v>1446</v>
      </c>
      <c r="J138" s="32">
        <f>0</f>
      </c>
      <c s="32">
        <f>0</f>
      </c>
      <c s="32">
        <f>0+L139+L143</f>
      </c>
      <c s="32">
        <f>0+M139+M143</f>
      </c>
    </row>
    <row r="139" spans="1:16" ht="12.75">
      <c r="A139" t="s">
        <v>50</v>
      </c>
      <c s="34" t="s">
        <v>177</v>
      </c>
      <c s="34" t="s">
        <v>1447</v>
      </c>
      <c s="35" t="s">
        <v>5</v>
      </c>
      <c s="6" t="s">
        <v>1448</v>
      </c>
      <c s="36" t="s">
        <v>70</v>
      </c>
      <c s="37">
        <v>20</v>
      </c>
      <c s="36">
        <v>0</v>
      </c>
      <c s="36">
        <f>ROUND(G139*H139,6)</f>
      </c>
      <c r="L139" s="38">
        <v>0</v>
      </c>
      <c s="32">
        <f>ROUND(ROUND(L139,2)*ROUND(G139,3),2)</f>
      </c>
      <c s="36" t="s">
        <v>54</v>
      </c>
      <c>
        <f>(M139*21)/100</f>
      </c>
      <c t="s">
        <v>28</v>
      </c>
    </row>
    <row r="140" spans="1:5" ht="12.75">
      <c r="A140" s="35" t="s">
        <v>55</v>
      </c>
      <c r="E140" s="39" t="s">
        <v>1449</v>
      </c>
    </row>
    <row r="141" spans="1:5" ht="12.75">
      <c r="A141" s="35" t="s">
        <v>56</v>
      </c>
      <c r="E141" s="40" t="s">
        <v>1450</v>
      </c>
    </row>
    <row r="142" spans="1:5" ht="12.75">
      <c r="A142" t="s">
        <v>58</v>
      </c>
      <c r="E142" s="39" t="s">
        <v>59</v>
      </c>
    </row>
    <row r="143" spans="1:16" ht="25.5">
      <c r="A143" t="s">
        <v>50</v>
      </c>
      <c s="34" t="s">
        <v>181</v>
      </c>
      <c s="34" t="s">
        <v>1451</v>
      </c>
      <c s="35" t="s">
        <v>5</v>
      </c>
      <c s="6" t="s">
        <v>1452</v>
      </c>
      <c s="36" t="s">
        <v>70</v>
      </c>
      <c s="37">
        <v>20</v>
      </c>
      <c s="36">
        <v>0</v>
      </c>
      <c s="36">
        <f>ROUND(G143*H143,6)</f>
      </c>
      <c r="L143" s="38">
        <v>0</v>
      </c>
      <c s="32">
        <f>ROUND(ROUND(L143,2)*ROUND(G143,3),2)</f>
      </c>
      <c s="36" t="s">
        <v>54</v>
      </c>
      <c>
        <f>(M143*21)/100</f>
      </c>
      <c t="s">
        <v>28</v>
      </c>
    </row>
    <row r="144" spans="1:5" ht="25.5">
      <c r="A144" s="35" t="s">
        <v>55</v>
      </c>
      <c r="E144" s="39" t="s">
        <v>1452</v>
      </c>
    </row>
    <row r="145" spans="1:5" ht="12.75">
      <c r="A145" s="35" t="s">
        <v>56</v>
      </c>
      <c r="E145" s="40" t="s">
        <v>1450</v>
      </c>
    </row>
    <row r="146" spans="1:5" ht="51">
      <c r="A146" t="s">
        <v>58</v>
      </c>
      <c r="E146" s="39" t="s">
        <v>1453</v>
      </c>
    </row>
    <row r="147" spans="1:13" ht="12.75">
      <c r="A147" t="s">
        <v>47</v>
      </c>
      <c r="C147" s="31" t="s">
        <v>346</v>
      </c>
      <c r="E147" s="33" t="s">
        <v>1454</v>
      </c>
      <c r="J147" s="32">
        <f>0</f>
      </c>
      <c s="32">
        <f>0</f>
      </c>
      <c s="32">
        <f>0+L148</f>
      </c>
      <c s="32">
        <f>0+M148</f>
      </c>
    </row>
    <row r="148" spans="1:16" ht="12.75">
      <c r="A148" t="s">
        <v>50</v>
      </c>
      <c s="34" t="s">
        <v>184</v>
      </c>
      <c s="34" t="s">
        <v>1455</v>
      </c>
      <c s="35" t="s">
        <v>5</v>
      </c>
      <c s="6" t="s">
        <v>1456</v>
      </c>
      <c s="36" t="s">
        <v>93</v>
      </c>
      <c s="37">
        <v>10</v>
      </c>
      <c s="36">
        <v>0</v>
      </c>
      <c s="36">
        <f>ROUND(G148*H148,6)</f>
      </c>
      <c r="L148" s="38">
        <v>0</v>
      </c>
      <c s="32">
        <f>ROUND(ROUND(L148,2)*ROUND(G148,3),2)</f>
      </c>
      <c s="36" t="s">
        <v>54</v>
      </c>
      <c>
        <f>(M148*21)/100</f>
      </c>
      <c t="s">
        <v>28</v>
      </c>
    </row>
    <row r="149" spans="1:5" ht="12.75">
      <c r="A149" s="35" t="s">
        <v>55</v>
      </c>
      <c r="E149" s="39" t="s">
        <v>1457</v>
      </c>
    </row>
    <row r="150" spans="1:5" ht="12.75">
      <c r="A150" s="35" t="s">
        <v>56</v>
      </c>
      <c r="E150" s="40" t="s">
        <v>1458</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COUNTIFS(L8:L148,"=0",A8:A148,"P")+COUNTIFS(L8:L148,"",A8:A148,"P")+SUM(Q8:Q148)</f>
      </c>
    </row>
    <row r="8" spans="1:13" ht="12.75">
      <c r="A8" t="s">
        <v>45</v>
      </c>
      <c r="C8" s="28" t="s">
        <v>2271</v>
      </c>
      <c r="E8" s="30" t="s">
        <v>2270</v>
      </c>
      <c r="J8" s="29">
        <f>0+J9+J138+J147</f>
      </c>
      <c s="29">
        <f>0+K9+K138+K147</f>
      </c>
      <c s="29">
        <f>0+L9+L138+L147</f>
      </c>
      <c s="29">
        <f>0+M9+M138+M147</f>
      </c>
    </row>
    <row r="9" spans="1:13" ht="12.75">
      <c r="A9" t="s">
        <v>47</v>
      </c>
      <c r="C9" s="31" t="s">
        <v>339</v>
      </c>
      <c r="E9" s="33" t="s">
        <v>924</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50</v>
      </c>
      <c s="34" t="s">
        <v>48</v>
      </c>
      <c s="34" t="s">
        <v>2272</v>
      </c>
      <c s="35" t="s">
        <v>5</v>
      </c>
      <c s="6" t="s">
        <v>2273</v>
      </c>
      <c s="36" t="s">
        <v>93</v>
      </c>
      <c s="37">
        <v>1</v>
      </c>
      <c s="36">
        <v>0</v>
      </c>
      <c s="36">
        <f>ROUND(G10*H10,6)</f>
      </c>
      <c r="L10" s="38">
        <v>0</v>
      </c>
      <c s="32">
        <f>ROUND(ROUND(L10,2)*ROUND(G10,3),2)</f>
      </c>
      <c s="36" t="s">
        <v>54</v>
      </c>
      <c>
        <f>(M10*21)/100</f>
      </c>
      <c t="s">
        <v>28</v>
      </c>
    </row>
    <row r="11" spans="1:5" ht="12.75">
      <c r="A11" s="35" t="s">
        <v>55</v>
      </c>
      <c r="E11" s="39" t="s">
        <v>2273</v>
      </c>
    </row>
    <row r="12" spans="1:5" ht="12.75">
      <c r="A12" s="35" t="s">
        <v>56</v>
      </c>
      <c r="E12" s="40" t="s">
        <v>1464</v>
      </c>
    </row>
    <row r="13" spans="1:5" ht="12.75">
      <c r="A13" t="s">
        <v>58</v>
      </c>
      <c r="E13" s="39" t="s">
        <v>59</v>
      </c>
    </row>
    <row r="14" spans="1:16" ht="12.75">
      <c r="A14" t="s">
        <v>50</v>
      </c>
      <c s="34" t="s">
        <v>28</v>
      </c>
      <c s="34" t="s">
        <v>2274</v>
      </c>
      <c s="35" t="s">
        <v>5</v>
      </c>
      <c s="6" t="s">
        <v>2275</v>
      </c>
      <c s="36" t="s">
        <v>93</v>
      </c>
      <c s="37">
        <v>1</v>
      </c>
      <c s="36">
        <v>0</v>
      </c>
      <c s="36">
        <f>ROUND(G14*H14,6)</f>
      </c>
      <c r="L14" s="38">
        <v>0</v>
      </c>
      <c s="32">
        <f>ROUND(ROUND(L14,2)*ROUND(G14,3),2)</f>
      </c>
      <c s="36" t="s">
        <v>54</v>
      </c>
      <c>
        <f>(M14*21)/100</f>
      </c>
      <c t="s">
        <v>28</v>
      </c>
    </row>
    <row r="15" spans="1:5" ht="12.75">
      <c r="A15" s="35" t="s">
        <v>55</v>
      </c>
      <c r="E15" s="39" t="s">
        <v>2275</v>
      </c>
    </row>
    <row r="16" spans="1:5" ht="12.75">
      <c r="A16" s="35" t="s">
        <v>56</v>
      </c>
      <c r="E16" s="40" t="s">
        <v>1464</v>
      </c>
    </row>
    <row r="17" spans="1:5" ht="12.75">
      <c r="A17" t="s">
        <v>58</v>
      </c>
      <c r="E17" s="39" t="s">
        <v>59</v>
      </c>
    </row>
    <row r="18" spans="1:16" ht="12.75">
      <c r="A18" t="s">
        <v>50</v>
      </c>
      <c s="34" t="s">
        <v>26</v>
      </c>
      <c s="34" t="s">
        <v>2276</v>
      </c>
      <c s="35" t="s">
        <v>5</v>
      </c>
      <c s="6" t="s">
        <v>2277</v>
      </c>
      <c s="36" t="s">
        <v>93</v>
      </c>
      <c s="37">
        <v>1</v>
      </c>
      <c s="36">
        <v>0</v>
      </c>
      <c s="36">
        <f>ROUND(G18*H18,6)</f>
      </c>
      <c r="L18" s="38">
        <v>0</v>
      </c>
      <c s="32">
        <f>ROUND(ROUND(L18,2)*ROUND(G18,3),2)</f>
      </c>
      <c s="36" t="s">
        <v>54</v>
      </c>
      <c>
        <f>(M18*21)/100</f>
      </c>
      <c t="s">
        <v>28</v>
      </c>
    </row>
    <row r="19" spans="1:5" ht="12.75">
      <c r="A19" s="35" t="s">
        <v>55</v>
      </c>
      <c r="E19" s="39" t="s">
        <v>2277</v>
      </c>
    </row>
    <row r="20" spans="1:5" ht="12.75">
      <c r="A20" s="35" t="s">
        <v>56</v>
      </c>
      <c r="E20" s="40" t="s">
        <v>1464</v>
      </c>
    </row>
    <row r="21" spans="1:5" ht="12.75">
      <c r="A21" t="s">
        <v>58</v>
      </c>
      <c r="E21" s="39" t="s">
        <v>59</v>
      </c>
    </row>
    <row r="22" spans="1:16" ht="12.75">
      <c r="A22" t="s">
        <v>50</v>
      </c>
      <c s="34" t="s">
        <v>67</v>
      </c>
      <c s="34" t="s">
        <v>2278</v>
      </c>
      <c s="35" t="s">
        <v>5</v>
      </c>
      <c s="6" t="s">
        <v>2279</v>
      </c>
      <c s="36" t="s">
        <v>93</v>
      </c>
      <c s="37">
        <v>1</v>
      </c>
      <c s="36">
        <v>0</v>
      </c>
      <c s="36">
        <f>ROUND(G22*H22,6)</f>
      </c>
      <c r="L22" s="38">
        <v>0</v>
      </c>
      <c s="32">
        <f>ROUND(ROUND(L22,2)*ROUND(G22,3),2)</f>
      </c>
      <c s="36" t="s">
        <v>54</v>
      </c>
      <c>
        <f>(M22*21)/100</f>
      </c>
      <c t="s">
        <v>28</v>
      </c>
    </row>
    <row r="23" spans="1:5" ht="12.75">
      <c r="A23" s="35" t="s">
        <v>55</v>
      </c>
      <c r="E23" s="39" t="s">
        <v>2279</v>
      </c>
    </row>
    <row r="24" spans="1:5" ht="12.75">
      <c r="A24" s="35" t="s">
        <v>56</v>
      </c>
      <c r="E24" s="40" t="s">
        <v>1464</v>
      </c>
    </row>
    <row r="25" spans="1:5" ht="12.75">
      <c r="A25" t="s">
        <v>58</v>
      </c>
      <c r="E25" s="39" t="s">
        <v>59</v>
      </c>
    </row>
    <row r="26" spans="1:16" ht="25.5">
      <c r="A26" t="s">
        <v>50</v>
      </c>
      <c s="34" t="s">
        <v>72</v>
      </c>
      <c s="34" t="s">
        <v>2280</v>
      </c>
      <c s="35" t="s">
        <v>5</v>
      </c>
      <c s="6" t="s">
        <v>2281</v>
      </c>
      <c s="36" t="s">
        <v>93</v>
      </c>
      <c s="37">
        <v>4</v>
      </c>
      <c s="36">
        <v>0</v>
      </c>
      <c s="36">
        <f>ROUND(G26*H26,6)</f>
      </c>
      <c r="L26" s="38">
        <v>0</v>
      </c>
      <c s="32">
        <f>ROUND(ROUND(L26,2)*ROUND(G26,3),2)</f>
      </c>
      <c s="36" t="s">
        <v>54</v>
      </c>
      <c>
        <f>(M26*21)/100</f>
      </c>
      <c t="s">
        <v>28</v>
      </c>
    </row>
    <row r="27" spans="1:5" ht="25.5">
      <c r="A27" s="35" t="s">
        <v>55</v>
      </c>
      <c r="E27" s="39" t="s">
        <v>2281</v>
      </c>
    </row>
    <row r="28" spans="1:5" ht="12.75">
      <c r="A28" s="35" t="s">
        <v>56</v>
      </c>
      <c r="E28" s="40" t="s">
        <v>2216</v>
      </c>
    </row>
    <row r="29" spans="1:5" ht="12.75">
      <c r="A29" t="s">
        <v>58</v>
      </c>
      <c r="E29" s="39" t="s">
        <v>59</v>
      </c>
    </row>
    <row r="30" spans="1:16" ht="12.75">
      <c r="A30" t="s">
        <v>50</v>
      </c>
      <c s="34" t="s">
        <v>27</v>
      </c>
      <c s="34" t="s">
        <v>2282</v>
      </c>
      <c s="35" t="s">
        <v>5</v>
      </c>
      <c s="6" t="s">
        <v>2283</v>
      </c>
      <c s="36" t="s">
        <v>93</v>
      </c>
      <c s="37">
        <v>4</v>
      </c>
      <c s="36">
        <v>0</v>
      </c>
      <c s="36">
        <f>ROUND(G30*H30,6)</f>
      </c>
      <c r="L30" s="38">
        <v>0</v>
      </c>
      <c s="32">
        <f>ROUND(ROUND(L30,2)*ROUND(G30,3),2)</f>
      </c>
      <c s="36" t="s">
        <v>54</v>
      </c>
      <c>
        <f>(M30*21)/100</f>
      </c>
      <c t="s">
        <v>28</v>
      </c>
    </row>
    <row r="31" spans="1:5" ht="12.75">
      <c r="A31" s="35" t="s">
        <v>55</v>
      </c>
      <c r="E31" s="39" t="s">
        <v>2283</v>
      </c>
    </row>
    <row r="32" spans="1:5" ht="12.75">
      <c r="A32" s="35" t="s">
        <v>56</v>
      </c>
      <c r="E32" s="40" t="s">
        <v>2216</v>
      </c>
    </row>
    <row r="33" spans="1:5" ht="12.75">
      <c r="A33" t="s">
        <v>58</v>
      </c>
      <c r="E33" s="39" t="s">
        <v>59</v>
      </c>
    </row>
    <row r="34" spans="1:16" ht="12.75">
      <c r="A34" t="s">
        <v>50</v>
      </c>
      <c s="34" t="s">
        <v>78</v>
      </c>
      <c s="34" t="s">
        <v>2284</v>
      </c>
      <c s="35" t="s">
        <v>5</v>
      </c>
      <c s="6" t="s">
        <v>2285</v>
      </c>
      <c s="36" t="s">
        <v>1528</v>
      </c>
      <c s="37">
        <v>1</v>
      </c>
      <c s="36">
        <v>0</v>
      </c>
      <c s="36">
        <f>ROUND(G34*H34,6)</f>
      </c>
      <c r="L34" s="38">
        <v>0</v>
      </c>
      <c s="32">
        <f>ROUND(ROUND(L34,2)*ROUND(G34,3),2)</f>
      </c>
      <c s="36" t="s">
        <v>54</v>
      </c>
      <c>
        <f>(M34*21)/100</f>
      </c>
      <c t="s">
        <v>28</v>
      </c>
    </row>
    <row r="35" spans="1:5" ht="12.75">
      <c r="A35" s="35" t="s">
        <v>55</v>
      </c>
      <c r="E35" s="39" t="s">
        <v>2285</v>
      </c>
    </row>
    <row r="36" spans="1:5" ht="12.75">
      <c r="A36" s="35" t="s">
        <v>56</v>
      </c>
      <c r="E36" s="40" t="s">
        <v>1464</v>
      </c>
    </row>
    <row r="37" spans="1:5" ht="12.75">
      <c r="A37" t="s">
        <v>58</v>
      </c>
      <c r="E37" s="39" t="s">
        <v>59</v>
      </c>
    </row>
    <row r="38" spans="1:16" ht="12.75">
      <c r="A38" t="s">
        <v>50</v>
      </c>
      <c s="34" t="s">
        <v>82</v>
      </c>
      <c s="34" t="s">
        <v>2286</v>
      </c>
      <c s="35" t="s">
        <v>5</v>
      </c>
      <c s="6" t="s">
        <v>2287</v>
      </c>
      <c s="36" t="s">
        <v>1528</v>
      </c>
      <c s="37">
        <v>1</v>
      </c>
      <c s="36">
        <v>0</v>
      </c>
      <c s="36">
        <f>ROUND(G38*H38,6)</f>
      </c>
      <c r="L38" s="38">
        <v>0</v>
      </c>
      <c s="32">
        <f>ROUND(ROUND(L38,2)*ROUND(G38,3),2)</f>
      </c>
      <c s="36" t="s">
        <v>54</v>
      </c>
      <c>
        <f>(M38*21)/100</f>
      </c>
      <c t="s">
        <v>28</v>
      </c>
    </row>
    <row r="39" spans="1:5" ht="12.75">
      <c r="A39" s="35" t="s">
        <v>55</v>
      </c>
      <c r="E39" s="39" t="s">
        <v>2287</v>
      </c>
    </row>
    <row r="40" spans="1:5" ht="12.75">
      <c r="A40" s="35" t="s">
        <v>56</v>
      </c>
      <c r="E40" s="40" t="s">
        <v>1464</v>
      </c>
    </row>
    <row r="41" spans="1:5" ht="12.75">
      <c r="A41" t="s">
        <v>58</v>
      </c>
      <c r="E41" s="39" t="s">
        <v>59</v>
      </c>
    </row>
    <row r="42" spans="1:16" ht="12.75">
      <c r="A42" t="s">
        <v>50</v>
      </c>
      <c s="34" t="s">
        <v>86</v>
      </c>
      <c s="34" t="s">
        <v>2288</v>
      </c>
      <c s="35" t="s">
        <v>5</v>
      </c>
      <c s="6" t="s">
        <v>2289</v>
      </c>
      <c s="36" t="s">
        <v>1528</v>
      </c>
      <c s="37">
        <v>1</v>
      </c>
      <c s="36">
        <v>0</v>
      </c>
      <c s="36">
        <f>ROUND(G42*H42,6)</f>
      </c>
      <c r="L42" s="38">
        <v>0</v>
      </c>
      <c s="32">
        <f>ROUND(ROUND(L42,2)*ROUND(G42,3),2)</f>
      </c>
      <c s="36" t="s">
        <v>54</v>
      </c>
      <c>
        <f>(M42*21)/100</f>
      </c>
      <c t="s">
        <v>28</v>
      </c>
    </row>
    <row r="43" spans="1:5" ht="12.75">
      <c r="A43" s="35" t="s">
        <v>55</v>
      </c>
      <c r="E43" s="39" t="s">
        <v>2289</v>
      </c>
    </row>
    <row r="44" spans="1:5" ht="12.75">
      <c r="A44" s="35" t="s">
        <v>56</v>
      </c>
      <c r="E44" s="40" t="s">
        <v>1464</v>
      </c>
    </row>
    <row r="45" spans="1:5" ht="12.75">
      <c r="A45" t="s">
        <v>58</v>
      </c>
      <c r="E45" s="39" t="s">
        <v>59</v>
      </c>
    </row>
    <row r="46" spans="1:16" ht="12.75">
      <c r="A46" t="s">
        <v>50</v>
      </c>
      <c s="34" t="s">
        <v>90</v>
      </c>
      <c s="34" t="s">
        <v>1462</v>
      </c>
      <c s="35" t="s">
        <v>5</v>
      </c>
      <c s="6" t="s">
        <v>1463</v>
      </c>
      <c s="36" t="s">
        <v>93</v>
      </c>
      <c s="37">
        <v>4</v>
      </c>
      <c s="36">
        <v>0</v>
      </c>
      <c s="36">
        <f>ROUND(G46*H46,6)</f>
      </c>
      <c r="L46" s="38">
        <v>0</v>
      </c>
      <c s="32">
        <f>ROUND(ROUND(L46,2)*ROUND(G46,3),2)</f>
      </c>
      <c s="36" t="s">
        <v>54</v>
      </c>
      <c>
        <f>(M46*21)/100</f>
      </c>
      <c t="s">
        <v>28</v>
      </c>
    </row>
    <row r="47" spans="1:5" ht="12.75">
      <c r="A47" s="35" t="s">
        <v>55</v>
      </c>
      <c r="E47" s="39" t="s">
        <v>1463</v>
      </c>
    </row>
    <row r="48" spans="1:5" ht="12.75">
      <c r="A48" s="35" t="s">
        <v>56</v>
      </c>
      <c r="E48" s="40" t="s">
        <v>2216</v>
      </c>
    </row>
    <row r="49" spans="1:5" ht="12.75">
      <c r="A49" t="s">
        <v>58</v>
      </c>
      <c r="E49" s="39" t="s">
        <v>59</v>
      </c>
    </row>
    <row r="50" spans="1:16" ht="25.5">
      <c r="A50" t="s">
        <v>50</v>
      </c>
      <c s="34" t="s">
        <v>95</v>
      </c>
      <c s="34" t="s">
        <v>1465</v>
      </c>
      <c s="35" t="s">
        <v>5</v>
      </c>
      <c s="6" t="s">
        <v>1466</v>
      </c>
      <c s="36" t="s">
        <v>93</v>
      </c>
      <c s="37">
        <v>96</v>
      </c>
      <c s="36">
        <v>0</v>
      </c>
      <c s="36">
        <f>ROUND(G50*H50,6)</f>
      </c>
      <c r="L50" s="38">
        <v>0</v>
      </c>
      <c s="32">
        <f>ROUND(ROUND(L50,2)*ROUND(G50,3),2)</f>
      </c>
      <c s="36" t="s">
        <v>54</v>
      </c>
      <c>
        <f>(M50*21)/100</f>
      </c>
      <c t="s">
        <v>28</v>
      </c>
    </row>
    <row r="51" spans="1:5" ht="25.5">
      <c r="A51" s="35" t="s">
        <v>55</v>
      </c>
      <c r="E51" s="39" t="s">
        <v>1466</v>
      </c>
    </row>
    <row r="52" spans="1:5" ht="12.75">
      <c r="A52" s="35" t="s">
        <v>56</v>
      </c>
      <c r="E52" s="40" t="s">
        <v>2290</v>
      </c>
    </row>
    <row r="53" spans="1:5" ht="12.75">
      <c r="A53" t="s">
        <v>58</v>
      </c>
      <c r="E53" s="39" t="s">
        <v>59</v>
      </c>
    </row>
    <row r="54" spans="1:16" ht="12.75">
      <c r="A54" t="s">
        <v>50</v>
      </c>
      <c s="34" t="s">
        <v>99</v>
      </c>
      <c s="34" t="s">
        <v>1468</v>
      </c>
      <c s="35" t="s">
        <v>5</v>
      </c>
      <c s="6" t="s">
        <v>1469</v>
      </c>
      <c s="36" t="s">
        <v>93</v>
      </c>
      <c s="37">
        <v>4</v>
      </c>
      <c s="36">
        <v>0</v>
      </c>
      <c s="36">
        <f>ROUND(G54*H54,6)</f>
      </c>
      <c r="L54" s="38">
        <v>0</v>
      </c>
      <c s="32">
        <f>ROUND(ROUND(L54,2)*ROUND(G54,3),2)</f>
      </c>
      <c s="36" t="s">
        <v>54</v>
      </c>
      <c>
        <f>(M54*21)/100</f>
      </c>
      <c t="s">
        <v>28</v>
      </c>
    </row>
    <row r="55" spans="1:5" ht="12.75">
      <c r="A55" s="35" t="s">
        <v>55</v>
      </c>
      <c r="E55" s="39" t="s">
        <v>1469</v>
      </c>
    </row>
    <row r="56" spans="1:5" ht="12.75">
      <c r="A56" s="35" t="s">
        <v>56</v>
      </c>
      <c r="E56" s="40" t="s">
        <v>2216</v>
      </c>
    </row>
    <row r="57" spans="1:5" ht="12.75">
      <c r="A57" t="s">
        <v>58</v>
      </c>
      <c r="E57" s="39" t="s">
        <v>59</v>
      </c>
    </row>
    <row r="58" spans="1:16" ht="12.75">
      <c r="A58" t="s">
        <v>50</v>
      </c>
      <c s="34" t="s">
        <v>103</v>
      </c>
      <c s="34" t="s">
        <v>1470</v>
      </c>
      <c s="35" t="s">
        <v>5</v>
      </c>
      <c s="6" t="s">
        <v>1471</v>
      </c>
      <c s="36" t="s">
        <v>93</v>
      </c>
      <c s="37">
        <v>4</v>
      </c>
      <c s="36">
        <v>0</v>
      </c>
      <c s="36">
        <f>ROUND(G58*H58,6)</f>
      </c>
      <c r="L58" s="38">
        <v>0</v>
      </c>
      <c s="32">
        <f>ROUND(ROUND(L58,2)*ROUND(G58,3),2)</f>
      </c>
      <c s="36" t="s">
        <v>54</v>
      </c>
      <c>
        <f>(M58*21)/100</f>
      </c>
      <c t="s">
        <v>28</v>
      </c>
    </row>
    <row r="59" spans="1:5" ht="12.75">
      <c r="A59" s="35" t="s">
        <v>55</v>
      </c>
      <c r="E59" s="39" t="s">
        <v>1471</v>
      </c>
    </row>
    <row r="60" spans="1:5" ht="12.75">
      <c r="A60" s="35" t="s">
        <v>56</v>
      </c>
      <c r="E60" s="40" t="s">
        <v>2216</v>
      </c>
    </row>
    <row r="61" spans="1:5" ht="12.75">
      <c r="A61" t="s">
        <v>58</v>
      </c>
      <c r="E61" s="39" t="s">
        <v>59</v>
      </c>
    </row>
    <row r="62" spans="1:16" ht="12.75">
      <c r="A62" t="s">
        <v>50</v>
      </c>
      <c s="34" t="s">
        <v>106</v>
      </c>
      <c s="34" t="s">
        <v>1473</v>
      </c>
      <c s="35" t="s">
        <v>5</v>
      </c>
      <c s="6" t="s">
        <v>1474</v>
      </c>
      <c s="36" t="s">
        <v>93</v>
      </c>
      <c s="37">
        <v>5</v>
      </c>
      <c s="36">
        <v>0</v>
      </c>
      <c s="36">
        <f>ROUND(G62*H62,6)</f>
      </c>
      <c r="L62" s="38">
        <v>0</v>
      </c>
      <c s="32">
        <f>ROUND(ROUND(L62,2)*ROUND(G62,3),2)</f>
      </c>
      <c s="36" t="s">
        <v>54</v>
      </c>
      <c>
        <f>(M62*21)/100</f>
      </c>
      <c t="s">
        <v>28</v>
      </c>
    </row>
    <row r="63" spans="1:5" ht="12.75">
      <c r="A63" s="35" t="s">
        <v>55</v>
      </c>
      <c r="E63" s="39" t="s">
        <v>1474</v>
      </c>
    </row>
    <row r="64" spans="1:5" ht="12.75">
      <c r="A64" s="35" t="s">
        <v>56</v>
      </c>
      <c r="E64" s="40" t="s">
        <v>906</v>
      </c>
    </row>
    <row r="65" spans="1:5" ht="25.5">
      <c r="A65" t="s">
        <v>58</v>
      </c>
      <c r="E65" s="39" t="s">
        <v>1475</v>
      </c>
    </row>
    <row r="66" spans="1:16" ht="12.75">
      <c r="A66" t="s">
        <v>50</v>
      </c>
      <c s="34" t="s">
        <v>110</v>
      </c>
      <c s="34" t="s">
        <v>1488</v>
      </c>
      <c s="35" t="s">
        <v>5</v>
      </c>
      <c s="6" t="s">
        <v>1489</v>
      </c>
      <c s="36" t="s">
        <v>125</v>
      </c>
      <c s="37">
        <v>1.544</v>
      </c>
      <c s="36">
        <v>0</v>
      </c>
      <c s="36">
        <f>ROUND(G66*H66,6)</f>
      </c>
      <c r="L66" s="38">
        <v>0</v>
      </c>
      <c s="32">
        <f>ROUND(ROUND(L66,2)*ROUND(G66,3),2)</f>
      </c>
      <c s="36" t="s">
        <v>54</v>
      </c>
      <c>
        <f>(M66*21)/100</f>
      </c>
      <c t="s">
        <v>28</v>
      </c>
    </row>
    <row r="67" spans="1:5" ht="12.75">
      <c r="A67" s="35" t="s">
        <v>55</v>
      </c>
      <c r="E67" s="39" t="s">
        <v>1489</v>
      </c>
    </row>
    <row r="68" spans="1:5" ht="12.75">
      <c r="A68" s="35" t="s">
        <v>56</v>
      </c>
      <c r="E68" s="40" t="s">
        <v>2291</v>
      </c>
    </row>
    <row r="69" spans="1:5" ht="51">
      <c r="A69" t="s">
        <v>58</v>
      </c>
      <c r="E69" s="39" t="s">
        <v>1491</v>
      </c>
    </row>
    <row r="70" spans="1:16" ht="12.75">
      <c r="A70" t="s">
        <v>50</v>
      </c>
      <c s="34" t="s">
        <v>114</v>
      </c>
      <c s="34" t="s">
        <v>1476</v>
      </c>
      <c s="35" t="s">
        <v>5</v>
      </c>
      <c s="6" t="s">
        <v>1477</v>
      </c>
      <c s="36" t="s">
        <v>125</v>
      </c>
      <c s="37">
        <v>1.544</v>
      </c>
      <c s="36">
        <v>0</v>
      </c>
      <c s="36">
        <f>ROUND(G70*H70,6)</f>
      </c>
      <c r="L70" s="38">
        <v>0</v>
      </c>
      <c s="32">
        <f>ROUND(ROUND(L70,2)*ROUND(G70,3),2)</f>
      </c>
      <c s="36" t="s">
        <v>54</v>
      </c>
      <c>
        <f>(M70*21)/100</f>
      </c>
      <c t="s">
        <v>28</v>
      </c>
    </row>
    <row r="71" spans="1:5" ht="12.75">
      <c r="A71" s="35" t="s">
        <v>55</v>
      </c>
      <c r="E71" s="39" t="s">
        <v>1477</v>
      </c>
    </row>
    <row r="72" spans="1:5" ht="12.75">
      <c r="A72" s="35" t="s">
        <v>56</v>
      </c>
      <c r="E72" s="40" t="s">
        <v>2292</v>
      </c>
    </row>
    <row r="73" spans="1:5" ht="12.75">
      <c r="A73" t="s">
        <v>58</v>
      </c>
      <c r="E73" s="39" t="s">
        <v>59</v>
      </c>
    </row>
    <row r="74" spans="1:16" ht="12.75">
      <c r="A74" t="s">
        <v>50</v>
      </c>
      <c s="34" t="s">
        <v>118</v>
      </c>
      <c s="34" t="s">
        <v>1479</v>
      </c>
      <c s="35" t="s">
        <v>5</v>
      </c>
      <c s="6" t="s">
        <v>1480</v>
      </c>
      <c s="36" t="s">
        <v>93</v>
      </c>
      <c s="37">
        <v>12</v>
      </c>
      <c s="36">
        <v>0</v>
      </c>
      <c s="36">
        <f>ROUND(G74*H74,6)</f>
      </c>
      <c r="L74" s="38">
        <v>0</v>
      </c>
      <c s="32">
        <f>ROUND(ROUND(L74,2)*ROUND(G74,3),2)</f>
      </c>
      <c s="36" t="s">
        <v>54</v>
      </c>
      <c>
        <f>(M74*21)/100</f>
      </c>
      <c t="s">
        <v>28</v>
      </c>
    </row>
    <row r="75" spans="1:5" ht="12.75">
      <c r="A75" s="35" t="s">
        <v>55</v>
      </c>
      <c r="E75" s="39" t="s">
        <v>1480</v>
      </c>
    </row>
    <row r="76" spans="1:5" ht="12.75">
      <c r="A76" s="35" t="s">
        <v>56</v>
      </c>
      <c r="E76" s="40" t="s">
        <v>2293</v>
      </c>
    </row>
    <row r="77" spans="1:5" ht="12.75">
      <c r="A77" t="s">
        <v>58</v>
      </c>
      <c r="E77" s="39" t="s">
        <v>59</v>
      </c>
    </row>
    <row r="78" spans="1:16" ht="12.75">
      <c r="A78" t="s">
        <v>50</v>
      </c>
      <c s="34" t="s">
        <v>122</v>
      </c>
      <c s="34" t="s">
        <v>1482</v>
      </c>
      <c s="35" t="s">
        <v>5</v>
      </c>
      <c s="6" t="s">
        <v>1483</v>
      </c>
      <c s="36" t="s">
        <v>93</v>
      </c>
      <c s="37">
        <v>12</v>
      </c>
      <c s="36">
        <v>0</v>
      </c>
      <c s="36">
        <f>ROUND(G78*H78,6)</f>
      </c>
      <c r="L78" s="38">
        <v>0</v>
      </c>
      <c s="32">
        <f>ROUND(ROUND(L78,2)*ROUND(G78,3),2)</f>
      </c>
      <c s="36" t="s">
        <v>54</v>
      </c>
      <c>
        <f>(M78*21)/100</f>
      </c>
      <c t="s">
        <v>28</v>
      </c>
    </row>
    <row r="79" spans="1:5" ht="12.75">
      <c r="A79" s="35" t="s">
        <v>55</v>
      </c>
      <c r="E79" s="39" t="s">
        <v>1483</v>
      </c>
    </row>
    <row r="80" spans="1:5" ht="12.75">
      <c r="A80" s="35" t="s">
        <v>56</v>
      </c>
      <c r="E80" s="40" t="s">
        <v>2293</v>
      </c>
    </row>
    <row r="81" spans="1:5" ht="12.75">
      <c r="A81" t="s">
        <v>58</v>
      </c>
      <c r="E81" s="39" t="s">
        <v>59</v>
      </c>
    </row>
    <row r="82" spans="1:16" ht="25.5">
      <c r="A82" t="s">
        <v>50</v>
      </c>
      <c s="34" t="s">
        <v>127</v>
      </c>
      <c s="34" t="s">
        <v>1484</v>
      </c>
      <c s="35" t="s">
        <v>5</v>
      </c>
      <c s="6" t="s">
        <v>1485</v>
      </c>
      <c s="36" t="s">
        <v>93</v>
      </c>
      <c s="37">
        <v>5</v>
      </c>
      <c s="36">
        <v>0</v>
      </c>
      <c s="36">
        <f>ROUND(G82*H82,6)</f>
      </c>
      <c r="L82" s="38">
        <v>0</v>
      </c>
      <c s="32">
        <f>ROUND(ROUND(L82,2)*ROUND(G82,3),2)</f>
      </c>
      <c s="36" t="s">
        <v>54</v>
      </c>
      <c>
        <f>(M82*21)/100</f>
      </c>
      <c t="s">
        <v>28</v>
      </c>
    </row>
    <row r="83" spans="1:5" ht="25.5">
      <c r="A83" s="35" t="s">
        <v>55</v>
      </c>
      <c r="E83" s="39" t="s">
        <v>1485</v>
      </c>
    </row>
    <row r="84" spans="1:5" ht="12.75">
      <c r="A84" s="35" t="s">
        <v>56</v>
      </c>
      <c r="E84" s="40" t="s">
        <v>906</v>
      </c>
    </row>
    <row r="85" spans="1:5" ht="12.75">
      <c r="A85" t="s">
        <v>58</v>
      </c>
      <c r="E85" s="39" t="s">
        <v>59</v>
      </c>
    </row>
    <row r="86" spans="1:16" ht="12.75">
      <c r="A86" t="s">
        <v>50</v>
      </c>
      <c s="34" t="s">
        <v>131</v>
      </c>
      <c s="34" t="s">
        <v>1486</v>
      </c>
      <c s="35" t="s">
        <v>5</v>
      </c>
      <c s="6" t="s">
        <v>1487</v>
      </c>
      <c s="36" t="s">
        <v>93</v>
      </c>
      <c s="37">
        <v>5</v>
      </c>
      <c s="36">
        <v>0</v>
      </c>
      <c s="36">
        <f>ROUND(G86*H86,6)</f>
      </c>
      <c r="L86" s="38">
        <v>0</v>
      </c>
      <c s="32">
        <f>ROUND(ROUND(L86,2)*ROUND(G86,3),2)</f>
      </c>
      <c s="36" t="s">
        <v>54</v>
      </c>
      <c>
        <f>(M86*21)/100</f>
      </c>
      <c t="s">
        <v>28</v>
      </c>
    </row>
    <row r="87" spans="1:5" ht="12.75">
      <c r="A87" s="35" t="s">
        <v>55</v>
      </c>
      <c r="E87" s="39" t="s">
        <v>1487</v>
      </c>
    </row>
    <row r="88" spans="1:5" ht="12.75">
      <c r="A88" s="35" t="s">
        <v>56</v>
      </c>
      <c r="E88" s="40" t="s">
        <v>906</v>
      </c>
    </row>
    <row r="89" spans="1:5" ht="12.75">
      <c r="A89" t="s">
        <v>58</v>
      </c>
      <c r="E89" s="39" t="s">
        <v>59</v>
      </c>
    </row>
    <row r="90" spans="1:16" ht="12.75">
      <c r="A90" t="s">
        <v>50</v>
      </c>
      <c s="34" t="s">
        <v>135</v>
      </c>
      <c s="34" t="s">
        <v>2294</v>
      </c>
      <c s="35" t="s">
        <v>5</v>
      </c>
      <c s="6" t="s">
        <v>2295</v>
      </c>
      <c s="36" t="s">
        <v>93</v>
      </c>
      <c s="37">
        <v>2</v>
      </c>
      <c s="36">
        <v>0</v>
      </c>
      <c s="36">
        <f>ROUND(G90*H90,6)</f>
      </c>
      <c r="L90" s="38">
        <v>0</v>
      </c>
      <c s="32">
        <f>ROUND(ROUND(L90,2)*ROUND(G90,3),2)</f>
      </c>
      <c s="36" t="s">
        <v>54</v>
      </c>
      <c>
        <f>(M90*21)/100</f>
      </c>
      <c t="s">
        <v>28</v>
      </c>
    </row>
    <row r="91" spans="1:5" ht="12.75">
      <c r="A91" s="35" t="s">
        <v>55</v>
      </c>
      <c r="E91" s="39" t="s">
        <v>2295</v>
      </c>
    </row>
    <row r="92" spans="1:5" ht="12.75">
      <c r="A92" s="35" t="s">
        <v>56</v>
      </c>
      <c r="E92" s="40" t="s">
        <v>2219</v>
      </c>
    </row>
    <row r="93" spans="1:5" ht="12.75">
      <c r="A93" t="s">
        <v>58</v>
      </c>
      <c r="E93" s="39" t="s">
        <v>59</v>
      </c>
    </row>
    <row r="94" spans="1:16" ht="12.75">
      <c r="A94" t="s">
        <v>50</v>
      </c>
      <c s="34" t="s">
        <v>139</v>
      </c>
      <c s="34" t="s">
        <v>2296</v>
      </c>
      <c s="35" t="s">
        <v>5</v>
      </c>
      <c s="6" t="s">
        <v>2297</v>
      </c>
      <c s="36" t="s">
        <v>93</v>
      </c>
      <c s="37">
        <v>2</v>
      </c>
      <c s="36">
        <v>0</v>
      </c>
      <c s="36">
        <f>ROUND(G94*H94,6)</f>
      </c>
      <c r="L94" s="38">
        <v>0</v>
      </c>
      <c s="32">
        <f>ROUND(ROUND(L94,2)*ROUND(G94,3),2)</f>
      </c>
      <c s="36" t="s">
        <v>54</v>
      </c>
      <c>
        <f>(M94*21)/100</f>
      </c>
      <c t="s">
        <v>28</v>
      </c>
    </row>
    <row r="95" spans="1:5" ht="12.75">
      <c r="A95" s="35" t="s">
        <v>55</v>
      </c>
      <c r="E95" s="39" t="s">
        <v>2297</v>
      </c>
    </row>
    <row r="96" spans="1:5" ht="12.75">
      <c r="A96" s="35" t="s">
        <v>56</v>
      </c>
      <c r="E96" s="40" t="s">
        <v>2219</v>
      </c>
    </row>
    <row r="97" spans="1:5" ht="12.75">
      <c r="A97" t="s">
        <v>58</v>
      </c>
      <c r="E97" s="39" t="s">
        <v>59</v>
      </c>
    </row>
    <row r="98" spans="1:16" ht="12.75">
      <c r="A98" t="s">
        <v>50</v>
      </c>
      <c s="34" t="s">
        <v>142</v>
      </c>
      <c s="34" t="s">
        <v>2298</v>
      </c>
      <c s="35" t="s">
        <v>5</v>
      </c>
      <c s="6" t="s">
        <v>2299</v>
      </c>
      <c s="36" t="s">
        <v>1528</v>
      </c>
      <c s="37">
        <v>1</v>
      </c>
      <c s="36">
        <v>0</v>
      </c>
      <c s="36">
        <f>ROUND(G98*H98,6)</f>
      </c>
      <c r="L98" s="38">
        <v>0</v>
      </c>
      <c s="32">
        <f>ROUND(ROUND(L98,2)*ROUND(G98,3),2)</f>
      </c>
      <c s="36" t="s">
        <v>54</v>
      </c>
      <c>
        <f>(M98*21)/100</f>
      </c>
      <c t="s">
        <v>28</v>
      </c>
    </row>
    <row r="99" spans="1:5" ht="12.75">
      <c r="A99" s="35" t="s">
        <v>55</v>
      </c>
      <c r="E99" s="39" t="s">
        <v>2299</v>
      </c>
    </row>
    <row r="100" spans="1:5" ht="12.75">
      <c r="A100" s="35" t="s">
        <v>56</v>
      </c>
      <c r="E100" s="40" t="s">
        <v>1464</v>
      </c>
    </row>
    <row r="101" spans="1:5" ht="12.75">
      <c r="A101" t="s">
        <v>58</v>
      </c>
      <c r="E101" s="39" t="s">
        <v>59</v>
      </c>
    </row>
    <row r="102" spans="1:16" ht="12.75">
      <c r="A102" t="s">
        <v>50</v>
      </c>
      <c s="34" t="s">
        <v>146</v>
      </c>
      <c s="34" t="s">
        <v>2300</v>
      </c>
      <c s="35" t="s">
        <v>5</v>
      </c>
      <c s="6" t="s">
        <v>2301</v>
      </c>
      <c s="36" t="s">
        <v>93</v>
      </c>
      <c s="37">
        <v>14</v>
      </c>
      <c s="36">
        <v>0</v>
      </c>
      <c s="36">
        <f>ROUND(G102*H102,6)</f>
      </c>
      <c r="L102" s="38">
        <v>0</v>
      </c>
      <c s="32">
        <f>ROUND(ROUND(L102,2)*ROUND(G102,3),2)</f>
      </c>
      <c s="36" t="s">
        <v>54</v>
      </c>
      <c>
        <f>(M102*21)/100</f>
      </c>
      <c t="s">
        <v>28</v>
      </c>
    </row>
    <row r="103" spans="1:5" ht="12.75">
      <c r="A103" s="35" t="s">
        <v>55</v>
      </c>
      <c r="E103" s="39" t="s">
        <v>2301</v>
      </c>
    </row>
    <row r="104" spans="1:5" ht="12.75">
      <c r="A104" s="35" t="s">
        <v>56</v>
      </c>
      <c r="E104" s="40" t="s">
        <v>2302</v>
      </c>
    </row>
    <row r="105" spans="1:5" ht="12.75">
      <c r="A105" t="s">
        <v>58</v>
      </c>
      <c r="E105" s="39" t="s">
        <v>59</v>
      </c>
    </row>
    <row r="106" spans="1:16" ht="12.75">
      <c r="A106" t="s">
        <v>50</v>
      </c>
      <c s="34" t="s">
        <v>149</v>
      </c>
      <c s="34" t="s">
        <v>2303</v>
      </c>
      <c s="35" t="s">
        <v>5</v>
      </c>
      <c s="6" t="s">
        <v>2304</v>
      </c>
      <c s="36" t="s">
        <v>93</v>
      </c>
      <c s="37">
        <v>1</v>
      </c>
      <c s="36">
        <v>0</v>
      </c>
      <c s="36">
        <f>ROUND(G106*H106,6)</f>
      </c>
      <c r="L106" s="38">
        <v>0</v>
      </c>
      <c s="32">
        <f>ROUND(ROUND(L106,2)*ROUND(G106,3),2)</f>
      </c>
      <c s="36" t="s">
        <v>54</v>
      </c>
      <c>
        <f>(M106*21)/100</f>
      </c>
      <c t="s">
        <v>28</v>
      </c>
    </row>
    <row r="107" spans="1:5" ht="12.75">
      <c r="A107" s="35" t="s">
        <v>55</v>
      </c>
      <c r="E107" s="39" t="s">
        <v>2304</v>
      </c>
    </row>
    <row r="108" spans="1:5" ht="12.75">
      <c r="A108" s="35" t="s">
        <v>56</v>
      </c>
      <c r="E108" s="40" t="s">
        <v>1464</v>
      </c>
    </row>
    <row r="109" spans="1:5" ht="12.75">
      <c r="A109" t="s">
        <v>58</v>
      </c>
      <c r="E109" s="39" t="s">
        <v>59</v>
      </c>
    </row>
    <row r="110" spans="1:16" ht="12.75">
      <c r="A110" t="s">
        <v>50</v>
      </c>
      <c s="34" t="s">
        <v>153</v>
      </c>
      <c s="34" t="s">
        <v>2305</v>
      </c>
      <c s="35" t="s">
        <v>5</v>
      </c>
      <c s="6" t="s">
        <v>2306</v>
      </c>
      <c s="36" t="s">
        <v>93</v>
      </c>
      <c s="37">
        <v>2</v>
      </c>
      <c s="36">
        <v>0</v>
      </c>
      <c s="36">
        <f>ROUND(G110*H110,6)</f>
      </c>
      <c r="L110" s="38">
        <v>0</v>
      </c>
      <c s="32">
        <f>ROUND(ROUND(L110,2)*ROUND(G110,3),2)</f>
      </c>
      <c s="36" t="s">
        <v>54</v>
      </c>
      <c>
        <f>(M110*21)/100</f>
      </c>
      <c t="s">
        <v>28</v>
      </c>
    </row>
    <row r="111" spans="1:5" ht="12.75">
      <c r="A111" s="35" t="s">
        <v>55</v>
      </c>
      <c r="E111" s="39" t="s">
        <v>2306</v>
      </c>
    </row>
    <row r="112" spans="1:5" ht="12.75">
      <c r="A112" s="35" t="s">
        <v>56</v>
      </c>
      <c r="E112" s="40" t="s">
        <v>2219</v>
      </c>
    </row>
    <row r="113" spans="1:5" ht="12.75">
      <c r="A113" t="s">
        <v>58</v>
      </c>
      <c r="E113" s="39" t="s">
        <v>59</v>
      </c>
    </row>
    <row r="114" spans="1:16" ht="12.75">
      <c r="A114" t="s">
        <v>50</v>
      </c>
      <c s="34" t="s">
        <v>156</v>
      </c>
      <c s="34" t="s">
        <v>2307</v>
      </c>
      <c s="35" t="s">
        <v>5</v>
      </c>
      <c s="6" t="s">
        <v>2308</v>
      </c>
      <c s="36" t="s">
        <v>70</v>
      </c>
      <c s="37">
        <v>10</v>
      </c>
      <c s="36">
        <v>0</v>
      </c>
      <c s="36">
        <f>ROUND(G114*H114,6)</f>
      </c>
      <c r="L114" s="38">
        <v>0</v>
      </c>
      <c s="32">
        <f>ROUND(ROUND(L114,2)*ROUND(G114,3),2)</f>
      </c>
      <c s="36" t="s">
        <v>54</v>
      </c>
      <c>
        <f>(M114*21)/100</f>
      </c>
      <c t="s">
        <v>28</v>
      </c>
    </row>
    <row r="115" spans="1:5" ht="12.75">
      <c r="A115" s="35" t="s">
        <v>55</v>
      </c>
      <c r="E115" s="39" t="s">
        <v>2308</v>
      </c>
    </row>
    <row r="116" spans="1:5" ht="12.75">
      <c r="A116" s="35" t="s">
        <v>56</v>
      </c>
      <c r="E116" s="40" t="s">
        <v>2237</v>
      </c>
    </row>
    <row r="117" spans="1:5" ht="12.75">
      <c r="A117" t="s">
        <v>58</v>
      </c>
      <c r="E117" s="39" t="s">
        <v>59</v>
      </c>
    </row>
    <row r="118" spans="1:16" ht="25.5">
      <c r="A118" t="s">
        <v>50</v>
      </c>
      <c s="34" t="s">
        <v>159</v>
      </c>
      <c s="34" t="s">
        <v>2309</v>
      </c>
      <c s="35" t="s">
        <v>5</v>
      </c>
      <c s="6" t="s">
        <v>2310</v>
      </c>
      <c s="36" t="s">
        <v>93</v>
      </c>
      <c s="37">
        <v>1</v>
      </c>
      <c s="36">
        <v>0</v>
      </c>
      <c s="36">
        <f>ROUND(G118*H118,6)</f>
      </c>
      <c r="L118" s="38">
        <v>0</v>
      </c>
      <c s="32">
        <f>ROUND(ROUND(L118,2)*ROUND(G118,3),2)</f>
      </c>
      <c s="36" t="s">
        <v>54</v>
      </c>
      <c>
        <f>(M118*21)/100</f>
      </c>
      <c t="s">
        <v>28</v>
      </c>
    </row>
    <row r="119" spans="1:5" ht="25.5">
      <c r="A119" s="35" t="s">
        <v>55</v>
      </c>
      <c r="E119" s="39" t="s">
        <v>2310</v>
      </c>
    </row>
    <row r="120" spans="1:5" ht="12.75">
      <c r="A120" s="35" t="s">
        <v>56</v>
      </c>
      <c r="E120" s="40" t="s">
        <v>1464</v>
      </c>
    </row>
    <row r="121" spans="1:5" ht="12.75">
      <c r="A121" t="s">
        <v>58</v>
      </c>
      <c r="E121" s="39" t="s">
        <v>59</v>
      </c>
    </row>
    <row r="122" spans="1:16" ht="25.5">
      <c r="A122" t="s">
        <v>50</v>
      </c>
      <c s="34" t="s">
        <v>162</v>
      </c>
      <c s="34" t="s">
        <v>2311</v>
      </c>
      <c s="35" t="s">
        <v>5</v>
      </c>
      <c s="6" t="s">
        <v>2312</v>
      </c>
      <c s="36" t="s">
        <v>93</v>
      </c>
      <c s="37">
        <v>1</v>
      </c>
      <c s="36">
        <v>0</v>
      </c>
      <c s="36">
        <f>ROUND(G122*H122,6)</f>
      </c>
      <c r="L122" s="38">
        <v>0</v>
      </c>
      <c s="32">
        <f>ROUND(ROUND(L122,2)*ROUND(G122,3),2)</f>
      </c>
      <c s="36" t="s">
        <v>54</v>
      </c>
      <c>
        <f>(M122*21)/100</f>
      </c>
      <c t="s">
        <v>28</v>
      </c>
    </row>
    <row r="123" spans="1:5" ht="25.5">
      <c r="A123" s="35" t="s">
        <v>55</v>
      </c>
      <c r="E123" s="39" t="s">
        <v>2312</v>
      </c>
    </row>
    <row r="124" spans="1:5" ht="12.75">
      <c r="A124" s="35" t="s">
        <v>56</v>
      </c>
      <c r="E124" s="40" t="s">
        <v>1464</v>
      </c>
    </row>
    <row r="125" spans="1:5" ht="12.75">
      <c r="A125" t="s">
        <v>58</v>
      </c>
      <c r="E125" s="39" t="s">
        <v>59</v>
      </c>
    </row>
    <row r="126" spans="1:16" ht="12.75">
      <c r="A126" t="s">
        <v>50</v>
      </c>
      <c s="34" t="s">
        <v>166</v>
      </c>
      <c s="34" t="s">
        <v>2313</v>
      </c>
      <c s="35" t="s">
        <v>5</v>
      </c>
      <c s="6" t="s">
        <v>2314</v>
      </c>
      <c s="36" t="s">
        <v>93</v>
      </c>
      <c s="37">
        <v>1</v>
      </c>
      <c s="36">
        <v>0</v>
      </c>
      <c s="36">
        <f>ROUND(G126*H126,6)</f>
      </c>
      <c r="L126" s="38">
        <v>0</v>
      </c>
      <c s="32">
        <f>ROUND(ROUND(L126,2)*ROUND(G126,3),2)</f>
      </c>
      <c s="36" t="s">
        <v>54</v>
      </c>
      <c>
        <f>(M126*21)/100</f>
      </c>
      <c t="s">
        <v>28</v>
      </c>
    </row>
    <row r="127" spans="1:5" ht="12.75">
      <c r="A127" s="35" t="s">
        <v>55</v>
      </c>
      <c r="E127" s="39" t="s">
        <v>2314</v>
      </c>
    </row>
    <row r="128" spans="1:5" ht="12.75">
      <c r="A128" s="35" t="s">
        <v>56</v>
      </c>
      <c r="E128" s="40" t="s">
        <v>1464</v>
      </c>
    </row>
    <row r="129" spans="1:5" ht="12.75">
      <c r="A129" t="s">
        <v>58</v>
      </c>
      <c r="E129" s="39" t="s">
        <v>59</v>
      </c>
    </row>
    <row r="130" spans="1:16" ht="12.75">
      <c r="A130" t="s">
        <v>50</v>
      </c>
      <c s="34" t="s">
        <v>170</v>
      </c>
      <c s="34" t="s">
        <v>1321</v>
      </c>
      <c s="35" t="s">
        <v>5</v>
      </c>
      <c s="6" t="s">
        <v>1322</v>
      </c>
      <c s="36" t="s">
        <v>93</v>
      </c>
      <c s="37">
        <v>1</v>
      </c>
      <c s="36">
        <v>0</v>
      </c>
      <c s="36">
        <f>ROUND(G130*H130,6)</f>
      </c>
      <c r="L130" s="38">
        <v>0</v>
      </c>
      <c s="32">
        <f>ROUND(ROUND(L130,2)*ROUND(G130,3),2)</f>
      </c>
      <c s="36" t="s">
        <v>54</v>
      </c>
      <c>
        <f>(M130*21)/100</f>
      </c>
      <c t="s">
        <v>28</v>
      </c>
    </row>
    <row r="131" spans="1:5" ht="12.75">
      <c r="A131" s="35" t="s">
        <v>55</v>
      </c>
      <c r="E131" s="39" t="s">
        <v>1322</v>
      </c>
    </row>
    <row r="132" spans="1:5" ht="12.75">
      <c r="A132" s="35" t="s">
        <v>56</v>
      </c>
      <c r="E132" s="40" t="s">
        <v>1464</v>
      </c>
    </row>
    <row r="133" spans="1:5" ht="12.75">
      <c r="A133" t="s">
        <v>58</v>
      </c>
      <c r="E133" s="39" t="s">
        <v>59</v>
      </c>
    </row>
    <row r="134" spans="1:16" ht="12.75">
      <c r="A134" t="s">
        <v>50</v>
      </c>
      <c s="34" t="s">
        <v>173</v>
      </c>
      <c s="34" t="s">
        <v>2315</v>
      </c>
      <c s="35" t="s">
        <v>5</v>
      </c>
      <c s="6" t="s">
        <v>2316</v>
      </c>
      <c s="36" t="s">
        <v>125</v>
      </c>
      <c s="37">
        <v>1.5</v>
      </c>
      <c s="36">
        <v>0</v>
      </c>
      <c s="36">
        <f>ROUND(G134*H134,6)</f>
      </c>
      <c r="L134" s="38">
        <v>0</v>
      </c>
      <c s="32">
        <f>ROUND(ROUND(L134,2)*ROUND(G134,3),2)</f>
      </c>
      <c s="36" t="s">
        <v>54</v>
      </c>
      <c>
        <f>(M134*21)/100</f>
      </c>
      <c t="s">
        <v>28</v>
      </c>
    </row>
    <row r="135" spans="1:5" ht="12.75">
      <c r="A135" s="35" t="s">
        <v>55</v>
      </c>
      <c r="E135" s="39" t="s">
        <v>2316</v>
      </c>
    </row>
    <row r="136" spans="1:5" ht="12.75">
      <c r="A136" s="35" t="s">
        <v>56</v>
      </c>
      <c r="E136" s="40" t="s">
        <v>2317</v>
      </c>
    </row>
    <row r="137" spans="1:5" ht="12.75">
      <c r="A137" t="s">
        <v>58</v>
      </c>
      <c r="E137" s="39" t="s">
        <v>59</v>
      </c>
    </row>
    <row r="138" spans="1:13" ht="12.75">
      <c r="A138" t="s">
        <v>47</v>
      </c>
      <c r="C138" s="31" t="s">
        <v>343</v>
      </c>
      <c r="E138" s="33" t="s">
        <v>1454</v>
      </c>
      <c r="J138" s="32">
        <f>0</f>
      </c>
      <c s="32">
        <f>0</f>
      </c>
      <c s="32">
        <f>0+L139+L143</f>
      </c>
      <c s="32">
        <f>0+M139+M143</f>
      </c>
    </row>
    <row r="139" spans="1:16" ht="25.5">
      <c r="A139" t="s">
        <v>50</v>
      </c>
      <c s="34" t="s">
        <v>177</v>
      </c>
      <c s="34" t="s">
        <v>2318</v>
      </c>
      <c s="35" t="s">
        <v>5</v>
      </c>
      <c s="6" t="s">
        <v>2319</v>
      </c>
      <c s="36" t="s">
        <v>70</v>
      </c>
      <c s="37">
        <v>15</v>
      </c>
      <c s="36">
        <v>0</v>
      </c>
      <c s="36">
        <f>ROUND(G139*H139,6)</f>
      </c>
      <c r="L139" s="38">
        <v>0</v>
      </c>
      <c s="32">
        <f>ROUND(ROUND(L139,2)*ROUND(G139,3),2)</f>
      </c>
      <c s="36" t="s">
        <v>54</v>
      </c>
      <c>
        <f>(M139*21)/100</f>
      </c>
      <c t="s">
        <v>28</v>
      </c>
    </row>
    <row r="140" spans="1:5" ht="25.5">
      <c r="A140" s="35" t="s">
        <v>55</v>
      </c>
      <c r="E140" s="39" t="s">
        <v>2319</v>
      </c>
    </row>
    <row r="141" spans="1:5" ht="12.75">
      <c r="A141" s="35" t="s">
        <v>56</v>
      </c>
      <c r="E141" s="40" t="s">
        <v>2320</v>
      </c>
    </row>
    <row r="142" spans="1:5" ht="12.75">
      <c r="A142" t="s">
        <v>58</v>
      </c>
      <c r="E142" s="39" t="s">
        <v>59</v>
      </c>
    </row>
    <row r="143" spans="1:16" ht="12.75">
      <c r="A143" t="s">
        <v>50</v>
      </c>
      <c s="34" t="s">
        <v>181</v>
      </c>
      <c s="34" t="s">
        <v>1492</v>
      </c>
      <c s="35" t="s">
        <v>5</v>
      </c>
      <c s="6" t="s">
        <v>1493</v>
      </c>
      <c s="36" t="s">
        <v>70</v>
      </c>
      <c s="37">
        <v>50</v>
      </c>
      <c s="36">
        <v>0</v>
      </c>
      <c s="36">
        <f>ROUND(G143*H143,6)</f>
      </c>
      <c r="L143" s="38">
        <v>0</v>
      </c>
      <c s="32">
        <f>ROUND(ROUND(L143,2)*ROUND(G143,3),2)</f>
      </c>
      <c s="36" t="s">
        <v>54</v>
      </c>
      <c>
        <f>(M143*21)/100</f>
      </c>
      <c t="s">
        <v>28</v>
      </c>
    </row>
    <row r="144" spans="1:5" ht="12.75">
      <c r="A144" s="35" t="s">
        <v>55</v>
      </c>
      <c r="E144" s="39" t="s">
        <v>1493</v>
      </c>
    </row>
    <row r="145" spans="1:5" ht="12.75">
      <c r="A145" s="35" t="s">
        <v>56</v>
      </c>
      <c r="E145" s="40" t="s">
        <v>2253</v>
      </c>
    </row>
    <row r="146" spans="1:5" ht="12.75">
      <c r="A146" t="s">
        <v>58</v>
      </c>
      <c r="E146" s="39" t="s">
        <v>59</v>
      </c>
    </row>
    <row r="147" spans="1:13" ht="12.75">
      <c r="A147" t="s">
        <v>47</v>
      </c>
      <c r="C147" s="31" t="s">
        <v>346</v>
      </c>
      <c r="E147" s="33" t="s">
        <v>1446</v>
      </c>
      <c r="J147" s="32">
        <f>0</f>
      </c>
      <c s="32">
        <f>0</f>
      </c>
      <c s="32">
        <f>0+L148</f>
      </c>
      <c s="32">
        <f>0+M148</f>
      </c>
    </row>
    <row r="148" spans="1:16" ht="12.75">
      <c r="A148" t="s">
        <v>50</v>
      </c>
      <c s="34" t="s">
        <v>184</v>
      </c>
      <c s="34" t="s">
        <v>1447</v>
      </c>
      <c s="35" t="s">
        <v>5</v>
      </c>
      <c s="6" t="s">
        <v>1448</v>
      </c>
      <c s="36" t="s">
        <v>70</v>
      </c>
      <c s="37">
        <v>50</v>
      </c>
      <c s="36">
        <v>0</v>
      </c>
      <c s="36">
        <f>ROUND(G148*H148,6)</f>
      </c>
      <c r="L148" s="38">
        <v>0</v>
      </c>
      <c s="32">
        <f>ROUND(ROUND(L148,2)*ROUND(G148,3),2)</f>
      </c>
      <c s="36" t="s">
        <v>54</v>
      </c>
      <c>
        <f>(M148*21)/100</f>
      </c>
      <c t="s">
        <v>28</v>
      </c>
    </row>
    <row r="149" spans="1:5" ht="12.75">
      <c r="A149" s="35" t="s">
        <v>55</v>
      </c>
      <c r="E149" s="39" t="s">
        <v>1448</v>
      </c>
    </row>
    <row r="150" spans="1:5" ht="12.75">
      <c r="A150" s="35" t="s">
        <v>56</v>
      </c>
      <c r="E150" s="40" t="s">
        <v>2253</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COUNTIFS(L8:L271,"=0",A8:A271,"P")+COUNTIFS(L8:L271,"",A8:A271,"P")+SUM(Q8:Q271)</f>
      </c>
    </row>
    <row r="8" spans="1:13" ht="12.75">
      <c r="A8" t="s">
        <v>45</v>
      </c>
      <c r="C8" s="28" t="s">
        <v>2323</v>
      </c>
      <c r="E8" s="30" t="s">
        <v>2322</v>
      </c>
      <c r="J8" s="29">
        <f>0+J9+J30</f>
      </c>
      <c s="29">
        <f>0+K9+K30</f>
      </c>
      <c s="29">
        <f>0+L9+L30</f>
      </c>
      <c s="29">
        <f>0+M9+M30</f>
      </c>
    </row>
    <row r="9" spans="1:13" ht="12.75">
      <c r="A9" t="s">
        <v>47</v>
      </c>
      <c r="C9" s="31" t="s">
        <v>103</v>
      </c>
      <c r="E9" s="33" t="s">
        <v>1551</v>
      </c>
      <c r="J9" s="32">
        <f>0</f>
      </c>
      <c s="32">
        <f>0</f>
      </c>
      <c s="32">
        <f>0+L10+L14+L18+L22+L26</f>
      </c>
      <c s="32">
        <f>0+M10+M14+M18+M22+M26</f>
      </c>
    </row>
    <row r="10" spans="1:16" ht="12.75">
      <c r="A10" t="s">
        <v>50</v>
      </c>
      <c s="34" t="s">
        <v>48</v>
      </c>
      <c s="34" t="s">
        <v>60</v>
      </c>
      <c s="35" t="s">
        <v>5</v>
      </c>
      <c s="6" t="s">
        <v>61</v>
      </c>
      <c s="36" t="s">
        <v>62</v>
      </c>
      <c s="37">
        <v>7.5</v>
      </c>
      <c s="36">
        <v>0</v>
      </c>
      <c s="36">
        <f>ROUND(G10*H10,6)</f>
      </c>
      <c r="L10" s="38">
        <v>0</v>
      </c>
      <c s="32">
        <f>ROUND(ROUND(L10,2)*ROUND(G10,3),2)</f>
      </c>
      <c s="36" t="s">
        <v>54</v>
      </c>
      <c>
        <f>(M10*21)/100</f>
      </c>
      <c t="s">
        <v>28</v>
      </c>
    </row>
    <row r="11" spans="1:5" ht="12.75">
      <c r="A11" s="35" t="s">
        <v>55</v>
      </c>
      <c r="E11" s="39" t="s">
        <v>61</v>
      </c>
    </row>
    <row r="12" spans="1:5" ht="12.75">
      <c r="A12" s="35" t="s">
        <v>56</v>
      </c>
      <c r="E12" s="40" t="s">
        <v>2324</v>
      </c>
    </row>
    <row r="13" spans="1:5" ht="12.75">
      <c r="A13" t="s">
        <v>58</v>
      </c>
      <c r="E13" s="39" t="s">
        <v>59</v>
      </c>
    </row>
    <row r="14" spans="1:16" ht="12.75">
      <c r="A14" t="s">
        <v>50</v>
      </c>
      <c s="34" t="s">
        <v>28</v>
      </c>
      <c s="34" t="s">
        <v>879</v>
      </c>
      <c s="35" t="s">
        <v>5</v>
      </c>
      <c s="6" t="s">
        <v>880</v>
      </c>
      <c s="36" t="s">
        <v>62</v>
      </c>
      <c s="37">
        <v>2</v>
      </c>
      <c s="36">
        <v>0</v>
      </c>
      <c s="36">
        <f>ROUND(G14*H14,6)</f>
      </c>
      <c r="L14" s="38">
        <v>0</v>
      </c>
      <c s="32">
        <f>ROUND(ROUND(L14,2)*ROUND(G14,3),2)</f>
      </c>
      <c s="36" t="s">
        <v>54</v>
      </c>
      <c>
        <f>(M14*21)/100</f>
      </c>
      <c t="s">
        <v>28</v>
      </c>
    </row>
    <row r="15" spans="1:5" ht="12.75">
      <c r="A15" s="35" t="s">
        <v>55</v>
      </c>
      <c r="E15" s="39" t="s">
        <v>880</v>
      </c>
    </row>
    <row r="16" spans="1:5" ht="12.75">
      <c r="A16" s="35" t="s">
        <v>56</v>
      </c>
      <c r="E16" s="40" t="s">
        <v>1302</v>
      </c>
    </row>
    <row r="17" spans="1:5" ht="12.75">
      <c r="A17" t="s">
        <v>58</v>
      </c>
      <c r="E17" s="39" t="s">
        <v>59</v>
      </c>
    </row>
    <row r="18" spans="1:16" ht="12.75">
      <c r="A18" t="s">
        <v>50</v>
      </c>
      <c s="34" t="s">
        <v>26</v>
      </c>
      <c s="34" t="s">
        <v>73</v>
      </c>
      <c s="35" t="s">
        <v>5</v>
      </c>
      <c s="6" t="s">
        <v>74</v>
      </c>
      <c s="36" t="s">
        <v>62</v>
      </c>
      <c s="37">
        <v>7.5</v>
      </c>
      <c s="36">
        <v>0</v>
      </c>
      <c s="36">
        <f>ROUND(G18*H18,6)</f>
      </c>
      <c r="L18" s="38">
        <v>0</v>
      </c>
      <c s="32">
        <f>ROUND(ROUND(L18,2)*ROUND(G18,3),2)</f>
      </c>
      <c s="36" t="s">
        <v>54</v>
      </c>
      <c>
        <f>(M18*21)/100</f>
      </c>
      <c t="s">
        <v>28</v>
      </c>
    </row>
    <row r="19" spans="1:5" ht="12.75">
      <c r="A19" s="35" t="s">
        <v>55</v>
      </c>
      <c r="E19" s="39" t="s">
        <v>74</v>
      </c>
    </row>
    <row r="20" spans="1:5" ht="12.75">
      <c r="A20" s="35" t="s">
        <v>56</v>
      </c>
      <c r="E20" s="40" t="s">
        <v>2324</v>
      </c>
    </row>
    <row r="21" spans="1:5" ht="12.75">
      <c r="A21" t="s">
        <v>58</v>
      </c>
      <c r="E21" s="39" t="s">
        <v>59</v>
      </c>
    </row>
    <row r="22" spans="1:16" ht="25.5">
      <c r="A22" t="s">
        <v>50</v>
      </c>
      <c s="34" t="s">
        <v>67</v>
      </c>
      <c s="34" t="s">
        <v>1715</v>
      </c>
      <c s="35" t="s">
        <v>5</v>
      </c>
      <c s="6" t="s">
        <v>1716</v>
      </c>
      <c s="36" t="s">
        <v>93</v>
      </c>
      <c s="37">
        <v>2</v>
      </c>
      <c s="36">
        <v>0</v>
      </c>
      <c s="36">
        <f>ROUND(G22*H22,6)</f>
      </c>
      <c r="L22" s="38">
        <v>0</v>
      </c>
      <c s="32">
        <f>ROUND(ROUND(L22,2)*ROUND(G22,3),2)</f>
      </c>
      <c s="36" t="s">
        <v>54</v>
      </c>
      <c>
        <f>(M22*21)/100</f>
      </c>
      <c t="s">
        <v>28</v>
      </c>
    </row>
    <row r="23" spans="1:5" ht="25.5">
      <c r="A23" s="35" t="s">
        <v>55</v>
      </c>
      <c r="E23" s="39" t="s">
        <v>1716</v>
      </c>
    </row>
    <row r="24" spans="1:5" ht="12.75">
      <c r="A24" s="35" t="s">
        <v>56</v>
      </c>
      <c r="E24" s="40" t="s">
        <v>1302</v>
      </c>
    </row>
    <row r="25" spans="1:5" ht="114.75">
      <c r="A25" t="s">
        <v>58</v>
      </c>
      <c r="E25" s="39" t="s">
        <v>2325</v>
      </c>
    </row>
    <row r="26" spans="1:16" ht="25.5">
      <c r="A26" t="s">
        <v>50</v>
      </c>
      <c s="34" t="s">
        <v>72</v>
      </c>
      <c s="34" t="s">
        <v>1718</v>
      </c>
      <c s="35" t="s">
        <v>5</v>
      </c>
      <c s="6" t="s">
        <v>1719</v>
      </c>
      <c s="36" t="s">
        <v>93</v>
      </c>
      <c s="37">
        <v>2</v>
      </c>
      <c s="36">
        <v>0</v>
      </c>
      <c s="36">
        <f>ROUND(G26*H26,6)</f>
      </c>
      <c r="L26" s="38">
        <v>0</v>
      </c>
      <c s="32">
        <f>ROUND(ROUND(L26,2)*ROUND(G26,3),2)</f>
      </c>
      <c s="36" t="s">
        <v>54</v>
      </c>
      <c>
        <f>(M26*21)/100</f>
      </c>
      <c t="s">
        <v>28</v>
      </c>
    </row>
    <row r="27" spans="1:5" ht="25.5">
      <c r="A27" s="35" t="s">
        <v>55</v>
      </c>
      <c r="E27" s="39" t="s">
        <v>1719</v>
      </c>
    </row>
    <row r="28" spans="1:5" ht="12.75">
      <c r="A28" s="35" t="s">
        <v>56</v>
      </c>
      <c r="E28" s="40" t="s">
        <v>1302</v>
      </c>
    </row>
    <row r="29" spans="1:5" ht="76.5">
      <c r="A29" t="s">
        <v>58</v>
      </c>
      <c r="E29" s="39" t="s">
        <v>2326</v>
      </c>
    </row>
    <row r="30" spans="1:13" ht="12.75">
      <c r="A30" t="s">
        <v>47</v>
      </c>
      <c r="C30" s="31" t="s">
        <v>339</v>
      </c>
      <c r="E30" s="33" t="s">
        <v>924</v>
      </c>
      <c r="J30" s="32">
        <f>0</f>
      </c>
      <c s="32">
        <f>0</f>
      </c>
      <c s="32">
        <f>0+L31+L35+L39+L43+L47+L51+L55+L59+L63+L67+L71+L75+L79+L83+L87+L91+L95+L99+L103+L107+L111+L115+L119+L123+L127+L131+L135+L139+L143+L147+L151+L155+L159+L163+L167+L171+L175+L179+L183+L187+L191+L195+L199+L203+L207+L211+L215+L219+L223+L227+L231+L235+L239+L243+L247+L251+L255+L259+L263+L267+L271</f>
      </c>
      <c s="32">
        <f>0+M31+M35+M39+M43+M47+M51+M55+M59+M63+M67+M71+M75+M79+M83+M87+M91+M95+M99+M103+M107+M111+M115+M119+M123+M127+M131+M135+M139+M143+M147+M151+M155+M159+M163+M167+M171+M175+M179+M183+M187+M191+M195+M199+M203+M207+M211+M215+M219+M223+M227+M231+M235+M239+M243+M247+M251+M255+M259+M263+M267+M271</f>
      </c>
    </row>
    <row r="31" spans="1:16" ht="25.5">
      <c r="A31" t="s">
        <v>50</v>
      </c>
      <c s="34" t="s">
        <v>27</v>
      </c>
      <c s="34" t="s">
        <v>2327</v>
      </c>
      <c s="35" t="s">
        <v>5</v>
      </c>
      <c s="6" t="s">
        <v>2328</v>
      </c>
      <c s="36" t="s">
        <v>93</v>
      </c>
      <c s="37">
        <v>1</v>
      </c>
      <c s="36">
        <v>0</v>
      </c>
      <c s="36">
        <f>ROUND(G31*H31,6)</f>
      </c>
      <c r="L31" s="38">
        <v>0</v>
      </c>
      <c s="32">
        <f>ROUND(ROUND(L31,2)*ROUND(G31,3),2)</f>
      </c>
      <c s="36" t="s">
        <v>54</v>
      </c>
      <c>
        <f>(M31*21)/100</f>
      </c>
      <c t="s">
        <v>28</v>
      </c>
    </row>
    <row r="32" spans="1:5" ht="25.5">
      <c r="A32" s="35" t="s">
        <v>55</v>
      </c>
      <c r="E32" s="39" t="s">
        <v>2328</v>
      </c>
    </row>
    <row r="33" spans="1:5" ht="12.75">
      <c r="A33" s="35" t="s">
        <v>56</v>
      </c>
      <c r="E33" s="40" t="s">
        <v>864</v>
      </c>
    </row>
    <row r="34" spans="1:5" ht="12.75">
      <c r="A34" t="s">
        <v>58</v>
      </c>
      <c r="E34" s="39" t="s">
        <v>59</v>
      </c>
    </row>
    <row r="35" spans="1:16" ht="12.75">
      <c r="A35" t="s">
        <v>50</v>
      </c>
      <c s="34" t="s">
        <v>78</v>
      </c>
      <c s="34" t="s">
        <v>1723</v>
      </c>
      <c s="35" t="s">
        <v>5</v>
      </c>
      <c s="6" t="s">
        <v>1724</v>
      </c>
      <c s="36" t="s">
        <v>93</v>
      </c>
      <c s="37">
        <v>1</v>
      </c>
      <c s="36">
        <v>0</v>
      </c>
      <c s="36">
        <f>ROUND(G35*H35,6)</f>
      </c>
      <c r="L35" s="38">
        <v>0</v>
      </c>
      <c s="32">
        <f>ROUND(ROUND(L35,2)*ROUND(G35,3),2)</f>
      </c>
      <c s="36" t="s">
        <v>54</v>
      </c>
      <c>
        <f>(M35*21)/100</f>
      </c>
      <c t="s">
        <v>28</v>
      </c>
    </row>
    <row r="36" spans="1:5" ht="12.75">
      <c r="A36" s="35" t="s">
        <v>55</v>
      </c>
      <c r="E36" s="39" t="s">
        <v>1724</v>
      </c>
    </row>
    <row r="37" spans="1:5" ht="12.75">
      <c r="A37" s="35" t="s">
        <v>56</v>
      </c>
      <c r="E37" s="40" t="s">
        <v>864</v>
      </c>
    </row>
    <row r="38" spans="1:5" ht="12.75">
      <c r="A38" t="s">
        <v>58</v>
      </c>
      <c r="E38" s="39" t="s">
        <v>59</v>
      </c>
    </row>
    <row r="39" spans="1:16" ht="12.75">
      <c r="A39" t="s">
        <v>50</v>
      </c>
      <c s="34" t="s">
        <v>82</v>
      </c>
      <c s="34" t="s">
        <v>1725</v>
      </c>
      <c s="35" t="s">
        <v>5</v>
      </c>
      <c s="6" t="s">
        <v>1726</v>
      </c>
      <c s="36" t="s">
        <v>93</v>
      </c>
      <c s="37">
        <v>1</v>
      </c>
      <c s="36">
        <v>0</v>
      </c>
      <c s="36">
        <f>ROUND(G39*H39,6)</f>
      </c>
      <c r="L39" s="38">
        <v>0</v>
      </c>
      <c s="32">
        <f>ROUND(ROUND(L39,2)*ROUND(G39,3),2)</f>
      </c>
      <c s="36" t="s">
        <v>54</v>
      </c>
      <c>
        <f>(M39*21)/100</f>
      </c>
      <c t="s">
        <v>28</v>
      </c>
    </row>
    <row r="40" spans="1:5" ht="12.75">
      <c r="A40" s="35" t="s">
        <v>55</v>
      </c>
      <c r="E40" s="39" t="s">
        <v>1726</v>
      </c>
    </row>
    <row r="41" spans="1:5" ht="12.75">
      <c r="A41" s="35" t="s">
        <v>56</v>
      </c>
      <c r="E41" s="40" t="s">
        <v>864</v>
      </c>
    </row>
    <row r="42" spans="1:5" ht="12.75">
      <c r="A42" t="s">
        <v>58</v>
      </c>
      <c r="E42" s="39" t="s">
        <v>59</v>
      </c>
    </row>
    <row r="43" spans="1:16" ht="12.75">
      <c r="A43" t="s">
        <v>50</v>
      </c>
      <c s="34" t="s">
        <v>86</v>
      </c>
      <c s="34" t="s">
        <v>1727</v>
      </c>
      <c s="35" t="s">
        <v>5</v>
      </c>
      <c s="6" t="s">
        <v>1728</v>
      </c>
      <c s="36" t="s">
        <v>93</v>
      </c>
      <c s="37">
        <v>8</v>
      </c>
      <c s="36">
        <v>0</v>
      </c>
      <c s="36">
        <f>ROUND(G43*H43,6)</f>
      </c>
      <c r="L43" s="38">
        <v>0</v>
      </c>
      <c s="32">
        <f>ROUND(ROUND(L43,2)*ROUND(G43,3),2)</f>
      </c>
      <c s="36" t="s">
        <v>54</v>
      </c>
      <c>
        <f>(M43*21)/100</f>
      </c>
      <c t="s">
        <v>28</v>
      </c>
    </row>
    <row r="44" spans="1:5" ht="12.75">
      <c r="A44" s="35" t="s">
        <v>55</v>
      </c>
      <c r="E44" s="39" t="s">
        <v>1728</v>
      </c>
    </row>
    <row r="45" spans="1:5" ht="12.75">
      <c r="A45" s="35" t="s">
        <v>56</v>
      </c>
      <c r="E45" s="40" t="s">
        <v>1749</v>
      </c>
    </row>
    <row r="46" spans="1:5" ht="12.75">
      <c r="A46" t="s">
        <v>58</v>
      </c>
      <c r="E46" s="39" t="s">
        <v>59</v>
      </c>
    </row>
    <row r="47" spans="1:16" ht="12.75">
      <c r="A47" t="s">
        <v>50</v>
      </c>
      <c s="34" t="s">
        <v>90</v>
      </c>
      <c s="34" t="s">
        <v>1730</v>
      </c>
      <c s="35" t="s">
        <v>5</v>
      </c>
      <c s="6" t="s">
        <v>1731</v>
      </c>
      <c s="36" t="s">
        <v>93</v>
      </c>
      <c s="37">
        <v>8</v>
      </c>
      <c s="36">
        <v>0</v>
      </c>
      <c s="36">
        <f>ROUND(G47*H47,6)</f>
      </c>
      <c r="L47" s="38">
        <v>0</v>
      </c>
      <c s="32">
        <f>ROUND(ROUND(L47,2)*ROUND(G47,3),2)</f>
      </c>
      <c s="36" t="s">
        <v>54</v>
      </c>
      <c>
        <f>(M47*21)/100</f>
      </c>
      <c t="s">
        <v>28</v>
      </c>
    </row>
    <row r="48" spans="1:5" ht="12.75">
      <c r="A48" s="35" t="s">
        <v>55</v>
      </c>
      <c r="E48" s="39" t="s">
        <v>1731</v>
      </c>
    </row>
    <row r="49" spans="1:5" ht="12.75">
      <c r="A49" s="35" t="s">
        <v>56</v>
      </c>
      <c r="E49" s="40" t="s">
        <v>1749</v>
      </c>
    </row>
    <row r="50" spans="1:5" ht="12.75">
      <c r="A50" t="s">
        <v>58</v>
      </c>
      <c r="E50" s="39" t="s">
        <v>59</v>
      </c>
    </row>
    <row r="51" spans="1:16" ht="12.75">
      <c r="A51" t="s">
        <v>50</v>
      </c>
      <c s="34" t="s">
        <v>95</v>
      </c>
      <c s="34" t="s">
        <v>1732</v>
      </c>
      <c s="35" t="s">
        <v>5</v>
      </c>
      <c s="6" t="s">
        <v>1733</v>
      </c>
      <c s="36" t="s">
        <v>93</v>
      </c>
      <c s="37">
        <v>8</v>
      </c>
      <c s="36">
        <v>0</v>
      </c>
      <c s="36">
        <f>ROUND(G51*H51,6)</f>
      </c>
      <c r="L51" s="38">
        <v>0</v>
      </c>
      <c s="32">
        <f>ROUND(ROUND(L51,2)*ROUND(G51,3),2)</f>
      </c>
      <c s="36" t="s">
        <v>54</v>
      </c>
      <c>
        <f>(M51*21)/100</f>
      </c>
      <c t="s">
        <v>28</v>
      </c>
    </row>
    <row r="52" spans="1:5" ht="12.75">
      <c r="A52" s="35" t="s">
        <v>55</v>
      </c>
      <c r="E52" s="39" t="s">
        <v>1733</v>
      </c>
    </row>
    <row r="53" spans="1:5" ht="12.75">
      <c r="A53" s="35" t="s">
        <v>56</v>
      </c>
      <c r="E53" s="40" t="s">
        <v>1749</v>
      </c>
    </row>
    <row r="54" spans="1:5" ht="12.75">
      <c r="A54" t="s">
        <v>58</v>
      </c>
      <c r="E54" s="39" t="s">
        <v>59</v>
      </c>
    </row>
    <row r="55" spans="1:16" ht="12.75">
      <c r="A55" t="s">
        <v>50</v>
      </c>
      <c s="34" t="s">
        <v>99</v>
      </c>
      <c s="34" t="s">
        <v>2329</v>
      </c>
      <c s="35" t="s">
        <v>5</v>
      </c>
      <c s="6" t="s">
        <v>2330</v>
      </c>
      <c s="36" t="s">
        <v>93</v>
      </c>
      <c s="37">
        <v>1</v>
      </c>
      <c s="36">
        <v>0</v>
      </c>
      <c s="36">
        <f>ROUND(G55*H55,6)</f>
      </c>
      <c r="L55" s="38">
        <v>0</v>
      </c>
      <c s="32">
        <f>ROUND(ROUND(L55,2)*ROUND(G55,3),2)</f>
      </c>
      <c s="36" t="s">
        <v>54</v>
      </c>
      <c>
        <f>(M55*21)/100</f>
      </c>
      <c t="s">
        <v>28</v>
      </c>
    </row>
    <row r="56" spans="1:5" ht="12.75">
      <c r="A56" s="35" t="s">
        <v>55</v>
      </c>
      <c r="E56" s="39" t="s">
        <v>2330</v>
      </c>
    </row>
    <row r="57" spans="1:5" ht="12.75">
      <c r="A57" s="35" t="s">
        <v>56</v>
      </c>
      <c r="E57" s="40" t="s">
        <v>864</v>
      </c>
    </row>
    <row r="58" spans="1:5" ht="12.75">
      <c r="A58" t="s">
        <v>58</v>
      </c>
      <c r="E58" s="39" t="s">
        <v>59</v>
      </c>
    </row>
    <row r="59" spans="1:16" ht="12.75">
      <c r="A59" t="s">
        <v>50</v>
      </c>
      <c s="34" t="s">
        <v>103</v>
      </c>
      <c s="34" t="s">
        <v>1788</v>
      </c>
      <c s="35" t="s">
        <v>5</v>
      </c>
      <c s="6" t="s">
        <v>1789</v>
      </c>
      <c s="36" t="s">
        <v>93</v>
      </c>
      <c s="37">
        <v>5</v>
      </c>
      <c s="36">
        <v>0</v>
      </c>
      <c s="36">
        <f>ROUND(G59*H59,6)</f>
      </c>
      <c r="L59" s="38">
        <v>0</v>
      </c>
      <c s="32">
        <f>ROUND(ROUND(L59,2)*ROUND(G59,3),2)</f>
      </c>
      <c s="36" t="s">
        <v>54</v>
      </c>
      <c>
        <f>(M59*21)/100</f>
      </c>
      <c t="s">
        <v>28</v>
      </c>
    </row>
    <row r="60" spans="1:5" ht="12.75">
      <c r="A60" s="35" t="s">
        <v>55</v>
      </c>
      <c r="E60" s="39" t="s">
        <v>1789</v>
      </c>
    </row>
    <row r="61" spans="1:5" ht="12.75">
      <c r="A61" s="35" t="s">
        <v>56</v>
      </c>
      <c r="E61" s="40" t="s">
        <v>1750</v>
      </c>
    </row>
    <row r="62" spans="1:5" ht="12.75">
      <c r="A62" t="s">
        <v>58</v>
      </c>
      <c r="E62" s="39" t="s">
        <v>59</v>
      </c>
    </row>
    <row r="63" spans="1:16" ht="12.75">
      <c r="A63" t="s">
        <v>50</v>
      </c>
      <c s="34" t="s">
        <v>106</v>
      </c>
      <c s="34" t="s">
        <v>2331</v>
      </c>
      <c s="35" t="s">
        <v>5</v>
      </c>
      <c s="6" t="s">
        <v>2332</v>
      </c>
      <c s="36" t="s">
        <v>93</v>
      </c>
      <c s="37">
        <v>2</v>
      </c>
      <c s="36">
        <v>0</v>
      </c>
      <c s="36">
        <f>ROUND(G63*H63,6)</f>
      </c>
      <c r="L63" s="38">
        <v>0</v>
      </c>
      <c s="32">
        <f>ROUND(ROUND(L63,2)*ROUND(G63,3),2)</f>
      </c>
      <c s="36" t="s">
        <v>54</v>
      </c>
      <c>
        <f>(M63*21)/100</f>
      </c>
      <c t="s">
        <v>28</v>
      </c>
    </row>
    <row r="64" spans="1:5" ht="12.75">
      <c r="A64" s="35" t="s">
        <v>55</v>
      </c>
      <c r="E64" s="39" t="s">
        <v>2332</v>
      </c>
    </row>
    <row r="65" spans="1:5" ht="12.75">
      <c r="A65" s="35" t="s">
        <v>56</v>
      </c>
      <c r="E65" s="40" t="s">
        <v>1302</v>
      </c>
    </row>
    <row r="66" spans="1:5" ht="12.75">
      <c r="A66" t="s">
        <v>58</v>
      </c>
      <c r="E66" s="39" t="s">
        <v>59</v>
      </c>
    </row>
    <row r="67" spans="1:16" ht="12.75">
      <c r="A67" t="s">
        <v>50</v>
      </c>
      <c s="34" t="s">
        <v>110</v>
      </c>
      <c s="34" t="s">
        <v>2333</v>
      </c>
      <c s="35" t="s">
        <v>5</v>
      </c>
      <c s="6" t="s">
        <v>2334</v>
      </c>
      <c s="36" t="s">
        <v>93</v>
      </c>
      <c s="37">
        <v>1</v>
      </c>
      <c s="36">
        <v>0</v>
      </c>
      <c s="36">
        <f>ROUND(G67*H67,6)</f>
      </c>
      <c r="L67" s="38">
        <v>0</v>
      </c>
      <c s="32">
        <f>ROUND(ROUND(L67,2)*ROUND(G67,3),2)</f>
      </c>
      <c s="36" t="s">
        <v>54</v>
      </c>
      <c>
        <f>(M67*21)/100</f>
      </c>
      <c t="s">
        <v>28</v>
      </c>
    </row>
    <row r="68" spans="1:5" ht="12.75">
      <c r="A68" s="35" t="s">
        <v>55</v>
      </c>
      <c r="E68" s="39" t="s">
        <v>2334</v>
      </c>
    </row>
    <row r="69" spans="1:5" ht="12.75">
      <c r="A69" s="35" t="s">
        <v>56</v>
      </c>
      <c r="E69" s="40" t="s">
        <v>864</v>
      </c>
    </row>
    <row r="70" spans="1:5" ht="12.75">
      <c r="A70" t="s">
        <v>58</v>
      </c>
      <c r="E70" s="39" t="s">
        <v>59</v>
      </c>
    </row>
    <row r="71" spans="1:16" ht="12.75">
      <c r="A71" t="s">
        <v>50</v>
      </c>
      <c s="34" t="s">
        <v>114</v>
      </c>
      <c s="34" t="s">
        <v>2335</v>
      </c>
      <c s="35" t="s">
        <v>5</v>
      </c>
      <c s="6" t="s">
        <v>2336</v>
      </c>
      <c s="36" t="s">
        <v>93</v>
      </c>
      <c s="37">
        <v>1</v>
      </c>
      <c s="36">
        <v>0</v>
      </c>
      <c s="36">
        <f>ROUND(G71*H71,6)</f>
      </c>
      <c r="L71" s="38">
        <v>0</v>
      </c>
      <c s="32">
        <f>ROUND(ROUND(L71,2)*ROUND(G71,3),2)</f>
      </c>
      <c s="36" t="s">
        <v>54</v>
      </c>
      <c>
        <f>(M71*21)/100</f>
      </c>
      <c t="s">
        <v>28</v>
      </c>
    </row>
    <row r="72" spans="1:5" ht="12.75">
      <c r="A72" s="35" t="s">
        <v>55</v>
      </c>
      <c r="E72" s="39" t="s">
        <v>2336</v>
      </c>
    </row>
    <row r="73" spans="1:5" ht="12.75">
      <c r="A73" s="35" t="s">
        <v>56</v>
      </c>
      <c r="E73" s="40" t="s">
        <v>864</v>
      </c>
    </row>
    <row r="74" spans="1:5" ht="12.75">
      <c r="A74" t="s">
        <v>58</v>
      </c>
      <c r="E74" s="39" t="s">
        <v>59</v>
      </c>
    </row>
    <row r="75" spans="1:16" ht="12.75">
      <c r="A75" t="s">
        <v>50</v>
      </c>
      <c s="34" t="s">
        <v>118</v>
      </c>
      <c s="34" t="s">
        <v>1264</v>
      </c>
      <c s="35" t="s">
        <v>5</v>
      </c>
      <c s="6" t="s">
        <v>1265</v>
      </c>
      <c s="36" t="s">
        <v>93</v>
      </c>
      <c s="37">
        <v>1</v>
      </c>
      <c s="36">
        <v>0</v>
      </c>
      <c s="36">
        <f>ROUND(G75*H75,6)</f>
      </c>
      <c r="L75" s="38">
        <v>0</v>
      </c>
      <c s="32">
        <f>ROUND(ROUND(L75,2)*ROUND(G75,3),2)</f>
      </c>
      <c s="36" t="s">
        <v>54</v>
      </c>
      <c>
        <f>(M75*21)/100</f>
      </c>
      <c t="s">
        <v>28</v>
      </c>
    </row>
    <row r="76" spans="1:5" ht="12.75">
      <c r="A76" s="35" t="s">
        <v>55</v>
      </c>
      <c r="E76" s="39" t="s">
        <v>1265</v>
      </c>
    </row>
    <row r="77" spans="1:5" ht="12.75">
      <c r="A77" s="35" t="s">
        <v>56</v>
      </c>
      <c r="E77" s="40" t="s">
        <v>864</v>
      </c>
    </row>
    <row r="78" spans="1:5" ht="12.75">
      <c r="A78" t="s">
        <v>58</v>
      </c>
      <c r="E78" s="39" t="s">
        <v>59</v>
      </c>
    </row>
    <row r="79" spans="1:16" ht="12.75">
      <c r="A79" t="s">
        <v>50</v>
      </c>
      <c s="34" t="s">
        <v>122</v>
      </c>
      <c s="34" t="s">
        <v>1270</v>
      </c>
      <c s="35" t="s">
        <v>5</v>
      </c>
      <c s="6" t="s">
        <v>1271</v>
      </c>
      <c s="36" t="s">
        <v>93</v>
      </c>
      <c s="37">
        <v>1</v>
      </c>
      <c s="36">
        <v>0</v>
      </c>
      <c s="36">
        <f>ROUND(G79*H79,6)</f>
      </c>
      <c r="L79" s="38">
        <v>0</v>
      </c>
      <c s="32">
        <f>ROUND(ROUND(L79,2)*ROUND(G79,3),2)</f>
      </c>
      <c s="36" t="s">
        <v>54</v>
      </c>
      <c>
        <f>(M79*21)/100</f>
      </c>
      <c t="s">
        <v>28</v>
      </c>
    </row>
    <row r="80" spans="1:5" ht="12.75">
      <c r="A80" s="35" t="s">
        <v>55</v>
      </c>
      <c r="E80" s="39" t="s">
        <v>1271</v>
      </c>
    </row>
    <row r="81" spans="1:5" ht="12.75">
      <c r="A81" s="35" t="s">
        <v>56</v>
      </c>
      <c r="E81" s="40" t="s">
        <v>864</v>
      </c>
    </row>
    <row r="82" spans="1:5" ht="12.75">
      <c r="A82" t="s">
        <v>58</v>
      </c>
      <c r="E82" s="39" t="s">
        <v>59</v>
      </c>
    </row>
    <row r="83" spans="1:16" ht="12.75">
      <c r="A83" t="s">
        <v>50</v>
      </c>
      <c s="34" t="s">
        <v>127</v>
      </c>
      <c s="34" t="s">
        <v>1734</v>
      </c>
      <c s="35" t="s">
        <v>5</v>
      </c>
      <c s="6" t="s">
        <v>1735</v>
      </c>
      <c s="36" t="s">
        <v>93</v>
      </c>
      <c s="37">
        <v>2</v>
      </c>
      <c s="36">
        <v>0</v>
      </c>
      <c s="36">
        <f>ROUND(G83*H83,6)</f>
      </c>
      <c r="L83" s="38">
        <v>0</v>
      </c>
      <c s="32">
        <f>ROUND(ROUND(L83,2)*ROUND(G83,3),2)</f>
      </c>
      <c s="36" t="s">
        <v>54</v>
      </c>
      <c>
        <f>(M83*21)/100</f>
      </c>
      <c t="s">
        <v>28</v>
      </c>
    </row>
    <row r="84" spans="1:5" ht="12.75">
      <c r="A84" s="35" t="s">
        <v>55</v>
      </c>
      <c r="E84" s="39" t="s">
        <v>1735</v>
      </c>
    </row>
    <row r="85" spans="1:5" ht="12.75">
      <c r="A85" s="35" t="s">
        <v>56</v>
      </c>
      <c r="E85" s="40" t="s">
        <v>1302</v>
      </c>
    </row>
    <row r="86" spans="1:5" ht="12.75">
      <c r="A86" t="s">
        <v>58</v>
      </c>
      <c r="E86" s="39" t="s">
        <v>59</v>
      </c>
    </row>
    <row r="87" spans="1:16" ht="12.75">
      <c r="A87" t="s">
        <v>50</v>
      </c>
      <c s="34" t="s">
        <v>131</v>
      </c>
      <c s="34" t="s">
        <v>1737</v>
      </c>
      <c s="35" t="s">
        <v>5</v>
      </c>
      <c s="6" t="s">
        <v>1738</v>
      </c>
      <c s="36" t="s">
        <v>93</v>
      </c>
      <c s="37">
        <v>6</v>
      </c>
      <c s="36">
        <v>0</v>
      </c>
      <c s="36">
        <f>ROUND(G87*H87,6)</f>
      </c>
      <c r="L87" s="38">
        <v>0</v>
      </c>
      <c s="32">
        <f>ROUND(ROUND(L87,2)*ROUND(G87,3),2)</f>
      </c>
      <c s="36" t="s">
        <v>54</v>
      </c>
      <c>
        <f>(M87*21)/100</f>
      </c>
      <c t="s">
        <v>28</v>
      </c>
    </row>
    <row r="88" spans="1:5" ht="12.75">
      <c r="A88" s="35" t="s">
        <v>55</v>
      </c>
      <c r="E88" s="39" t="s">
        <v>1738</v>
      </c>
    </row>
    <row r="89" spans="1:5" ht="12.75">
      <c r="A89" s="35" t="s">
        <v>56</v>
      </c>
      <c r="E89" s="40" t="s">
        <v>1785</v>
      </c>
    </row>
    <row r="90" spans="1:5" ht="12.75">
      <c r="A90" t="s">
        <v>58</v>
      </c>
      <c r="E90" s="39" t="s">
        <v>59</v>
      </c>
    </row>
    <row r="91" spans="1:16" ht="12.75">
      <c r="A91" t="s">
        <v>50</v>
      </c>
      <c s="34" t="s">
        <v>135</v>
      </c>
      <c s="34" t="s">
        <v>1739</v>
      </c>
      <c s="35" t="s">
        <v>5</v>
      </c>
      <c s="6" t="s">
        <v>1740</v>
      </c>
      <c s="36" t="s">
        <v>93</v>
      </c>
      <c s="37">
        <v>6</v>
      </c>
      <c s="36">
        <v>0</v>
      </c>
      <c s="36">
        <f>ROUND(G91*H91,6)</f>
      </c>
      <c r="L91" s="38">
        <v>0</v>
      </c>
      <c s="32">
        <f>ROUND(ROUND(L91,2)*ROUND(G91,3),2)</f>
      </c>
      <c s="36" t="s">
        <v>54</v>
      </c>
      <c>
        <f>(M91*21)/100</f>
      </c>
      <c t="s">
        <v>28</v>
      </c>
    </row>
    <row r="92" spans="1:5" ht="12.75">
      <c r="A92" s="35" t="s">
        <v>55</v>
      </c>
      <c r="E92" s="39" t="s">
        <v>1740</v>
      </c>
    </row>
    <row r="93" spans="1:5" ht="12.75">
      <c r="A93" s="35" t="s">
        <v>56</v>
      </c>
      <c r="E93" s="40" t="s">
        <v>1785</v>
      </c>
    </row>
    <row r="94" spans="1:5" ht="12.75">
      <c r="A94" t="s">
        <v>58</v>
      </c>
      <c r="E94" s="39" t="s">
        <v>59</v>
      </c>
    </row>
    <row r="95" spans="1:16" ht="12.75">
      <c r="A95" t="s">
        <v>50</v>
      </c>
      <c s="34" t="s">
        <v>139</v>
      </c>
      <c s="34" t="s">
        <v>1741</v>
      </c>
      <c s="35" t="s">
        <v>5</v>
      </c>
      <c s="6" t="s">
        <v>1742</v>
      </c>
      <c s="36" t="s">
        <v>93</v>
      </c>
      <c s="37">
        <v>2</v>
      </c>
      <c s="36">
        <v>0</v>
      </c>
      <c s="36">
        <f>ROUND(G95*H95,6)</f>
      </c>
      <c r="L95" s="38">
        <v>0</v>
      </c>
      <c s="32">
        <f>ROUND(ROUND(L95,2)*ROUND(G95,3),2)</f>
      </c>
      <c s="36" t="s">
        <v>54</v>
      </c>
      <c>
        <f>(M95*21)/100</f>
      </c>
      <c t="s">
        <v>28</v>
      </c>
    </row>
    <row r="96" spans="1:5" ht="12.75">
      <c r="A96" s="35" t="s">
        <v>55</v>
      </c>
      <c r="E96" s="39" t="s">
        <v>1742</v>
      </c>
    </row>
    <row r="97" spans="1:5" ht="12.75">
      <c r="A97" s="35" t="s">
        <v>56</v>
      </c>
      <c r="E97" s="40" t="s">
        <v>1302</v>
      </c>
    </row>
    <row r="98" spans="1:5" ht="12.75">
      <c r="A98" t="s">
        <v>58</v>
      </c>
      <c r="E98" s="39" t="s">
        <v>59</v>
      </c>
    </row>
    <row r="99" spans="1:16" ht="12.75">
      <c r="A99" t="s">
        <v>50</v>
      </c>
      <c s="34" t="s">
        <v>142</v>
      </c>
      <c s="34" t="s">
        <v>1743</v>
      </c>
      <c s="35" t="s">
        <v>5</v>
      </c>
      <c s="6" t="s">
        <v>1744</v>
      </c>
      <c s="36" t="s">
        <v>93</v>
      </c>
      <c s="37">
        <v>16</v>
      </c>
      <c s="36">
        <v>0</v>
      </c>
      <c s="36">
        <f>ROUND(G99*H99,6)</f>
      </c>
      <c r="L99" s="38">
        <v>0</v>
      </c>
      <c s="32">
        <f>ROUND(ROUND(L99,2)*ROUND(G99,3),2)</f>
      </c>
      <c s="36" t="s">
        <v>54</v>
      </c>
      <c>
        <f>(M99*21)/100</f>
      </c>
      <c t="s">
        <v>28</v>
      </c>
    </row>
    <row r="100" spans="1:5" ht="12.75">
      <c r="A100" s="35" t="s">
        <v>55</v>
      </c>
      <c r="E100" s="39" t="s">
        <v>1744</v>
      </c>
    </row>
    <row r="101" spans="1:5" ht="12.75">
      <c r="A101" s="35" t="s">
        <v>56</v>
      </c>
      <c r="E101" s="40" t="s">
        <v>1759</v>
      </c>
    </row>
    <row r="102" spans="1:5" ht="12.75">
      <c r="A102" t="s">
        <v>58</v>
      </c>
      <c r="E102" s="39" t="s">
        <v>59</v>
      </c>
    </row>
    <row r="103" spans="1:16" ht="12.75">
      <c r="A103" t="s">
        <v>50</v>
      </c>
      <c s="34" t="s">
        <v>146</v>
      </c>
      <c s="34" t="s">
        <v>2337</v>
      </c>
      <c s="35" t="s">
        <v>5</v>
      </c>
      <c s="6" t="s">
        <v>2338</v>
      </c>
      <c s="36" t="s">
        <v>93</v>
      </c>
      <c s="37">
        <v>1</v>
      </c>
      <c s="36">
        <v>0</v>
      </c>
      <c s="36">
        <f>ROUND(G103*H103,6)</f>
      </c>
      <c r="L103" s="38">
        <v>0</v>
      </c>
      <c s="32">
        <f>ROUND(ROUND(L103,2)*ROUND(G103,3),2)</f>
      </c>
      <c s="36" t="s">
        <v>54</v>
      </c>
      <c>
        <f>(M103*21)/100</f>
      </c>
      <c t="s">
        <v>28</v>
      </c>
    </row>
    <row r="104" spans="1:5" ht="12.75">
      <c r="A104" s="35" t="s">
        <v>55</v>
      </c>
      <c r="E104" s="39" t="s">
        <v>2338</v>
      </c>
    </row>
    <row r="105" spans="1:5" ht="12.75">
      <c r="A105" s="35" t="s">
        <v>56</v>
      </c>
      <c r="E105" s="40" t="s">
        <v>864</v>
      </c>
    </row>
    <row r="106" spans="1:5" ht="51">
      <c r="A106" t="s">
        <v>58</v>
      </c>
      <c r="E106" s="39" t="s">
        <v>2339</v>
      </c>
    </row>
    <row r="107" spans="1:16" ht="12.75">
      <c r="A107" t="s">
        <v>50</v>
      </c>
      <c s="34" t="s">
        <v>149</v>
      </c>
      <c s="34" t="s">
        <v>2340</v>
      </c>
      <c s="35" t="s">
        <v>5</v>
      </c>
      <c s="6" t="s">
        <v>2341</v>
      </c>
      <c s="36" t="s">
        <v>93</v>
      </c>
      <c s="37">
        <v>2</v>
      </c>
      <c s="36">
        <v>0</v>
      </c>
      <c s="36">
        <f>ROUND(G107*H107,6)</f>
      </c>
      <c r="L107" s="38">
        <v>0</v>
      </c>
      <c s="32">
        <f>ROUND(ROUND(L107,2)*ROUND(G107,3),2)</f>
      </c>
      <c s="36" t="s">
        <v>54</v>
      </c>
      <c>
        <f>(M107*21)/100</f>
      </c>
      <c t="s">
        <v>28</v>
      </c>
    </row>
    <row r="108" spans="1:5" ht="12.75">
      <c r="A108" s="35" t="s">
        <v>55</v>
      </c>
      <c r="E108" s="39" t="s">
        <v>2341</v>
      </c>
    </row>
    <row r="109" spans="1:5" ht="12.75">
      <c r="A109" s="35" t="s">
        <v>56</v>
      </c>
      <c r="E109" s="40" t="s">
        <v>1302</v>
      </c>
    </row>
    <row r="110" spans="1:5" ht="51">
      <c r="A110" t="s">
        <v>58</v>
      </c>
      <c r="E110" s="39" t="s">
        <v>2339</v>
      </c>
    </row>
    <row r="111" spans="1:16" ht="12.75">
      <c r="A111" t="s">
        <v>50</v>
      </c>
      <c s="34" t="s">
        <v>153</v>
      </c>
      <c s="34" t="s">
        <v>1657</v>
      </c>
      <c s="35" t="s">
        <v>5</v>
      </c>
      <c s="6" t="s">
        <v>1658</v>
      </c>
      <c s="36" t="s">
        <v>93</v>
      </c>
      <c s="37">
        <v>4</v>
      </c>
      <c s="36">
        <v>0</v>
      </c>
      <c s="36">
        <f>ROUND(G111*H111,6)</f>
      </c>
      <c r="L111" s="38">
        <v>0</v>
      </c>
      <c s="32">
        <f>ROUND(ROUND(L111,2)*ROUND(G111,3),2)</f>
      </c>
      <c s="36" t="s">
        <v>54</v>
      </c>
      <c>
        <f>(M111*21)/100</f>
      </c>
      <c t="s">
        <v>28</v>
      </c>
    </row>
    <row r="112" spans="1:5" ht="12.75">
      <c r="A112" s="35" t="s">
        <v>55</v>
      </c>
      <c r="E112" s="39" t="s">
        <v>1658</v>
      </c>
    </row>
    <row r="113" spans="1:5" ht="12.75">
      <c r="A113" s="35" t="s">
        <v>56</v>
      </c>
      <c r="E113" s="40" t="s">
        <v>1729</v>
      </c>
    </row>
    <row r="114" spans="1:5" ht="12.75">
      <c r="A114" t="s">
        <v>58</v>
      </c>
      <c r="E114" s="39" t="s">
        <v>59</v>
      </c>
    </row>
    <row r="115" spans="1:16" ht="12.75">
      <c r="A115" t="s">
        <v>50</v>
      </c>
      <c s="34" t="s">
        <v>156</v>
      </c>
      <c s="34" t="s">
        <v>1662</v>
      </c>
      <c s="35" t="s">
        <v>5</v>
      </c>
      <c s="6" t="s">
        <v>1663</v>
      </c>
      <c s="36" t="s">
        <v>93</v>
      </c>
      <c s="37">
        <v>3</v>
      </c>
      <c s="36">
        <v>0</v>
      </c>
      <c s="36">
        <f>ROUND(G115*H115,6)</f>
      </c>
      <c r="L115" s="38">
        <v>0</v>
      </c>
      <c s="32">
        <f>ROUND(ROUND(L115,2)*ROUND(G115,3),2)</f>
      </c>
      <c s="36" t="s">
        <v>54</v>
      </c>
      <c>
        <f>(M115*21)/100</f>
      </c>
      <c t="s">
        <v>28</v>
      </c>
    </row>
    <row r="116" spans="1:5" ht="12.75">
      <c r="A116" s="35" t="s">
        <v>55</v>
      </c>
      <c r="E116" s="39" t="s">
        <v>1663</v>
      </c>
    </row>
    <row r="117" spans="1:5" ht="12.75">
      <c r="A117" s="35" t="s">
        <v>56</v>
      </c>
      <c r="E117" s="40" t="s">
        <v>2342</v>
      </c>
    </row>
    <row r="118" spans="1:5" ht="12.75">
      <c r="A118" t="s">
        <v>58</v>
      </c>
      <c r="E118" s="39" t="s">
        <v>59</v>
      </c>
    </row>
    <row r="119" spans="1:16" ht="12.75">
      <c r="A119" t="s">
        <v>50</v>
      </c>
      <c s="34" t="s">
        <v>159</v>
      </c>
      <c s="34" t="s">
        <v>1664</v>
      </c>
      <c s="35" t="s">
        <v>5</v>
      </c>
      <c s="6" t="s">
        <v>1665</v>
      </c>
      <c s="36" t="s">
        <v>93</v>
      </c>
      <c s="37">
        <v>3</v>
      </c>
      <c s="36">
        <v>0</v>
      </c>
      <c s="36">
        <f>ROUND(G119*H119,6)</f>
      </c>
      <c r="L119" s="38">
        <v>0</v>
      </c>
      <c s="32">
        <f>ROUND(ROUND(L119,2)*ROUND(G119,3),2)</f>
      </c>
      <c s="36" t="s">
        <v>54</v>
      </c>
      <c>
        <f>(M119*21)/100</f>
      </c>
      <c t="s">
        <v>28</v>
      </c>
    </row>
    <row r="120" spans="1:5" ht="12.75">
      <c r="A120" s="35" t="s">
        <v>55</v>
      </c>
      <c r="E120" s="39" t="s">
        <v>1665</v>
      </c>
    </row>
    <row r="121" spans="1:5" ht="12.75">
      <c r="A121" s="35" t="s">
        <v>56</v>
      </c>
      <c r="E121" s="40" t="s">
        <v>2342</v>
      </c>
    </row>
    <row r="122" spans="1:5" ht="12.75">
      <c r="A122" t="s">
        <v>58</v>
      </c>
      <c r="E122" s="39" t="s">
        <v>59</v>
      </c>
    </row>
    <row r="123" spans="1:16" ht="12.75">
      <c r="A123" t="s">
        <v>50</v>
      </c>
      <c s="34" t="s">
        <v>162</v>
      </c>
      <c s="34" t="s">
        <v>347</v>
      </c>
      <c s="35" t="s">
        <v>5</v>
      </c>
      <c s="6" t="s">
        <v>1085</v>
      </c>
      <c s="36" t="s">
        <v>93</v>
      </c>
      <c s="37">
        <v>1</v>
      </c>
      <c s="36">
        <v>0</v>
      </c>
      <c s="36">
        <f>ROUND(G123*H123,6)</f>
      </c>
      <c r="L123" s="38">
        <v>0</v>
      </c>
      <c s="32">
        <f>ROUND(ROUND(L123,2)*ROUND(G123,3),2)</f>
      </c>
      <c s="36" t="s">
        <v>54</v>
      </c>
      <c>
        <f>(M123*21)/100</f>
      </c>
      <c t="s">
        <v>28</v>
      </c>
    </row>
    <row r="124" spans="1:5" ht="12.75">
      <c r="A124" s="35" t="s">
        <v>55</v>
      </c>
      <c r="E124" s="39" t="s">
        <v>1085</v>
      </c>
    </row>
    <row r="125" spans="1:5" ht="12.75">
      <c r="A125" s="35" t="s">
        <v>56</v>
      </c>
      <c r="E125" s="40" t="s">
        <v>864</v>
      </c>
    </row>
    <row r="126" spans="1:5" ht="12.75">
      <c r="A126" t="s">
        <v>58</v>
      </c>
      <c r="E126" s="39" t="s">
        <v>59</v>
      </c>
    </row>
    <row r="127" spans="1:16" ht="12.75">
      <c r="A127" t="s">
        <v>50</v>
      </c>
      <c s="34" t="s">
        <v>166</v>
      </c>
      <c s="34" t="s">
        <v>1752</v>
      </c>
      <c s="35" t="s">
        <v>5</v>
      </c>
      <c s="6" t="s">
        <v>1753</v>
      </c>
      <c s="36" t="s">
        <v>93</v>
      </c>
      <c s="37">
        <v>1</v>
      </c>
      <c s="36">
        <v>0</v>
      </c>
      <c s="36">
        <f>ROUND(G127*H127,6)</f>
      </c>
      <c r="L127" s="38">
        <v>0</v>
      </c>
      <c s="32">
        <f>ROUND(ROUND(L127,2)*ROUND(G127,3),2)</f>
      </c>
      <c s="36" t="s">
        <v>54</v>
      </c>
      <c>
        <f>(M127*21)/100</f>
      </c>
      <c t="s">
        <v>28</v>
      </c>
    </row>
    <row r="128" spans="1:5" ht="12.75">
      <c r="A128" s="35" t="s">
        <v>55</v>
      </c>
      <c r="E128" s="39" t="s">
        <v>1753</v>
      </c>
    </row>
    <row r="129" spans="1:5" ht="12.75">
      <c r="A129" s="35" t="s">
        <v>56</v>
      </c>
      <c r="E129" s="40" t="s">
        <v>864</v>
      </c>
    </row>
    <row r="130" spans="1:5" ht="12.75">
      <c r="A130" t="s">
        <v>58</v>
      </c>
      <c r="E130" s="39" t="s">
        <v>59</v>
      </c>
    </row>
    <row r="131" spans="1:16" ht="12.75">
      <c r="A131" t="s">
        <v>50</v>
      </c>
      <c s="34" t="s">
        <v>170</v>
      </c>
      <c s="34" t="s">
        <v>1676</v>
      </c>
      <c s="35" t="s">
        <v>5</v>
      </c>
      <c s="6" t="s">
        <v>1677</v>
      </c>
      <c s="36" t="s">
        <v>93</v>
      </c>
      <c s="37">
        <v>2</v>
      </c>
      <c s="36">
        <v>0</v>
      </c>
      <c s="36">
        <f>ROUND(G131*H131,6)</f>
      </c>
      <c r="L131" s="38">
        <v>0</v>
      </c>
      <c s="32">
        <f>ROUND(ROUND(L131,2)*ROUND(G131,3),2)</f>
      </c>
      <c s="36" t="s">
        <v>54</v>
      </c>
      <c>
        <f>(M131*21)/100</f>
      </c>
      <c t="s">
        <v>28</v>
      </c>
    </row>
    <row r="132" spans="1:5" ht="12.75">
      <c r="A132" s="35" t="s">
        <v>55</v>
      </c>
      <c r="E132" s="39" t="s">
        <v>1677</v>
      </c>
    </row>
    <row r="133" spans="1:5" ht="12.75">
      <c r="A133" s="35" t="s">
        <v>56</v>
      </c>
      <c r="E133" s="40" t="s">
        <v>1302</v>
      </c>
    </row>
    <row r="134" spans="1:5" ht="12.75">
      <c r="A134" t="s">
        <v>58</v>
      </c>
      <c r="E134" s="39" t="s">
        <v>59</v>
      </c>
    </row>
    <row r="135" spans="1:16" ht="12.75">
      <c r="A135" t="s">
        <v>50</v>
      </c>
      <c s="34" t="s">
        <v>173</v>
      </c>
      <c s="34" t="s">
        <v>1678</v>
      </c>
      <c s="35" t="s">
        <v>5</v>
      </c>
      <c s="6" t="s">
        <v>1679</v>
      </c>
      <c s="36" t="s">
        <v>93</v>
      </c>
      <c s="37">
        <v>2</v>
      </c>
      <c s="36">
        <v>0</v>
      </c>
      <c s="36">
        <f>ROUND(G135*H135,6)</f>
      </c>
      <c r="L135" s="38">
        <v>0</v>
      </c>
      <c s="32">
        <f>ROUND(ROUND(L135,2)*ROUND(G135,3),2)</f>
      </c>
      <c s="36" t="s">
        <v>54</v>
      </c>
      <c>
        <f>(M135*21)/100</f>
      </c>
      <c t="s">
        <v>28</v>
      </c>
    </row>
    <row r="136" spans="1:5" ht="12.75">
      <c r="A136" s="35" t="s">
        <v>55</v>
      </c>
      <c r="E136" s="39" t="s">
        <v>1679</v>
      </c>
    </row>
    <row r="137" spans="1:5" ht="12.75">
      <c r="A137" s="35" t="s">
        <v>56</v>
      </c>
      <c r="E137" s="40" t="s">
        <v>1302</v>
      </c>
    </row>
    <row r="138" spans="1:5" ht="12.75">
      <c r="A138" t="s">
        <v>58</v>
      </c>
      <c r="E138" s="39" t="s">
        <v>59</v>
      </c>
    </row>
    <row r="139" spans="1:16" ht="12.75">
      <c r="A139" t="s">
        <v>50</v>
      </c>
      <c s="34" t="s">
        <v>177</v>
      </c>
      <c s="34" t="s">
        <v>1754</v>
      </c>
      <c s="35" t="s">
        <v>5</v>
      </c>
      <c s="6" t="s">
        <v>1755</v>
      </c>
      <c s="36" t="s">
        <v>93</v>
      </c>
      <c s="37">
        <v>1</v>
      </c>
      <c s="36">
        <v>0</v>
      </c>
      <c s="36">
        <f>ROUND(G139*H139,6)</f>
      </c>
      <c r="L139" s="38">
        <v>0</v>
      </c>
      <c s="32">
        <f>ROUND(ROUND(L139,2)*ROUND(G139,3),2)</f>
      </c>
      <c s="36" t="s">
        <v>54</v>
      </c>
      <c>
        <f>(M139*21)/100</f>
      </c>
      <c t="s">
        <v>28</v>
      </c>
    </row>
    <row r="140" spans="1:5" ht="12.75">
      <c r="A140" s="35" t="s">
        <v>55</v>
      </c>
      <c r="E140" s="39" t="s">
        <v>1755</v>
      </c>
    </row>
    <row r="141" spans="1:5" ht="12.75">
      <c r="A141" s="35" t="s">
        <v>56</v>
      </c>
      <c r="E141" s="40" t="s">
        <v>864</v>
      </c>
    </row>
    <row r="142" spans="1:5" ht="12.75">
      <c r="A142" t="s">
        <v>58</v>
      </c>
      <c r="E142" s="39" t="s">
        <v>59</v>
      </c>
    </row>
    <row r="143" spans="1:16" ht="12.75">
      <c r="A143" t="s">
        <v>50</v>
      </c>
      <c s="34" t="s">
        <v>181</v>
      </c>
      <c s="34" t="s">
        <v>1756</v>
      </c>
      <c s="35" t="s">
        <v>5</v>
      </c>
      <c s="6" t="s">
        <v>1757</v>
      </c>
      <c s="36" t="s">
        <v>93</v>
      </c>
      <c s="37">
        <v>1</v>
      </c>
      <c s="36">
        <v>0</v>
      </c>
      <c s="36">
        <f>ROUND(G143*H143,6)</f>
      </c>
      <c r="L143" s="38">
        <v>0</v>
      </c>
      <c s="32">
        <f>ROUND(ROUND(L143,2)*ROUND(G143,3),2)</f>
      </c>
      <c s="36" t="s">
        <v>54</v>
      </c>
      <c>
        <f>(M143*21)/100</f>
      </c>
      <c t="s">
        <v>28</v>
      </c>
    </row>
    <row r="144" spans="1:5" ht="12.75">
      <c r="A144" s="35" t="s">
        <v>55</v>
      </c>
      <c r="E144" s="39" t="s">
        <v>1757</v>
      </c>
    </row>
    <row r="145" spans="1:5" ht="12.75">
      <c r="A145" s="35" t="s">
        <v>56</v>
      </c>
      <c r="E145" s="40" t="s">
        <v>864</v>
      </c>
    </row>
    <row r="146" spans="1:5" ht="12.75">
      <c r="A146" t="s">
        <v>58</v>
      </c>
      <c r="E146" s="39" t="s">
        <v>59</v>
      </c>
    </row>
    <row r="147" spans="1:16" ht="12.75">
      <c r="A147" t="s">
        <v>50</v>
      </c>
      <c s="34" t="s">
        <v>184</v>
      </c>
      <c s="34" t="s">
        <v>1792</v>
      </c>
      <c s="35" t="s">
        <v>5</v>
      </c>
      <c s="6" t="s">
        <v>1793</v>
      </c>
      <c s="36" t="s">
        <v>93</v>
      </c>
      <c s="37">
        <v>1</v>
      </c>
      <c s="36">
        <v>0</v>
      </c>
      <c s="36">
        <f>ROUND(G147*H147,6)</f>
      </c>
      <c r="L147" s="38">
        <v>0</v>
      </c>
      <c s="32">
        <f>ROUND(ROUND(L147,2)*ROUND(G147,3),2)</f>
      </c>
      <c s="36" t="s">
        <v>54</v>
      </c>
      <c>
        <f>(M147*21)/100</f>
      </c>
      <c t="s">
        <v>28</v>
      </c>
    </row>
    <row r="148" spans="1:5" ht="12.75">
      <c r="A148" s="35" t="s">
        <v>55</v>
      </c>
      <c r="E148" s="39" t="s">
        <v>1793</v>
      </c>
    </row>
    <row r="149" spans="1:5" ht="12.75">
      <c r="A149" s="35" t="s">
        <v>56</v>
      </c>
      <c r="E149" s="40" t="s">
        <v>864</v>
      </c>
    </row>
    <row r="150" spans="1:5" ht="12.75">
      <c r="A150" t="s">
        <v>58</v>
      </c>
      <c r="E150" s="39" t="s">
        <v>59</v>
      </c>
    </row>
    <row r="151" spans="1:16" ht="12.75">
      <c r="A151" t="s">
        <v>50</v>
      </c>
      <c s="34" t="s">
        <v>188</v>
      </c>
      <c s="34" t="s">
        <v>1470</v>
      </c>
      <c s="35" t="s">
        <v>5</v>
      </c>
      <c s="6" t="s">
        <v>1471</v>
      </c>
      <c s="36" t="s">
        <v>93</v>
      </c>
      <c s="37">
        <v>1</v>
      </c>
      <c s="36">
        <v>0</v>
      </c>
      <c s="36">
        <f>ROUND(G151*H151,6)</f>
      </c>
      <c r="L151" s="38">
        <v>0</v>
      </c>
      <c s="32">
        <f>ROUND(ROUND(L151,2)*ROUND(G151,3),2)</f>
      </c>
      <c s="36" t="s">
        <v>54</v>
      </c>
      <c>
        <f>(M151*21)/100</f>
      </c>
      <c t="s">
        <v>28</v>
      </c>
    </row>
    <row r="152" spans="1:5" ht="12.75">
      <c r="A152" s="35" t="s">
        <v>55</v>
      </c>
      <c r="E152" s="39" t="s">
        <v>1471</v>
      </c>
    </row>
    <row r="153" spans="1:5" ht="12.75">
      <c r="A153" s="35" t="s">
        <v>56</v>
      </c>
      <c r="E153" s="40" t="s">
        <v>864</v>
      </c>
    </row>
    <row r="154" spans="1:5" ht="12.75">
      <c r="A154" t="s">
        <v>58</v>
      </c>
      <c r="E154" s="39" t="s">
        <v>59</v>
      </c>
    </row>
    <row r="155" spans="1:16" ht="12.75">
      <c r="A155" t="s">
        <v>50</v>
      </c>
      <c s="34" t="s">
        <v>192</v>
      </c>
      <c s="34" t="s">
        <v>340</v>
      </c>
      <c s="35" t="s">
        <v>5</v>
      </c>
      <c s="6" t="s">
        <v>341</v>
      </c>
      <c s="36" t="s">
        <v>70</v>
      </c>
      <c s="37">
        <v>1280</v>
      </c>
      <c s="36">
        <v>0</v>
      </c>
      <c s="36">
        <f>ROUND(G155*H155,6)</f>
      </c>
      <c r="L155" s="38">
        <v>0</v>
      </c>
      <c s="32">
        <f>ROUND(ROUND(L155,2)*ROUND(G155,3),2)</f>
      </c>
      <c s="36" t="s">
        <v>54</v>
      </c>
      <c>
        <f>(M155*21)/100</f>
      </c>
      <c t="s">
        <v>28</v>
      </c>
    </row>
    <row r="156" spans="1:5" ht="12.75">
      <c r="A156" s="35" t="s">
        <v>55</v>
      </c>
      <c r="E156" s="39" t="s">
        <v>341</v>
      </c>
    </row>
    <row r="157" spans="1:5" ht="12.75">
      <c r="A157" s="35" t="s">
        <v>56</v>
      </c>
      <c r="E157" s="40" t="s">
        <v>2343</v>
      </c>
    </row>
    <row r="158" spans="1:5" ht="12.75">
      <c r="A158" t="s">
        <v>58</v>
      </c>
      <c r="E158" s="39" t="s">
        <v>59</v>
      </c>
    </row>
    <row r="159" spans="1:16" ht="12.75">
      <c r="A159" t="s">
        <v>50</v>
      </c>
      <c s="34" t="s">
        <v>197</v>
      </c>
      <c s="34" t="s">
        <v>1056</v>
      </c>
      <c s="35" t="s">
        <v>5</v>
      </c>
      <c s="6" t="s">
        <v>1057</v>
      </c>
      <c s="36" t="s">
        <v>70</v>
      </c>
      <c s="37">
        <v>1280</v>
      </c>
      <c s="36">
        <v>0</v>
      </c>
      <c s="36">
        <f>ROUND(G159*H159,6)</f>
      </c>
      <c r="L159" s="38">
        <v>0</v>
      </c>
      <c s="32">
        <f>ROUND(ROUND(L159,2)*ROUND(G159,3),2)</f>
      </c>
      <c s="36" t="s">
        <v>54</v>
      </c>
      <c>
        <f>(M159*21)/100</f>
      </c>
      <c t="s">
        <v>28</v>
      </c>
    </row>
    <row r="160" spans="1:5" ht="12.75">
      <c r="A160" s="35" t="s">
        <v>55</v>
      </c>
      <c r="E160" s="39" t="s">
        <v>1057</v>
      </c>
    </row>
    <row r="161" spans="1:5" ht="12.75">
      <c r="A161" s="35" t="s">
        <v>56</v>
      </c>
      <c r="E161" s="40" t="s">
        <v>2343</v>
      </c>
    </row>
    <row r="162" spans="1:5" ht="12.75">
      <c r="A162" t="s">
        <v>58</v>
      </c>
      <c r="E162" s="39" t="s">
        <v>59</v>
      </c>
    </row>
    <row r="163" spans="1:16" ht="12.75">
      <c r="A163" t="s">
        <v>50</v>
      </c>
      <c s="34" t="s">
        <v>201</v>
      </c>
      <c s="34" t="s">
        <v>1069</v>
      </c>
      <c s="35" t="s">
        <v>5</v>
      </c>
      <c s="6" t="s">
        <v>1070</v>
      </c>
      <c s="36" t="s">
        <v>93</v>
      </c>
      <c s="37">
        <v>7</v>
      </c>
      <c s="36">
        <v>0</v>
      </c>
      <c s="36">
        <f>ROUND(G163*H163,6)</f>
      </c>
      <c r="L163" s="38">
        <v>0</v>
      </c>
      <c s="32">
        <f>ROUND(ROUND(L163,2)*ROUND(G163,3),2)</f>
      </c>
      <c s="36" t="s">
        <v>54</v>
      </c>
      <c>
        <f>(M163*21)/100</f>
      </c>
      <c t="s">
        <v>28</v>
      </c>
    </row>
    <row r="164" spans="1:5" ht="12.75">
      <c r="A164" s="35" t="s">
        <v>55</v>
      </c>
      <c r="E164" s="39" t="s">
        <v>1070</v>
      </c>
    </row>
    <row r="165" spans="1:5" ht="12.75">
      <c r="A165" s="35" t="s">
        <v>56</v>
      </c>
      <c r="E165" s="40" t="s">
        <v>2344</v>
      </c>
    </row>
    <row r="166" spans="1:5" ht="12.75">
      <c r="A166" t="s">
        <v>58</v>
      </c>
      <c r="E166" s="39" t="s">
        <v>59</v>
      </c>
    </row>
    <row r="167" spans="1:16" ht="12.75">
      <c r="A167" t="s">
        <v>50</v>
      </c>
      <c s="34" t="s">
        <v>206</v>
      </c>
      <c s="34" t="s">
        <v>1072</v>
      </c>
      <c s="35" t="s">
        <v>5</v>
      </c>
      <c s="6" t="s">
        <v>1073</v>
      </c>
      <c s="36" t="s">
        <v>93</v>
      </c>
      <c s="37">
        <v>7</v>
      </c>
      <c s="36">
        <v>0</v>
      </c>
      <c s="36">
        <f>ROUND(G167*H167,6)</f>
      </c>
      <c r="L167" s="38">
        <v>0</v>
      </c>
      <c s="32">
        <f>ROUND(ROUND(L167,2)*ROUND(G167,3),2)</f>
      </c>
      <c s="36" t="s">
        <v>54</v>
      </c>
      <c>
        <f>(M167*21)/100</f>
      </c>
      <c t="s">
        <v>28</v>
      </c>
    </row>
    <row r="168" spans="1:5" ht="12.75">
      <c r="A168" s="35" t="s">
        <v>55</v>
      </c>
      <c r="E168" s="39" t="s">
        <v>1073</v>
      </c>
    </row>
    <row r="169" spans="1:5" ht="12.75">
      <c r="A169" s="35" t="s">
        <v>56</v>
      </c>
      <c r="E169" s="40" t="s">
        <v>2344</v>
      </c>
    </row>
    <row r="170" spans="1:5" ht="12.75">
      <c r="A170" t="s">
        <v>58</v>
      </c>
      <c r="E170" s="39" t="s">
        <v>59</v>
      </c>
    </row>
    <row r="171" spans="1:16" ht="12.75">
      <c r="A171" t="s">
        <v>50</v>
      </c>
      <c s="34" t="s">
        <v>210</v>
      </c>
      <c s="34" t="s">
        <v>1080</v>
      </c>
      <c s="35" t="s">
        <v>5</v>
      </c>
      <c s="6" t="s">
        <v>1081</v>
      </c>
      <c s="36" t="s">
        <v>93</v>
      </c>
      <c s="37">
        <v>4</v>
      </c>
      <c s="36">
        <v>0</v>
      </c>
      <c s="36">
        <f>ROUND(G171*H171,6)</f>
      </c>
      <c r="L171" s="38">
        <v>0</v>
      </c>
      <c s="32">
        <f>ROUND(ROUND(L171,2)*ROUND(G171,3),2)</f>
      </c>
      <c s="36" t="s">
        <v>54</v>
      </c>
      <c>
        <f>(M171*21)/100</f>
      </c>
      <c t="s">
        <v>28</v>
      </c>
    </row>
    <row r="172" spans="1:5" ht="12.75">
      <c r="A172" s="35" t="s">
        <v>55</v>
      </c>
      <c r="E172" s="39" t="s">
        <v>1081</v>
      </c>
    </row>
    <row r="173" spans="1:5" ht="12.75">
      <c r="A173" s="35" t="s">
        <v>56</v>
      </c>
      <c r="E173" s="40" t="s">
        <v>1729</v>
      </c>
    </row>
    <row r="174" spans="1:5" ht="12.75">
      <c r="A174" t="s">
        <v>58</v>
      </c>
      <c r="E174" s="39" t="s">
        <v>59</v>
      </c>
    </row>
    <row r="175" spans="1:16" ht="12.75">
      <c r="A175" t="s">
        <v>50</v>
      </c>
      <c s="34" t="s">
        <v>213</v>
      </c>
      <c s="34" t="s">
        <v>1083</v>
      </c>
      <c s="35" t="s">
        <v>5</v>
      </c>
      <c s="6" t="s">
        <v>1084</v>
      </c>
      <c s="36" t="s">
        <v>93</v>
      </c>
      <c s="37">
        <v>4</v>
      </c>
      <c s="36">
        <v>0</v>
      </c>
      <c s="36">
        <f>ROUND(G175*H175,6)</f>
      </c>
      <c r="L175" s="38">
        <v>0</v>
      </c>
      <c s="32">
        <f>ROUND(ROUND(L175,2)*ROUND(G175,3),2)</f>
      </c>
      <c s="36" t="s">
        <v>54</v>
      </c>
      <c>
        <f>(M175*21)/100</f>
      </c>
      <c t="s">
        <v>28</v>
      </c>
    </row>
    <row r="176" spans="1:5" ht="12.75">
      <c r="A176" s="35" t="s">
        <v>55</v>
      </c>
      <c r="E176" s="39" t="s">
        <v>1084</v>
      </c>
    </row>
    <row r="177" spans="1:5" ht="12.75">
      <c r="A177" s="35" t="s">
        <v>56</v>
      </c>
      <c r="E177" s="40" t="s">
        <v>1729</v>
      </c>
    </row>
    <row r="178" spans="1:5" ht="12.75">
      <c r="A178" t="s">
        <v>58</v>
      </c>
      <c r="E178" s="39" t="s">
        <v>59</v>
      </c>
    </row>
    <row r="179" spans="1:16" ht="12.75">
      <c r="A179" t="s">
        <v>50</v>
      </c>
      <c s="34" t="s">
        <v>217</v>
      </c>
      <c s="34" t="s">
        <v>1064</v>
      </c>
      <c s="35" t="s">
        <v>5</v>
      </c>
      <c s="6" t="s">
        <v>1065</v>
      </c>
      <c s="36" t="s">
        <v>1671</v>
      </c>
      <c s="37">
        <v>2</v>
      </c>
      <c s="36">
        <v>0</v>
      </c>
      <c s="36">
        <f>ROUND(G179*H179,6)</f>
      </c>
      <c r="L179" s="38">
        <v>0</v>
      </c>
      <c s="32">
        <f>ROUND(ROUND(L179,2)*ROUND(G179,3),2)</f>
      </c>
      <c s="36" t="s">
        <v>54</v>
      </c>
      <c>
        <f>(M179*21)/100</f>
      </c>
      <c t="s">
        <v>28</v>
      </c>
    </row>
    <row r="180" spans="1:5" ht="12.75">
      <c r="A180" s="35" t="s">
        <v>55</v>
      </c>
      <c r="E180" s="39" t="s">
        <v>1065</v>
      </c>
    </row>
    <row r="181" spans="1:5" ht="12.75">
      <c r="A181" s="35" t="s">
        <v>56</v>
      </c>
      <c r="E181" s="40" t="s">
        <v>1302</v>
      </c>
    </row>
    <row r="182" spans="1:5" ht="12.75">
      <c r="A182" t="s">
        <v>58</v>
      </c>
      <c r="E182" s="39" t="s">
        <v>59</v>
      </c>
    </row>
    <row r="183" spans="1:16" ht="12.75">
      <c r="A183" t="s">
        <v>50</v>
      </c>
      <c s="34" t="s">
        <v>220</v>
      </c>
      <c s="34" t="s">
        <v>1067</v>
      </c>
      <c s="35" t="s">
        <v>5</v>
      </c>
      <c s="6" t="s">
        <v>1068</v>
      </c>
      <c s="36" t="s">
        <v>70</v>
      </c>
      <c s="37">
        <v>1280</v>
      </c>
      <c s="36">
        <v>0</v>
      </c>
      <c s="36">
        <f>ROUND(G183*H183,6)</f>
      </c>
      <c r="L183" s="38">
        <v>0</v>
      </c>
      <c s="32">
        <f>ROUND(ROUND(L183,2)*ROUND(G183,3),2)</f>
      </c>
      <c s="36" t="s">
        <v>54</v>
      </c>
      <c>
        <f>(M183*21)/100</f>
      </c>
      <c t="s">
        <v>28</v>
      </c>
    </row>
    <row r="184" spans="1:5" ht="12.75">
      <c r="A184" s="35" t="s">
        <v>55</v>
      </c>
      <c r="E184" s="39" t="s">
        <v>1068</v>
      </c>
    </row>
    <row r="185" spans="1:5" ht="12.75">
      <c r="A185" s="35" t="s">
        <v>56</v>
      </c>
      <c r="E185" s="40" t="s">
        <v>2343</v>
      </c>
    </row>
    <row r="186" spans="1:5" ht="12.75">
      <c r="A186" t="s">
        <v>58</v>
      </c>
      <c r="E186" s="39" t="s">
        <v>59</v>
      </c>
    </row>
    <row r="187" spans="1:16" ht="12.75">
      <c r="A187" t="s">
        <v>50</v>
      </c>
      <c s="34" t="s">
        <v>223</v>
      </c>
      <c s="34" t="s">
        <v>335</v>
      </c>
      <c s="35" t="s">
        <v>5</v>
      </c>
      <c s="6" t="s">
        <v>336</v>
      </c>
      <c s="36" t="s">
        <v>337</v>
      </c>
      <c s="37">
        <v>5.38</v>
      </c>
      <c s="36">
        <v>0</v>
      </c>
      <c s="36">
        <f>ROUND(G187*H187,6)</f>
      </c>
      <c r="L187" s="38">
        <v>0</v>
      </c>
      <c s="32">
        <f>ROUND(ROUND(L187,2)*ROUND(G187,3),2)</f>
      </c>
      <c s="36" t="s">
        <v>54</v>
      </c>
      <c>
        <f>(M187*21)/100</f>
      </c>
      <c t="s">
        <v>28</v>
      </c>
    </row>
    <row r="188" spans="1:5" ht="12.75">
      <c r="A188" s="35" t="s">
        <v>55</v>
      </c>
      <c r="E188" s="39" t="s">
        <v>336</v>
      </c>
    </row>
    <row r="189" spans="1:5" ht="12.75">
      <c r="A189" s="35" t="s">
        <v>56</v>
      </c>
      <c r="E189" s="40" t="s">
        <v>2345</v>
      </c>
    </row>
    <row r="190" spans="1:5" ht="12.75">
      <c r="A190" t="s">
        <v>58</v>
      </c>
      <c r="E190" s="39" t="s">
        <v>59</v>
      </c>
    </row>
    <row r="191" spans="1:16" ht="12.75">
      <c r="A191" t="s">
        <v>50</v>
      </c>
      <c s="34" t="s">
        <v>227</v>
      </c>
      <c s="34" t="s">
        <v>1041</v>
      </c>
      <c s="35" t="s">
        <v>5</v>
      </c>
      <c s="6" t="s">
        <v>1042</v>
      </c>
      <c s="36" t="s">
        <v>70</v>
      </c>
      <c s="37">
        <v>1345</v>
      </c>
      <c s="36">
        <v>0</v>
      </c>
      <c s="36">
        <f>ROUND(G191*H191,6)</f>
      </c>
      <c r="L191" s="38">
        <v>0</v>
      </c>
      <c s="32">
        <f>ROUND(ROUND(L191,2)*ROUND(G191,3),2)</f>
      </c>
      <c s="36" t="s">
        <v>54</v>
      </c>
      <c>
        <f>(M191*21)/100</f>
      </c>
      <c t="s">
        <v>28</v>
      </c>
    </row>
    <row r="192" spans="1:5" ht="12.75">
      <c r="A192" s="35" t="s">
        <v>55</v>
      </c>
      <c r="E192" s="39" t="s">
        <v>1042</v>
      </c>
    </row>
    <row r="193" spans="1:5" ht="12.75">
      <c r="A193" s="35" t="s">
        <v>56</v>
      </c>
      <c r="E193" s="40" t="s">
        <v>2346</v>
      </c>
    </row>
    <row r="194" spans="1:5" ht="12.75">
      <c r="A194" t="s">
        <v>58</v>
      </c>
      <c r="E194" s="39" t="s">
        <v>59</v>
      </c>
    </row>
    <row r="195" spans="1:16" ht="12.75">
      <c r="A195" t="s">
        <v>50</v>
      </c>
      <c s="34" t="s">
        <v>231</v>
      </c>
      <c s="34" t="s">
        <v>1156</v>
      </c>
      <c s="35" t="s">
        <v>5</v>
      </c>
      <c s="6" t="s">
        <v>1157</v>
      </c>
      <c s="36" t="s">
        <v>1154</v>
      </c>
      <c s="37">
        <v>8</v>
      </c>
      <c s="36">
        <v>0</v>
      </c>
      <c s="36">
        <f>ROUND(G195*H195,6)</f>
      </c>
      <c r="L195" s="38">
        <v>0</v>
      </c>
      <c s="32">
        <f>ROUND(ROUND(L195,2)*ROUND(G195,3),2)</f>
      </c>
      <c s="36" t="s">
        <v>54</v>
      </c>
      <c>
        <f>(M195*21)/100</f>
      </c>
      <c t="s">
        <v>28</v>
      </c>
    </row>
    <row r="196" spans="1:5" ht="12.75">
      <c r="A196" s="35" t="s">
        <v>55</v>
      </c>
      <c r="E196" s="39" t="s">
        <v>1157</v>
      </c>
    </row>
    <row r="197" spans="1:5" ht="12.75">
      <c r="A197" s="35" t="s">
        <v>56</v>
      </c>
      <c r="E197" s="40" t="s">
        <v>1749</v>
      </c>
    </row>
    <row r="198" spans="1:5" ht="12.75">
      <c r="A198" t="s">
        <v>58</v>
      </c>
      <c r="E198" s="39" t="s">
        <v>59</v>
      </c>
    </row>
    <row r="199" spans="1:16" ht="12.75">
      <c r="A199" t="s">
        <v>50</v>
      </c>
      <c s="34" t="s">
        <v>234</v>
      </c>
      <c s="34" t="s">
        <v>1690</v>
      </c>
      <c s="35" t="s">
        <v>5</v>
      </c>
      <c s="6" t="s">
        <v>1691</v>
      </c>
      <c s="36" t="s">
        <v>93</v>
      </c>
      <c s="37">
        <v>16</v>
      </c>
      <c s="36">
        <v>0</v>
      </c>
      <c s="36">
        <f>ROUND(G199*H199,6)</f>
      </c>
      <c r="L199" s="38">
        <v>0</v>
      </c>
      <c s="32">
        <f>ROUND(ROUND(L199,2)*ROUND(G199,3),2)</f>
      </c>
      <c s="36" t="s">
        <v>54</v>
      </c>
      <c>
        <f>(M199*21)/100</f>
      </c>
      <c t="s">
        <v>28</v>
      </c>
    </row>
    <row r="200" spans="1:5" ht="12.75">
      <c r="A200" s="35" t="s">
        <v>55</v>
      </c>
      <c r="E200" s="39" t="s">
        <v>1691</v>
      </c>
    </row>
    <row r="201" spans="1:5" ht="12.75">
      <c r="A201" s="35" t="s">
        <v>56</v>
      </c>
      <c r="E201" s="40" t="s">
        <v>1759</v>
      </c>
    </row>
    <row r="202" spans="1:5" ht="12.75">
      <c r="A202" t="s">
        <v>58</v>
      </c>
      <c r="E202" s="39" t="s">
        <v>59</v>
      </c>
    </row>
    <row r="203" spans="1:16" ht="12.75">
      <c r="A203" t="s">
        <v>50</v>
      </c>
      <c s="34" t="s">
        <v>237</v>
      </c>
      <c s="34" t="s">
        <v>1762</v>
      </c>
      <c s="35" t="s">
        <v>5</v>
      </c>
      <c s="6" t="s">
        <v>1763</v>
      </c>
      <c s="36" t="s">
        <v>93</v>
      </c>
      <c s="37">
        <v>16</v>
      </c>
      <c s="36">
        <v>0</v>
      </c>
      <c s="36">
        <f>ROUND(G203*H203,6)</f>
      </c>
      <c r="L203" s="38">
        <v>0</v>
      </c>
      <c s="32">
        <f>ROUND(ROUND(L203,2)*ROUND(G203,3),2)</f>
      </c>
      <c s="36" t="s">
        <v>54</v>
      </c>
      <c>
        <f>(M203*21)/100</f>
      </c>
      <c t="s">
        <v>28</v>
      </c>
    </row>
    <row r="204" spans="1:5" ht="12.75">
      <c r="A204" s="35" t="s">
        <v>55</v>
      </c>
      <c r="E204" s="39" t="s">
        <v>1763</v>
      </c>
    </row>
    <row r="205" spans="1:5" ht="12.75">
      <c r="A205" s="35" t="s">
        <v>56</v>
      </c>
      <c r="E205" s="40" t="s">
        <v>1759</v>
      </c>
    </row>
    <row r="206" spans="1:5" ht="12.75">
      <c r="A206" t="s">
        <v>58</v>
      </c>
      <c r="E206" s="39" t="s">
        <v>59</v>
      </c>
    </row>
    <row r="207" spans="1:16" ht="12.75">
      <c r="A207" t="s">
        <v>50</v>
      </c>
      <c s="34" t="s">
        <v>240</v>
      </c>
      <c s="34" t="s">
        <v>1130</v>
      </c>
      <c s="35" t="s">
        <v>5</v>
      </c>
      <c s="6" t="s">
        <v>1131</v>
      </c>
      <c s="36" t="s">
        <v>93</v>
      </c>
      <c s="37">
        <v>4</v>
      </c>
      <c s="36">
        <v>0</v>
      </c>
      <c s="36">
        <f>ROUND(G207*H207,6)</f>
      </c>
      <c r="L207" s="38">
        <v>0</v>
      </c>
      <c s="32">
        <f>ROUND(ROUND(L207,2)*ROUND(G207,3),2)</f>
      </c>
      <c s="36" t="s">
        <v>54</v>
      </c>
      <c>
        <f>(M207*21)/100</f>
      </c>
      <c t="s">
        <v>28</v>
      </c>
    </row>
    <row r="208" spans="1:5" ht="12.75">
      <c r="A208" s="35" t="s">
        <v>55</v>
      </c>
      <c r="E208" s="39" t="s">
        <v>1131</v>
      </c>
    </row>
    <row r="209" spans="1:5" ht="12.75">
      <c r="A209" s="35" t="s">
        <v>56</v>
      </c>
      <c r="E209" s="40" t="s">
        <v>1729</v>
      </c>
    </row>
    <row r="210" spans="1:5" ht="12.75">
      <c r="A210" t="s">
        <v>58</v>
      </c>
      <c r="E210" s="39" t="s">
        <v>59</v>
      </c>
    </row>
    <row r="211" spans="1:16" ht="12.75">
      <c r="A211" t="s">
        <v>50</v>
      </c>
      <c s="34" t="s">
        <v>243</v>
      </c>
      <c s="34" t="s">
        <v>1133</v>
      </c>
      <c s="35" t="s">
        <v>5</v>
      </c>
      <c s="6" t="s">
        <v>1134</v>
      </c>
      <c s="36" t="s">
        <v>93</v>
      </c>
      <c s="37">
        <v>4</v>
      </c>
      <c s="36">
        <v>0</v>
      </c>
      <c s="36">
        <f>ROUND(G211*H211,6)</f>
      </c>
      <c r="L211" s="38">
        <v>0</v>
      </c>
      <c s="32">
        <f>ROUND(ROUND(L211,2)*ROUND(G211,3),2)</f>
      </c>
      <c s="36" t="s">
        <v>54</v>
      </c>
      <c>
        <f>(M211*21)/100</f>
      </c>
      <c t="s">
        <v>28</v>
      </c>
    </row>
    <row r="212" spans="1:5" ht="12.75">
      <c r="A212" s="35" t="s">
        <v>55</v>
      </c>
      <c r="E212" s="39" t="s">
        <v>1134</v>
      </c>
    </row>
    <row r="213" spans="1:5" ht="12.75">
      <c r="A213" s="35" t="s">
        <v>56</v>
      </c>
      <c r="E213" s="40" t="s">
        <v>1729</v>
      </c>
    </row>
    <row r="214" spans="1:5" ht="12.75">
      <c r="A214" t="s">
        <v>58</v>
      </c>
      <c r="E214" s="39" t="s">
        <v>59</v>
      </c>
    </row>
    <row r="215" spans="1:16" ht="12.75">
      <c r="A215" t="s">
        <v>50</v>
      </c>
      <c s="34" t="s">
        <v>247</v>
      </c>
      <c s="34" t="s">
        <v>350</v>
      </c>
      <c s="35" t="s">
        <v>5</v>
      </c>
      <c s="6" t="s">
        <v>351</v>
      </c>
      <c s="36" t="s">
        <v>93</v>
      </c>
      <c s="37">
        <v>4</v>
      </c>
      <c s="36">
        <v>0</v>
      </c>
      <c s="36">
        <f>ROUND(G215*H215,6)</f>
      </c>
      <c r="L215" s="38">
        <v>0</v>
      </c>
      <c s="32">
        <f>ROUND(ROUND(L215,2)*ROUND(G215,3),2)</f>
      </c>
      <c s="36" t="s">
        <v>54</v>
      </c>
      <c>
        <f>(M215*21)/100</f>
      </c>
      <c t="s">
        <v>28</v>
      </c>
    </row>
    <row r="216" spans="1:5" ht="12.75">
      <c r="A216" s="35" t="s">
        <v>55</v>
      </c>
      <c r="E216" s="39" t="s">
        <v>351</v>
      </c>
    </row>
    <row r="217" spans="1:5" ht="12.75">
      <c r="A217" s="35" t="s">
        <v>56</v>
      </c>
      <c r="E217" s="40" t="s">
        <v>1729</v>
      </c>
    </row>
    <row r="218" spans="1:5" ht="12.75">
      <c r="A218" t="s">
        <v>58</v>
      </c>
      <c r="E218" s="39" t="s">
        <v>59</v>
      </c>
    </row>
    <row r="219" spans="1:16" ht="12.75">
      <c r="A219" t="s">
        <v>50</v>
      </c>
      <c s="34" t="s">
        <v>250</v>
      </c>
      <c s="34" t="s">
        <v>1684</v>
      </c>
      <c s="35" t="s">
        <v>5</v>
      </c>
      <c s="6" t="s">
        <v>1685</v>
      </c>
      <c s="36" t="s">
        <v>125</v>
      </c>
      <c s="37">
        <v>0.92</v>
      </c>
      <c s="36">
        <v>0</v>
      </c>
      <c s="36">
        <f>ROUND(G219*H219,6)</f>
      </c>
      <c r="L219" s="38">
        <v>0</v>
      </c>
      <c s="32">
        <f>ROUND(ROUND(L219,2)*ROUND(G219,3),2)</f>
      </c>
      <c s="36" t="s">
        <v>54</v>
      </c>
      <c>
        <f>(M219*21)/100</f>
      </c>
      <c t="s">
        <v>28</v>
      </c>
    </row>
    <row r="220" spans="1:5" ht="12.75">
      <c r="A220" s="35" t="s">
        <v>55</v>
      </c>
      <c r="E220" s="39" t="s">
        <v>1685</v>
      </c>
    </row>
    <row r="221" spans="1:5" ht="12.75">
      <c r="A221" s="35" t="s">
        <v>56</v>
      </c>
      <c r="E221" s="40" t="s">
        <v>2347</v>
      </c>
    </row>
    <row r="222" spans="1:5" ht="12.75">
      <c r="A222" t="s">
        <v>58</v>
      </c>
      <c r="E222" s="39" t="s">
        <v>59</v>
      </c>
    </row>
    <row r="223" spans="1:16" ht="12.75">
      <c r="A223" t="s">
        <v>50</v>
      </c>
      <c s="34" t="s">
        <v>253</v>
      </c>
      <c s="34" t="s">
        <v>1687</v>
      </c>
      <c s="35" t="s">
        <v>5</v>
      </c>
      <c s="6" t="s">
        <v>1688</v>
      </c>
      <c s="36" t="s">
        <v>125</v>
      </c>
      <c s="37">
        <v>0.92</v>
      </c>
      <c s="36">
        <v>0</v>
      </c>
      <c s="36">
        <f>ROUND(G223*H223,6)</f>
      </c>
      <c r="L223" s="38">
        <v>0</v>
      </c>
      <c s="32">
        <f>ROUND(ROUND(L223,2)*ROUND(G223,3),2)</f>
      </c>
      <c s="36" t="s">
        <v>54</v>
      </c>
      <c>
        <f>(M223*21)/100</f>
      </c>
      <c t="s">
        <v>28</v>
      </c>
    </row>
    <row r="224" spans="1:5" ht="12.75">
      <c r="A224" s="35" t="s">
        <v>55</v>
      </c>
      <c r="E224" s="39" t="s">
        <v>1688</v>
      </c>
    </row>
    <row r="225" spans="1:5" ht="12.75">
      <c r="A225" s="35" t="s">
        <v>56</v>
      </c>
      <c r="E225" s="40" t="s">
        <v>2347</v>
      </c>
    </row>
    <row r="226" spans="1:5" ht="12.75">
      <c r="A226" t="s">
        <v>58</v>
      </c>
      <c r="E226" s="39" t="s">
        <v>59</v>
      </c>
    </row>
    <row r="227" spans="1:16" ht="12.75">
      <c r="A227" t="s">
        <v>50</v>
      </c>
      <c s="34" t="s">
        <v>256</v>
      </c>
      <c s="34" t="s">
        <v>1765</v>
      </c>
      <c s="35" t="s">
        <v>5</v>
      </c>
      <c s="6" t="s">
        <v>1766</v>
      </c>
      <c s="36" t="s">
        <v>93</v>
      </c>
      <c s="37">
        <v>1</v>
      </c>
      <c s="36">
        <v>0</v>
      </c>
      <c s="36">
        <f>ROUND(G227*H227,6)</f>
      </c>
      <c r="L227" s="38">
        <v>0</v>
      </c>
      <c s="32">
        <f>ROUND(ROUND(L227,2)*ROUND(G227,3),2)</f>
      </c>
      <c s="36" t="s">
        <v>54</v>
      </c>
      <c>
        <f>(M227*21)/100</f>
      </c>
      <c t="s">
        <v>28</v>
      </c>
    </row>
    <row r="228" spans="1:5" ht="12.75">
      <c r="A228" s="35" t="s">
        <v>55</v>
      </c>
      <c r="E228" s="39" t="s">
        <v>1766</v>
      </c>
    </row>
    <row r="229" spans="1:5" ht="12.75">
      <c r="A229" s="35" t="s">
        <v>56</v>
      </c>
      <c r="E229" s="40" t="s">
        <v>864</v>
      </c>
    </row>
    <row r="230" spans="1:5" ht="51">
      <c r="A230" t="s">
        <v>58</v>
      </c>
      <c r="E230" s="39" t="s">
        <v>2339</v>
      </c>
    </row>
    <row r="231" spans="1:16" ht="12.75">
      <c r="A231" t="s">
        <v>50</v>
      </c>
      <c s="34" t="s">
        <v>259</v>
      </c>
      <c s="34" t="s">
        <v>1447</v>
      </c>
      <c s="35" t="s">
        <v>5</v>
      </c>
      <c s="6" t="s">
        <v>1448</v>
      </c>
      <c s="36" t="s">
        <v>70</v>
      </c>
      <c s="37">
        <v>50</v>
      </c>
      <c s="36">
        <v>0</v>
      </c>
      <c s="36">
        <f>ROUND(G231*H231,6)</f>
      </c>
      <c r="L231" s="38">
        <v>0</v>
      </c>
      <c s="32">
        <f>ROUND(ROUND(L231,2)*ROUND(G231,3),2)</f>
      </c>
      <c s="36" t="s">
        <v>54</v>
      </c>
      <c>
        <f>(M231*21)/100</f>
      </c>
      <c t="s">
        <v>28</v>
      </c>
    </row>
    <row r="232" spans="1:5" ht="12.75">
      <c r="A232" s="35" t="s">
        <v>55</v>
      </c>
      <c r="E232" s="39" t="s">
        <v>1448</v>
      </c>
    </row>
    <row r="233" spans="1:5" ht="12.75">
      <c r="A233" s="35" t="s">
        <v>56</v>
      </c>
      <c r="E233" s="40" t="s">
        <v>1796</v>
      </c>
    </row>
    <row r="234" spans="1:5" ht="12.75">
      <c r="A234" t="s">
        <v>58</v>
      </c>
      <c r="E234" s="39" t="s">
        <v>59</v>
      </c>
    </row>
    <row r="235" spans="1:16" ht="12.75">
      <c r="A235" t="s">
        <v>50</v>
      </c>
      <c s="34" t="s">
        <v>262</v>
      </c>
      <c s="34" t="s">
        <v>1767</v>
      </c>
      <c s="35" t="s">
        <v>5</v>
      </c>
      <c s="6" t="s">
        <v>1768</v>
      </c>
      <c s="36" t="s">
        <v>93</v>
      </c>
      <c s="37">
        <v>6</v>
      </c>
      <c s="36">
        <v>0</v>
      </c>
      <c s="36">
        <f>ROUND(G235*H235,6)</f>
      </c>
      <c r="L235" s="38">
        <v>0</v>
      </c>
      <c s="32">
        <f>ROUND(ROUND(L235,2)*ROUND(G235,3),2)</f>
      </c>
      <c s="36" t="s">
        <v>54</v>
      </c>
      <c>
        <f>(M235*21)/100</f>
      </c>
      <c t="s">
        <v>28</v>
      </c>
    </row>
    <row r="236" spans="1:5" ht="12.75">
      <c r="A236" s="35" t="s">
        <v>55</v>
      </c>
      <c r="E236" s="39" t="s">
        <v>1768</v>
      </c>
    </row>
    <row r="237" spans="1:5" ht="12.75">
      <c r="A237" s="35" t="s">
        <v>56</v>
      </c>
      <c r="E237" s="40" t="s">
        <v>1785</v>
      </c>
    </row>
    <row r="238" spans="1:5" ht="12.75">
      <c r="A238" t="s">
        <v>58</v>
      </c>
      <c r="E238" s="39" t="s">
        <v>59</v>
      </c>
    </row>
    <row r="239" spans="1:16" ht="12.75">
      <c r="A239" t="s">
        <v>50</v>
      </c>
      <c s="34" t="s">
        <v>265</v>
      </c>
      <c s="34" t="s">
        <v>1769</v>
      </c>
      <c s="35" t="s">
        <v>5</v>
      </c>
      <c s="6" t="s">
        <v>1770</v>
      </c>
      <c s="36" t="s">
        <v>93</v>
      </c>
      <c s="37">
        <v>6</v>
      </c>
      <c s="36">
        <v>0</v>
      </c>
      <c s="36">
        <f>ROUND(G239*H239,6)</f>
      </c>
      <c r="L239" s="38">
        <v>0</v>
      </c>
      <c s="32">
        <f>ROUND(ROUND(L239,2)*ROUND(G239,3),2)</f>
      </c>
      <c s="36" t="s">
        <v>54</v>
      </c>
      <c>
        <f>(M239*21)/100</f>
      </c>
      <c t="s">
        <v>28</v>
      </c>
    </row>
    <row r="240" spans="1:5" ht="12.75">
      <c r="A240" s="35" t="s">
        <v>55</v>
      </c>
      <c r="E240" s="39" t="s">
        <v>1770</v>
      </c>
    </row>
    <row r="241" spans="1:5" ht="12.75">
      <c r="A241" s="35" t="s">
        <v>56</v>
      </c>
      <c r="E241" s="40" t="s">
        <v>1785</v>
      </c>
    </row>
    <row r="242" spans="1:5" ht="12.75">
      <c r="A242" t="s">
        <v>58</v>
      </c>
      <c r="E242" s="39" t="s">
        <v>59</v>
      </c>
    </row>
    <row r="243" spans="1:16" ht="12.75">
      <c r="A243" t="s">
        <v>50</v>
      </c>
      <c s="34" t="s">
        <v>268</v>
      </c>
      <c s="34" t="s">
        <v>1771</v>
      </c>
      <c s="35" t="s">
        <v>5</v>
      </c>
      <c s="6" t="s">
        <v>1772</v>
      </c>
      <c s="36" t="s">
        <v>1528</v>
      </c>
      <c s="37">
        <v>1</v>
      </c>
      <c s="36">
        <v>0</v>
      </c>
      <c s="36">
        <f>ROUND(G243*H243,6)</f>
      </c>
      <c r="L243" s="38">
        <v>0</v>
      </c>
      <c s="32">
        <f>ROUND(ROUND(L243,2)*ROUND(G243,3),2)</f>
      </c>
      <c s="36" t="s">
        <v>54</v>
      </c>
      <c>
        <f>(M243*21)/100</f>
      </c>
      <c t="s">
        <v>28</v>
      </c>
    </row>
    <row r="244" spans="1:5" ht="12.75">
      <c r="A244" s="35" t="s">
        <v>55</v>
      </c>
      <c r="E244" s="39" t="s">
        <v>1772</v>
      </c>
    </row>
    <row r="245" spans="1:5" ht="12.75">
      <c r="A245" s="35" t="s">
        <v>56</v>
      </c>
      <c r="E245" s="40" t="s">
        <v>864</v>
      </c>
    </row>
    <row r="246" spans="1:5" ht="12.75">
      <c r="A246" t="s">
        <v>58</v>
      </c>
      <c r="E246" s="39" t="s">
        <v>59</v>
      </c>
    </row>
    <row r="247" spans="1:16" ht="25.5">
      <c r="A247" t="s">
        <v>50</v>
      </c>
      <c s="34" t="s">
        <v>272</v>
      </c>
      <c s="34" t="s">
        <v>1773</v>
      </c>
      <c s="35" t="s">
        <v>5</v>
      </c>
      <c s="6" t="s">
        <v>1774</v>
      </c>
      <c s="36" t="s">
        <v>312</v>
      </c>
      <c s="37">
        <v>8</v>
      </c>
      <c s="36">
        <v>0</v>
      </c>
      <c s="36">
        <f>ROUND(G247*H247,6)</f>
      </c>
      <c r="L247" s="38">
        <v>0</v>
      </c>
      <c s="32">
        <f>ROUND(ROUND(L247,2)*ROUND(G247,3),2)</f>
      </c>
      <c s="36" t="s">
        <v>54</v>
      </c>
      <c>
        <f>(M247*21)/100</f>
      </c>
      <c t="s">
        <v>28</v>
      </c>
    </row>
    <row r="248" spans="1:5" ht="25.5">
      <c r="A248" s="35" t="s">
        <v>55</v>
      </c>
      <c r="E248" s="39" t="s">
        <v>1774</v>
      </c>
    </row>
    <row r="249" spans="1:5" ht="12.75">
      <c r="A249" s="35" t="s">
        <v>56</v>
      </c>
      <c r="E249" s="40" t="s">
        <v>1749</v>
      </c>
    </row>
    <row r="250" spans="1:5" ht="12.75">
      <c r="A250" t="s">
        <v>58</v>
      </c>
      <c r="E250" s="39" t="s">
        <v>59</v>
      </c>
    </row>
    <row r="251" spans="1:16" ht="12.75">
      <c r="A251" t="s">
        <v>50</v>
      </c>
      <c s="34" t="s">
        <v>276</v>
      </c>
      <c s="34" t="s">
        <v>1775</v>
      </c>
      <c s="35" t="s">
        <v>5</v>
      </c>
      <c s="6" t="s">
        <v>1776</v>
      </c>
      <c s="36" t="s">
        <v>93</v>
      </c>
      <c s="37">
        <v>6</v>
      </c>
      <c s="36">
        <v>0</v>
      </c>
      <c s="36">
        <f>ROUND(G251*H251,6)</f>
      </c>
      <c r="L251" s="38">
        <v>0</v>
      </c>
      <c s="32">
        <f>ROUND(ROUND(L251,2)*ROUND(G251,3),2)</f>
      </c>
      <c s="36" t="s">
        <v>54</v>
      </c>
      <c>
        <f>(M251*21)/100</f>
      </c>
      <c t="s">
        <v>28</v>
      </c>
    </row>
    <row r="252" spans="1:5" ht="12.75">
      <c r="A252" s="35" t="s">
        <v>55</v>
      </c>
      <c r="E252" s="39" t="s">
        <v>1776</v>
      </c>
    </row>
    <row r="253" spans="1:5" ht="12.75">
      <c r="A253" s="35" t="s">
        <v>56</v>
      </c>
      <c r="E253" s="40" t="s">
        <v>1785</v>
      </c>
    </row>
    <row r="254" spans="1:5" ht="12.75">
      <c r="A254" t="s">
        <v>58</v>
      </c>
      <c r="E254" s="39" t="s">
        <v>59</v>
      </c>
    </row>
    <row r="255" spans="1:16" ht="12.75">
      <c r="A255" t="s">
        <v>50</v>
      </c>
      <c s="34" t="s">
        <v>280</v>
      </c>
      <c s="34" t="s">
        <v>1777</v>
      </c>
      <c s="35" t="s">
        <v>5</v>
      </c>
      <c s="6" t="s">
        <v>1778</v>
      </c>
      <c s="36" t="s">
        <v>312</v>
      </c>
      <c s="37">
        <v>8</v>
      </c>
      <c s="36">
        <v>0</v>
      </c>
      <c s="36">
        <f>ROUND(G255*H255,6)</f>
      </c>
      <c r="L255" s="38">
        <v>0</v>
      </c>
      <c s="32">
        <f>ROUND(ROUND(L255,2)*ROUND(G255,3),2)</f>
      </c>
      <c s="36" t="s">
        <v>54</v>
      </c>
      <c>
        <f>(M255*21)/100</f>
      </c>
      <c t="s">
        <v>28</v>
      </c>
    </row>
    <row r="256" spans="1:5" ht="12.75">
      <c r="A256" s="35" t="s">
        <v>55</v>
      </c>
      <c r="E256" s="39" t="s">
        <v>1778</v>
      </c>
    </row>
    <row r="257" spans="1:5" ht="12.75">
      <c r="A257" s="35" t="s">
        <v>56</v>
      </c>
      <c r="E257" s="40" t="s">
        <v>1749</v>
      </c>
    </row>
    <row r="258" spans="1:5" ht="12.75">
      <c r="A258" t="s">
        <v>58</v>
      </c>
      <c r="E258" s="39" t="s">
        <v>59</v>
      </c>
    </row>
    <row r="259" spans="1:16" ht="12.75">
      <c r="A259" t="s">
        <v>50</v>
      </c>
      <c s="34" t="s">
        <v>284</v>
      </c>
      <c s="34" t="s">
        <v>1779</v>
      </c>
      <c s="35" t="s">
        <v>5</v>
      </c>
      <c s="6" t="s">
        <v>1780</v>
      </c>
      <c s="36" t="s">
        <v>70</v>
      </c>
      <c s="37">
        <v>50</v>
      </c>
      <c s="36">
        <v>0</v>
      </c>
      <c s="36">
        <f>ROUND(G259*H259,6)</f>
      </c>
      <c r="L259" s="38">
        <v>0</v>
      </c>
      <c s="32">
        <f>ROUND(ROUND(L259,2)*ROUND(G259,3),2)</f>
      </c>
      <c s="36" t="s">
        <v>54</v>
      </c>
      <c>
        <f>(M259*21)/100</f>
      </c>
      <c t="s">
        <v>28</v>
      </c>
    </row>
    <row r="260" spans="1:5" ht="12.75">
      <c r="A260" s="35" t="s">
        <v>55</v>
      </c>
      <c r="E260" s="39" t="s">
        <v>1780</v>
      </c>
    </row>
    <row r="261" spans="1:5" ht="12.75">
      <c r="A261" s="35" t="s">
        <v>56</v>
      </c>
      <c r="E261" s="40" t="s">
        <v>1796</v>
      </c>
    </row>
    <row r="262" spans="1:5" ht="12.75">
      <c r="A262" t="s">
        <v>58</v>
      </c>
      <c r="E262" s="39" t="s">
        <v>59</v>
      </c>
    </row>
    <row r="263" spans="1:16" ht="12.75">
      <c r="A263" t="s">
        <v>50</v>
      </c>
      <c s="34" t="s">
        <v>287</v>
      </c>
      <c s="34" t="s">
        <v>363</v>
      </c>
      <c s="35" t="s">
        <v>5</v>
      </c>
      <c s="6" t="s">
        <v>364</v>
      </c>
      <c s="36" t="s">
        <v>70</v>
      </c>
      <c s="37">
        <v>20</v>
      </c>
      <c s="36">
        <v>0</v>
      </c>
      <c s="36">
        <f>ROUND(G263*H263,6)</f>
      </c>
      <c r="L263" s="38">
        <v>0</v>
      </c>
      <c s="32">
        <f>ROUND(ROUND(L263,2)*ROUND(G263,3),2)</f>
      </c>
      <c s="36" t="s">
        <v>54</v>
      </c>
      <c>
        <f>(M263*21)/100</f>
      </c>
      <c t="s">
        <v>28</v>
      </c>
    </row>
    <row r="264" spans="1:5" ht="12.75">
      <c r="A264" s="35" t="s">
        <v>55</v>
      </c>
      <c r="E264" s="39" t="s">
        <v>364</v>
      </c>
    </row>
    <row r="265" spans="1:5" ht="12.75">
      <c r="A265" s="35" t="s">
        <v>56</v>
      </c>
      <c r="E265" s="40" t="s">
        <v>2060</v>
      </c>
    </row>
    <row r="266" spans="1:5" ht="12.75">
      <c r="A266" t="s">
        <v>58</v>
      </c>
      <c r="E266" s="39" t="s">
        <v>59</v>
      </c>
    </row>
    <row r="267" spans="1:16" ht="12.75">
      <c r="A267" t="s">
        <v>50</v>
      </c>
      <c s="34" t="s">
        <v>290</v>
      </c>
      <c s="34" t="s">
        <v>1786</v>
      </c>
      <c s="35" t="s">
        <v>5</v>
      </c>
      <c s="6" t="s">
        <v>1787</v>
      </c>
      <c s="36" t="s">
        <v>93</v>
      </c>
      <c s="37">
        <v>4</v>
      </c>
      <c s="36">
        <v>0</v>
      </c>
      <c s="36">
        <f>ROUND(G267*H267,6)</f>
      </c>
      <c r="L267" s="38">
        <v>0</v>
      </c>
      <c s="32">
        <f>ROUND(ROUND(L267,2)*ROUND(G267,3),2)</f>
      </c>
      <c s="36" t="s">
        <v>54</v>
      </c>
      <c>
        <f>(M267*21)/100</f>
      </c>
      <c t="s">
        <v>28</v>
      </c>
    </row>
    <row r="268" spans="1:5" ht="12.75">
      <c r="A268" s="35" t="s">
        <v>55</v>
      </c>
      <c r="E268" s="39" t="s">
        <v>1787</v>
      </c>
    </row>
    <row r="269" spans="1:5" ht="12.75">
      <c r="A269" s="35" t="s">
        <v>56</v>
      </c>
      <c r="E269" s="40" t="s">
        <v>1729</v>
      </c>
    </row>
    <row r="270" spans="1:5" ht="12.75">
      <c r="A270" t="s">
        <v>58</v>
      </c>
      <c r="E270" s="39" t="s">
        <v>59</v>
      </c>
    </row>
    <row r="271" spans="1:16" ht="12.75">
      <c r="A271" t="s">
        <v>50</v>
      </c>
      <c s="34" t="s">
        <v>293</v>
      </c>
      <c s="34" t="s">
        <v>83</v>
      </c>
      <c s="35" t="s">
        <v>5</v>
      </c>
      <c s="6" t="s">
        <v>84</v>
      </c>
      <c s="36" t="s">
        <v>70</v>
      </c>
      <c s="37">
        <v>60</v>
      </c>
      <c s="36">
        <v>0</v>
      </c>
      <c s="36">
        <f>ROUND(G271*H271,6)</f>
      </c>
      <c r="L271" s="38">
        <v>0</v>
      </c>
      <c s="32">
        <f>ROUND(ROUND(L271,2)*ROUND(G271,3),2)</f>
      </c>
      <c s="36" t="s">
        <v>54</v>
      </c>
      <c>
        <f>(M271*21)/100</f>
      </c>
      <c t="s">
        <v>28</v>
      </c>
    </row>
    <row r="272" spans="1:5" ht="12.75">
      <c r="A272" s="35" t="s">
        <v>55</v>
      </c>
      <c r="E272" s="39" t="s">
        <v>84</v>
      </c>
    </row>
    <row r="273" spans="1:5" ht="12.75">
      <c r="A273" s="35" t="s">
        <v>56</v>
      </c>
      <c r="E273" s="40" t="s">
        <v>2348</v>
      </c>
    </row>
    <row r="274" spans="1:5" ht="12.75">
      <c r="A274" t="s">
        <v>58</v>
      </c>
      <c r="E2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844</v>
      </c>
      <c s="41">
        <f>Rekapitulace!C14</f>
      </c>
      <c s="20" t="s">
        <v>0</v>
      </c>
      <c t="s">
        <v>23</v>
      </c>
      <c t="s">
        <v>28</v>
      </c>
    </row>
    <row r="4" spans="1:16" ht="32" customHeight="1">
      <c r="A4" s="24" t="s">
        <v>20</v>
      </c>
      <c s="25" t="s">
        <v>29</v>
      </c>
      <c s="27" t="s">
        <v>844</v>
      </c>
      <c r="E4" s="26" t="s">
        <v>845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COUNTIFS(L8:L176,"=0",A8:A176,"P")+COUNTIFS(L8:L176,"",A8:A176,"P")+SUM(Q8:Q176)</f>
      </c>
    </row>
    <row r="8" spans="1:13" ht="12.75">
      <c r="A8" t="s">
        <v>45</v>
      </c>
      <c r="C8" s="28" t="s">
        <v>2351</v>
      </c>
      <c r="E8" s="30" t="s">
        <v>2350</v>
      </c>
      <c r="J8" s="29">
        <f>0+J9+J154+J171</f>
      </c>
      <c s="29">
        <f>0+K9+K154+K171</f>
      </c>
      <c s="29">
        <f>0+L9+L154+L171</f>
      </c>
      <c s="29">
        <f>0+M9+M154+M171</f>
      </c>
    </row>
    <row r="9" spans="1:13" ht="12.75">
      <c r="A9" t="s">
        <v>47</v>
      </c>
      <c r="C9" s="31" t="s">
        <v>339</v>
      </c>
      <c r="E9" s="33" t="s">
        <v>924</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25.5">
      <c r="A10" t="s">
        <v>50</v>
      </c>
      <c s="34" t="s">
        <v>48</v>
      </c>
      <c s="34" t="s">
        <v>2352</v>
      </c>
      <c s="35" t="s">
        <v>5</v>
      </c>
      <c s="6" t="s">
        <v>2353</v>
      </c>
      <c s="36" t="s">
        <v>93</v>
      </c>
      <c s="37">
        <v>1</v>
      </c>
      <c s="36">
        <v>0</v>
      </c>
      <c s="36">
        <f>ROUND(G10*H10,6)</f>
      </c>
      <c r="L10" s="38">
        <v>0</v>
      </c>
      <c s="32">
        <f>ROUND(ROUND(L10,2)*ROUND(G10,3),2)</f>
      </c>
      <c s="36" t="s">
        <v>54</v>
      </c>
      <c>
        <f>(M10*21)/100</f>
      </c>
      <c t="s">
        <v>28</v>
      </c>
    </row>
    <row r="11" spans="1:5" ht="25.5">
      <c r="A11" s="35" t="s">
        <v>55</v>
      </c>
      <c r="E11" s="39" t="s">
        <v>2353</v>
      </c>
    </row>
    <row r="12" spans="1:5" ht="12.75">
      <c r="A12" s="35" t="s">
        <v>56</v>
      </c>
      <c r="E12" s="40" t="s">
        <v>1239</v>
      </c>
    </row>
    <row r="13" spans="1:5" ht="12.75">
      <c r="A13" t="s">
        <v>58</v>
      </c>
      <c r="E13" s="39" t="s">
        <v>59</v>
      </c>
    </row>
    <row r="14" spans="1:16" ht="12.75">
      <c r="A14" t="s">
        <v>50</v>
      </c>
      <c s="34" t="s">
        <v>28</v>
      </c>
      <c s="34" t="s">
        <v>2354</v>
      </c>
      <c s="35" t="s">
        <v>5</v>
      </c>
      <c s="6" t="s">
        <v>2355</v>
      </c>
      <c s="36" t="s">
        <v>93</v>
      </c>
      <c s="37">
        <v>1</v>
      </c>
      <c s="36">
        <v>0</v>
      </c>
      <c s="36">
        <f>ROUND(G14*H14,6)</f>
      </c>
      <c r="L14" s="38">
        <v>0</v>
      </c>
      <c s="32">
        <f>ROUND(ROUND(L14,2)*ROUND(G14,3),2)</f>
      </c>
      <c s="36" t="s">
        <v>54</v>
      </c>
      <c>
        <f>(M14*21)/100</f>
      </c>
      <c t="s">
        <v>28</v>
      </c>
    </row>
    <row r="15" spans="1:5" ht="12.75">
      <c r="A15" s="35" t="s">
        <v>55</v>
      </c>
      <c r="E15" s="39" t="s">
        <v>2355</v>
      </c>
    </row>
    <row r="16" spans="1:5" ht="12.75">
      <c r="A16" s="35" t="s">
        <v>56</v>
      </c>
      <c r="E16" s="40" t="s">
        <v>1239</v>
      </c>
    </row>
    <row r="17" spans="1:5" ht="12.75">
      <c r="A17" t="s">
        <v>58</v>
      </c>
      <c r="E17" s="39" t="s">
        <v>59</v>
      </c>
    </row>
    <row r="18" spans="1:16" ht="12.75">
      <c r="A18" t="s">
        <v>50</v>
      </c>
      <c s="34" t="s">
        <v>26</v>
      </c>
      <c s="34" t="s">
        <v>2356</v>
      </c>
      <c s="35" t="s">
        <v>5</v>
      </c>
      <c s="6" t="s">
        <v>2357</v>
      </c>
      <c s="36" t="s">
        <v>93</v>
      </c>
      <c s="37">
        <v>1</v>
      </c>
      <c s="36">
        <v>0</v>
      </c>
      <c s="36">
        <f>ROUND(G18*H18,6)</f>
      </c>
      <c r="L18" s="38">
        <v>0</v>
      </c>
      <c s="32">
        <f>ROUND(ROUND(L18,2)*ROUND(G18,3),2)</f>
      </c>
      <c s="36" t="s">
        <v>54</v>
      </c>
      <c>
        <f>(M18*21)/100</f>
      </c>
      <c t="s">
        <v>28</v>
      </c>
    </row>
    <row r="19" spans="1:5" ht="12.75">
      <c r="A19" s="35" t="s">
        <v>55</v>
      </c>
      <c r="E19" s="39" t="s">
        <v>2357</v>
      </c>
    </row>
    <row r="20" spans="1:5" ht="12.75">
      <c r="A20" s="35" t="s">
        <v>56</v>
      </c>
      <c r="E20" s="40" t="s">
        <v>1239</v>
      </c>
    </row>
    <row r="21" spans="1:5" ht="12.75">
      <c r="A21" t="s">
        <v>58</v>
      </c>
      <c r="E21" s="39" t="s">
        <v>59</v>
      </c>
    </row>
    <row r="22" spans="1:16" ht="12.75">
      <c r="A22" t="s">
        <v>50</v>
      </c>
      <c s="34" t="s">
        <v>67</v>
      </c>
      <c s="34" t="s">
        <v>2358</v>
      </c>
      <c s="35" t="s">
        <v>5</v>
      </c>
      <c s="6" t="s">
        <v>2359</v>
      </c>
      <c s="36" t="s">
        <v>93</v>
      </c>
      <c s="37">
        <v>1</v>
      </c>
      <c s="36">
        <v>0</v>
      </c>
      <c s="36">
        <f>ROUND(G22*H22,6)</f>
      </c>
      <c r="L22" s="38">
        <v>0</v>
      </c>
      <c s="32">
        <f>ROUND(ROUND(L22,2)*ROUND(G22,3),2)</f>
      </c>
      <c s="36" t="s">
        <v>54</v>
      </c>
      <c>
        <f>(M22*21)/100</f>
      </c>
      <c t="s">
        <v>28</v>
      </c>
    </row>
    <row r="23" spans="1:5" ht="12.75">
      <c r="A23" s="35" t="s">
        <v>55</v>
      </c>
      <c r="E23" s="39" t="s">
        <v>2359</v>
      </c>
    </row>
    <row r="24" spans="1:5" ht="12.75">
      <c r="A24" s="35" t="s">
        <v>56</v>
      </c>
      <c r="E24" s="40" t="s">
        <v>1239</v>
      </c>
    </row>
    <row r="25" spans="1:5" ht="12.75">
      <c r="A25" t="s">
        <v>58</v>
      </c>
      <c r="E25" s="39" t="s">
        <v>59</v>
      </c>
    </row>
    <row r="26" spans="1:16" ht="12.75">
      <c r="A26" t="s">
        <v>50</v>
      </c>
      <c s="34" t="s">
        <v>72</v>
      </c>
      <c s="34" t="s">
        <v>2360</v>
      </c>
      <c s="35" t="s">
        <v>5</v>
      </c>
      <c s="6" t="s">
        <v>2361</v>
      </c>
      <c s="36" t="s">
        <v>93</v>
      </c>
      <c s="37">
        <v>1</v>
      </c>
      <c s="36">
        <v>0</v>
      </c>
      <c s="36">
        <f>ROUND(G26*H26,6)</f>
      </c>
      <c r="L26" s="38">
        <v>0</v>
      </c>
      <c s="32">
        <f>ROUND(ROUND(L26,2)*ROUND(G26,3),2)</f>
      </c>
      <c s="36" t="s">
        <v>54</v>
      </c>
      <c>
        <f>(M26*21)/100</f>
      </c>
      <c t="s">
        <v>28</v>
      </c>
    </row>
    <row r="27" spans="1:5" ht="12.75">
      <c r="A27" s="35" t="s">
        <v>55</v>
      </c>
      <c r="E27" s="39" t="s">
        <v>2361</v>
      </c>
    </row>
    <row r="28" spans="1:5" ht="12.75">
      <c r="A28" s="35" t="s">
        <v>56</v>
      </c>
      <c r="E28" s="40" t="s">
        <v>1239</v>
      </c>
    </row>
    <row r="29" spans="1:5" ht="12.75">
      <c r="A29" t="s">
        <v>58</v>
      </c>
      <c r="E29" s="39" t="s">
        <v>59</v>
      </c>
    </row>
    <row r="30" spans="1:16" ht="12.75">
      <c r="A30" t="s">
        <v>50</v>
      </c>
      <c s="34" t="s">
        <v>27</v>
      </c>
      <c s="34" t="s">
        <v>2362</v>
      </c>
      <c s="35" t="s">
        <v>5</v>
      </c>
      <c s="6" t="s">
        <v>2363</v>
      </c>
      <c s="36" t="s">
        <v>93</v>
      </c>
      <c s="37">
        <v>1</v>
      </c>
      <c s="36">
        <v>0</v>
      </c>
      <c s="36">
        <f>ROUND(G30*H30,6)</f>
      </c>
      <c r="L30" s="38">
        <v>0</v>
      </c>
      <c s="32">
        <f>ROUND(ROUND(L30,2)*ROUND(G30,3),2)</f>
      </c>
      <c s="36" t="s">
        <v>54</v>
      </c>
      <c>
        <f>(M30*21)/100</f>
      </c>
      <c t="s">
        <v>28</v>
      </c>
    </row>
    <row r="31" spans="1:5" ht="12.75">
      <c r="A31" s="35" t="s">
        <v>55</v>
      </c>
      <c r="E31" s="39" t="s">
        <v>2363</v>
      </c>
    </row>
    <row r="32" spans="1:5" ht="12.75">
      <c r="A32" s="35" t="s">
        <v>56</v>
      </c>
      <c r="E32" s="40" t="s">
        <v>1239</v>
      </c>
    </row>
    <row r="33" spans="1:5" ht="12.75">
      <c r="A33" t="s">
        <v>58</v>
      </c>
      <c r="E33" s="39" t="s">
        <v>59</v>
      </c>
    </row>
    <row r="34" spans="1:16" ht="12.75">
      <c r="A34" t="s">
        <v>50</v>
      </c>
      <c s="34" t="s">
        <v>78</v>
      </c>
      <c s="34" t="s">
        <v>2364</v>
      </c>
      <c s="35" t="s">
        <v>5</v>
      </c>
      <c s="6" t="s">
        <v>2365</v>
      </c>
      <c s="36" t="s">
        <v>93</v>
      </c>
      <c s="37">
        <v>1</v>
      </c>
      <c s="36">
        <v>0</v>
      </c>
      <c s="36">
        <f>ROUND(G34*H34,6)</f>
      </c>
      <c r="L34" s="38">
        <v>0</v>
      </c>
      <c s="32">
        <f>ROUND(ROUND(L34,2)*ROUND(G34,3),2)</f>
      </c>
      <c s="36" t="s">
        <v>54</v>
      </c>
      <c>
        <f>(M34*21)/100</f>
      </c>
      <c t="s">
        <v>28</v>
      </c>
    </row>
    <row r="35" spans="1:5" ht="12.75">
      <c r="A35" s="35" t="s">
        <v>55</v>
      </c>
      <c r="E35" s="39" t="s">
        <v>2365</v>
      </c>
    </row>
    <row r="36" spans="1:5" ht="12.75">
      <c r="A36" s="35" t="s">
        <v>56</v>
      </c>
      <c r="E36" s="40" t="s">
        <v>1239</v>
      </c>
    </row>
    <row r="37" spans="1:5" ht="12.75">
      <c r="A37" t="s">
        <v>58</v>
      </c>
      <c r="E37" s="39" t="s">
        <v>59</v>
      </c>
    </row>
    <row r="38" spans="1:16" ht="12.75">
      <c r="A38" t="s">
        <v>50</v>
      </c>
      <c s="34" t="s">
        <v>82</v>
      </c>
      <c s="34" t="s">
        <v>2366</v>
      </c>
      <c s="35" t="s">
        <v>5</v>
      </c>
      <c s="6" t="s">
        <v>2367</v>
      </c>
      <c s="36" t="s">
        <v>93</v>
      </c>
      <c s="37">
        <v>1</v>
      </c>
      <c s="36">
        <v>0</v>
      </c>
      <c s="36">
        <f>ROUND(G38*H38,6)</f>
      </c>
      <c r="L38" s="38">
        <v>0</v>
      </c>
      <c s="32">
        <f>ROUND(ROUND(L38,2)*ROUND(G38,3),2)</f>
      </c>
      <c s="36" t="s">
        <v>54</v>
      </c>
      <c>
        <f>(M38*21)/100</f>
      </c>
      <c t="s">
        <v>28</v>
      </c>
    </row>
    <row r="39" spans="1:5" ht="12.75">
      <c r="A39" s="35" t="s">
        <v>55</v>
      </c>
      <c r="E39" s="39" t="s">
        <v>2367</v>
      </c>
    </row>
    <row r="40" spans="1:5" ht="12.75">
      <c r="A40" s="35" t="s">
        <v>56</v>
      </c>
      <c r="E40" s="40" t="s">
        <v>1239</v>
      </c>
    </row>
    <row r="41" spans="1:5" ht="12.75">
      <c r="A41" t="s">
        <v>58</v>
      </c>
      <c r="E41" s="39" t="s">
        <v>59</v>
      </c>
    </row>
    <row r="42" spans="1:16" ht="12.75">
      <c r="A42" t="s">
        <v>50</v>
      </c>
      <c s="34" t="s">
        <v>86</v>
      </c>
      <c s="34" t="s">
        <v>2368</v>
      </c>
      <c s="35" t="s">
        <v>5</v>
      </c>
      <c s="6" t="s">
        <v>2369</v>
      </c>
      <c s="36" t="s">
        <v>93</v>
      </c>
      <c s="37">
        <v>1</v>
      </c>
      <c s="36">
        <v>0</v>
      </c>
      <c s="36">
        <f>ROUND(G42*H42,6)</f>
      </c>
      <c r="L42" s="38">
        <v>0</v>
      </c>
      <c s="32">
        <f>ROUND(ROUND(L42,2)*ROUND(G42,3),2)</f>
      </c>
      <c s="36" t="s">
        <v>54</v>
      </c>
      <c>
        <f>(M42*21)/100</f>
      </c>
      <c t="s">
        <v>28</v>
      </c>
    </row>
    <row r="43" spans="1:5" ht="12.75">
      <c r="A43" s="35" t="s">
        <v>55</v>
      </c>
      <c r="E43" s="39" t="s">
        <v>2369</v>
      </c>
    </row>
    <row r="44" spans="1:5" ht="12.75">
      <c r="A44" s="35" t="s">
        <v>56</v>
      </c>
      <c r="E44" s="40" t="s">
        <v>1239</v>
      </c>
    </row>
    <row r="45" spans="1:5" ht="12.75">
      <c r="A45" t="s">
        <v>58</v>
      </c>
      <c r="E45" s="39" t="s">
        <v>59</v>
      </c>
    </row>
    <row r="46" spans="1:16" ht="12.75">
      <c r="A46" t="s">
        <v>50</v>
      </c>
      <c s="34" t="s">
        <v>90</v>
      </c>
      <c s="34" t="s">
        <v>2370</v>
      </c>
      <c s="35" t="s">
        <v>5</v>
      </c>
      <c s="6" t="s">
        <v>2371</v>
      </c>
      <c s="36" t="s">
        <v>70</v>
      </c>
      <c s="37">
        <v>40</v>
      </c>
      <c s="36">
        <v>0</v>
      </c>
      <c s="36">
        <f>ROUND(G46*H46,6)</f>
      </c>
      <c r="L46" s="38">
        <v>0</v>
      </c>
      <c s="32">
        <f>ROUND(ROUND(L46,2)*ROUND(G46,3),2)</f>
      </c>
      <c s="36" t="s">
        <v>54</v>
      </c>
      <c>
        <f>(M46*21)/100</f>
      </c>
      <c t="s">
        <v>28</v>
      </c>
    </row>
    <row r="47" spans="1:5" ht="12.75">
      <c r="A47" s="35" t="s">
        <v>55</v>
      </c>
      <c r="E47" s="39" t="s">
        <v>2371</v>
      </c>
    </row>
    <row r="48" spans="1:5" ht="12.75">
      <c r="A48" s="35" t="s">
        <v>56</v>
      </c>
      <c r="E48" s="40" t="s">
        <v>2372</v>
      </c>
    </row>
    <row r="49" spans="1:5" ht="12.75">
      <c r="A49" t="s">
        <v>58</v>
      </c>
      <c r="E49" s="39" t="s">
        <v>59</v>
      </c>
    </row>
    <row r="50" spans="1:16" ht="12.75">
      <c r="A50" t="s">
        <v>50</v>
      </c>
      <c s="34" t="s">
        <v>95</v>
      </c>
      <c s="34" t="s">
        <v>2373</v>
      </c>
      <c s="35" t="s">
        <v>5</v>
      </c>
      <c s="6" t="s">
        <v>2374</v>
      </c>
      <c s="36" t="s">
        <v>70</v>
      </c>
      <c s="37">
        <v>40</v>
      </c>
      <c s="36">
        <v>0</v>
      </c>
      <c s="36">
        <f>ROUND(G50*H50,6)</f>
      </c>
      <c r="L50" s="38">
        <v>0</v>
      </c>
      <c s="32">
        <f>ROUND(ROUND(L50,2)*ROUND(G50,3),2)</f>
      </c>
      <c s="36" t="s">
        <v>54</v>
      </c>
      <c>
        <f>(M50*21)/100</f>
      </c>
      <c t="s">
        <v>28</v>
      </c>
    </row>
    <row r="51" spans="1:5" ht="12.75">
      <c r="A51" s="35" t="s">
        <v>55</v>
      </c>
      <c r="E51" s="39" t="s">
        <v>2374</v>
      </c>
    </row>
    <row r="52" spans="1:5" ht="12.75">
      <c r="A52" s="35" t="s">
        <v>56</v>
      </c>
      <c r="E52" s="40" t="s">
        <v>2372</v>
      </c>
    </row>
    <row r="53" spans="1:5" ht="12.75">
      <c r="A53" t="s">
        <v>58</v>
      </c>
      <c r="E53" s="39" t="s">
        <v>59</v>
      </c>
    </row>
    <row r="54" spans="1:16" ht="12.75">
      <c r="A54" t="s">
        <v>50</v>
      </c>
      <c s="34" t="s">
        <v>99</v>
      </c>
      <c s="34" t="s">
        <v>2375</v>
      </c>
      <c s="35" t="s">
        <v>5</v>
      </c>
      <c s="6" t="s">
        <v>2376</v>
      </c>
      <c s="36" t="s">
        <v>70</v>
      </c>
      <c s="37">
        <v>40</v>
      </c>
      <c s="36">
        <v>0</v>
      </c>
      <c s="36">
        <f>ROUND(G54*H54,6)</f>
      </c>
      <c r="L54" s="38">
        <v>0</v>
      </c>
      <c s="32">
        <f>ROUND(ROUND(L54,2)*ROUND(G54,3),2)</f>
      </c>
      <c s="36" t="s">
        <v>54</v>
      </c>
      <c>
        <f>(M54*21)/100</f>
      </c>
      <c t="s">
        <v>28</v>
      </c>
    </row>
    <row r="55" spans="1:5" ht="12.75">
      <c r="A55" s="35" t="s">
        <v>55</v>
      </c>
      <c r="E55" s="39" t="s">
        <v>2376</v>
      </c>
    </row>
    <row r="56" spans="1:5" ht="12.75">
      <c r="A56" s="35" t="s">
        <v>56</v>
      </c>
      <c r="E56" s="40" t="s">
        <v>2372</v>
      </c>
    </row>
    <row r="57" spans="1:5" ht="12.75">
      <c r="A57" t="s">
        <v>58</v>
      </c>
      <c r="E57" s="39" t="s">
        <v>59</v>
      </c>
    </row>
    <row r="58" spans="1:16" ht="12.75">
      <c r="A58" t="s">
        <v>50</v>
      </c>
      <c s="34" t="s">
        <v>103</v>
      </c>
      <c s="34" t="s">
        <v>2377</v>
      </c>
      <c s="35" t="s">
        <v>5</v>
      </c>
      <c s="6" t="s">
        <v>2378</v>
      </c>
      <c s="36" t="s">
        <v>93</v>
      </c>
      <c s="37">
        <v>1</v>
      </c>
      <c s="36">
        <v>0</v>
      </c>
      <c s="36">
        <f>ROUND(G58*H58,6)</f>
      </c>
      <c r="L58" s="38">
        <v>0</v>
      </c>
      <c s="32">
        <f>ROUND(ROUND(L58,2)*ROUND(G58,3),2)</f>
      </c>
      <c s="36" t="s">
        <v>54</v>
      </c>
      <c>
        <f>(M58*21)/100</f>
      </c>
      <c t="s">
        <v>28</v>
      </c>
    </row>
    <row r="59" spans="1:5" ht="12.75">
      <c r="A59" s="35" t="s">
        <v>55</v>
      </c>
      <c r="E59" s="39" t="s">
        <v>2378</v>
      </c>
    </row>
    <row r="60" spans="1:5" ht="12.75">
      <c r="A60" s="35" t="s">
        <v>56</v>
      </c>
      <c r="E60" s="40" t="s">
        <v>1239</v>
      </c>
    </row>
    <row r="61" spans="1:5" ht="12.75">
      <c r="A61" t="s">
        <v>58</v>
      </c>
      <c r="E61" s="39" t="s">
        <v>59</v>
      </c>
    </row>
    <row r="62" spans="1:16" ht="25.5">
      <c r="A62" t="s">
        <v>50</v>
      </c>
      <c s="34" t="s">
        <v>106</v>
      </c>
      <c s="34" t="s">
        <v>2379</v>
      </c>
      <c s="35" t="s">
        <v>5</v>
      </c>
      <c s="6" t="s">
        <v>2380</v>
      </c>
      <c s="36" t="s">
        <v>93</v>
      </c>
      <c s="37">
        <v>4</v>
      </c>
      <c s="36">
        <v>0</v>
      </c>
      <c s="36">
        <f>ROUND(G62*H62,6)</f>
      </c>
      <c r="L62" s="38">
        <v>0</v>
      </c>
      <c s="32">
        <f>ROUND(ROUND(L62,2)*ROUND(G62,3),2)</f>
      </c>
      <c s="36" t="s">
        <v>54</v>
      </c>
      <c>
        <f>(M62*21)/100</f>
      </c>
      <c t="s">
        <v>28</v>
      </c>
    </row>
    <row r="63" spans="1:5" ht="25.5">
      <c r="A63" s="35" t="s">
        <v>55</v>
      </c>
      <c r="E63" s="39" t="s">
        <v>2380</v>
      </c>
    </row>
    <row r="64" spans="1:5" ht="12.75">
      <c r="A64" s="35" t="s">
        <v>56</v>
      </c>
      <c r="E64" s="40" t="s">
        <v>1138</v>
      </c>
    </row>
    <row r="65" spans="1:5" ht="12.75">
      <c r="A65" t="s">
        <v>58</v>
      </c>
      <c r="E65" s="39" t="s">
        <v>59</v>
      </c>
    </row>
    <row r="66" spans="1:16" ht="12.75">
      <c r="A66" t="s">
        <v>50</v>
      </c>
      <c s="34" t="s">
        <v>110</v>
      </c>
      <c s="34" t="s">
        <v>2381</v>
      </c>
      <c s="35" t="s">
        <v>5</v>
      </c>
      <c s="6" t="s">
        <v>2382</v>
      </c>
      <c s="36" t="s">
        <v>93</v>
      </c>
      <c s="37">
        <v>1</v>
      </c>
      <c s="36">
        <v>0</v>
      </c>
      <c s="36">
        <f>ROUND(G66*H66,6)</f>
      </c>
      <c r="L66" s="38">
        <v>0</v>
      </c>
      <c s="32">
        <f>ROUND(ROUND(L66,2)*ROUND(G66,3),2)</f>
      </c>
      <c s="36" t="s">
        <v>54</v>
      </c>
      <c>
        <f>(M66*21)/100</f>
      </c>
      <c t="s">
        <v>28</v>
      </c>
    </row>
    <row r="67" spans="1:5" ht="12.75">
      <c r="A67" s="35" t="s">
        <v>55</v>
      </c>
      <c r="E67" s="39" t="s">
        <v>2382</v>
      </c>
    </row>
    <row r="68" spans="1:5" ht="12.75">
      <c r="A68" s="35" t="s">
        <v>56</v>
      </c>
      <c r="E68" s="40" t="s">
        <v>1239</v>
      </c>
    </row>
    <row r="69" spans="1:5" ht="12.75">
      <c r="A69" t="s">
        <v>58</v>
      </c>
      <c r="E69" s="39" t="s">
        <v>59</v>
      </c>
    </row>
    <row r="70" spans="1:16" ht="12.75">
      <c r="A70" t="s">
        <v>50</v>
      </c>
      <c s="34" t="s">
        <v>114</v>
      </c>
      <c s="34" t="s">
        <v>2383</v>
      </c>
      <c s="35" t="s">
        <v>5</v>
      </c>
      <c s="6" t="s">
        <v>2384</v>
      </c>
      <c s="36" t="s">
        <v>53</v>
      </c>
      <c s="37">
        <v>10</v>
      </c>
      <c s="36">
        <v>0</v>
      </c>
      <c s="36">
        <f>ROUND(G70*H70,6)</f>
      </c>
      <c r="L70" s="38">
        <v>0</v>
      </c>
      <c s="32">
        <f>ROUND(ROUND(L70,2)*ROUND(G70,3),2)</f>
      </c>
      <c s="36" t="s">
        <v>54</v>
      </c>
      <c>
        <f>(M70*21)/100</f>
      </c>
      <c t="s">
        <v>28</v>
      </c>
    </row>
    <row r="71" spans="1:5" ht="12.75">
      <c r="A71" s="35" t="s">
        <v>55</v>
      </c>
      <c r="E71" s="39" t="s">
        <v>2384</v>
      </c>
    </row>
    <row r="72" spans="1:5" ht="12.75">
      <c r="A72" s="35" t="s">
        <v>56</v>
      </c>
      <c r="E72" s="40" t="s">
        <v>2385</v>
      </c>
    </row>
    <row r="73" spans="1:5" ht="12.75">
      <c r="A73" t="s">
        <v>58</v>
      </c>
      <c r="E73" s="39" t="s">
        <v>59</v>
      </c>
    </row>
    <row r="74" spans="1:16" ht="12.75">
      <c r="A74" t="s">
        <v>50</v>
      </c>
      <c s="34" t="s">
        <v>118</v>
      </c>
      <c s="34" t="s">
        <v>2386</v>
      </c>
      <c s="35" t="s">
        <v>5</v>
      </c>
      <c s="6" t="s">
        <v>2387</v>
      </c>
      <c s="36" t="s">
        <v>93</v>
      </c>
      <c s="37">
        <v>2</v>
      </c>
      <c s="36">
        <v>0</v>
      </c>
      <c s="36">
        <f>ROUND(G74*H74,6)</f>
      </c>
      <c r="L74" s="38">
        <v>0</v>
      </c>
      <c s="32">
        <f>ROUND(ROUND(L74,2)*ROUND(G74,3),2)</f>
      </c>
      <c s="36" t="s">
        <v>54</v>
      </c>
      <c>
        <f>(M74*21)/100</f>
      </c>
      <c t="s">
        <v>28</v>
      </c>
    </row>
    <row r="75" spans="1:5" ht="12.75">
      <c r="A75" s="35" t="s">
        <v>55</v>
      </c>
      <c r="E75" s="39" t="s">
        <v>2387</v>
      </c>
    </row>
    <row r="76" spans="1:5" ht="12.75">
      <c r="A76" s="35" t="s">
        <v>56</v>
      </c>
      <c r="E76" s="40" t="s">
        <v>1135</v>
      </c>
    </row>
    <row r="77" spans="1:5" ht="12.75">
      <c r="A77" t="s">
        <v>58</v>
      </c>
      <c r="E77" s="39" t="s">
        <v>59</v>
      </c>
    </row>
    <row r="78" spans="1:16" ht="12.75">
      <c r="A78" t="s">
        <v>50</v>
      </c>
      <c s="34" t="s">
        <v>122</v>
      </c>
      <c s="34" t="s">
        <v>2388</v>
      </c>
      <c s="35" t="s">
        <v>5</v>
      </c>
      <c s="6" t="s">
        <v>2389</v>
      </c>
      <c s="36" t="s">
        <v>93</v>
      </c>
      <c s="37">
        <v>1</v>
      </c>
      <c s="36">
        <v>0</v>
      </c>
      <c s="36">
        <f>ROUND(G78*H78,6)</f>
      </c>
      <c r="L78" s="38">
        <v>0</v>
      </c>
      <c s="32">
        <f>ROUND(ROUND(L78,2)*ROUND(G78,3),2)</f>
      </c>
      <c s="36" t="s">
        <v>54</v>
      </c>
      <c>
        <f>(M78*21)/100</f>
      </c>
      <c t="s">
        <v>28</v>
      </c>
    </row>
    <row r="79" spans="1:5" ht="12.75">
      <c r="A79" s="35" t="s">
        <v>55</v>
      </c>
      <c r="E79" s="39" t="s">
        <v>2389</v>
      </c>
    </row>
    <row r="80" spans="1:5" ht="12.75">
      <c r="A80" s="35" t="s">
        <v>56</v>
      </c>
      <c r="E80" s="40" t="s">
        <v>1239</v>
      </c>
    </row>
    <row r="81" spans="1:5" ht="12.75">
      <c r="A81" t="s">
        <v>58</v>
      </c>
      <c r="E81" s="39" t="s">
        <v>59</v>
      </c>
    </row>
    <row r="82" spans="1:16" ht="12.75">
      <c r="A82" t="s">
        <v>50</v>
      </c>
      <c s="34" t="s">
        <v>127</v>
      </c>
      <c s="34" t="s">
        <v>2390</v>
      </c>
      <c s="35" t="s">
        <v>5</v>
      </c>
      <c s="6" t="s">
        <v>2391</v>
      </c>
      <c s="36" t="s">
        <v>93</v>
      </c>
      <c s="37">
        <v>1</v>
      </c>
      <c s="36">
        <v>0</v>
      </c>
      <c s="36">
        <f>ROUND(G82*H82,6)</f>
      </c>
      <c r="L82" s="38">
        <v>0</v>
      </c>
      <c s="32">
        <f>ROUND(ROUND(L82,2)*ROUND(G82,3),2)</f>
      </c>
      <c s="36" t="s">
        <v>54</v>
      </c>
      <c>
        <f>(M82*21)/100</f>
      </c>
      <c t="s">
        <v>28</v>
      </c>
    </row>
    <row r="83" spans="1:5" ht="12.75">
      <c r="A83" s="35" t="s">
        <v>55</v>
      </c>
      <c r="E83" s="39" t="s">
        <v>2391</v>
      </c>
    </row>
    <row r="84" spans="1:5" ht="12.75">
      <c r="A84" s="35" t="s">
        <v>56</v>
      </c>
      <c r="E84" s="40" t="s">
        <v>1239</v>
      </c>
    </row>
    <row r="85" spans="1:5" ht="12.75">
      <c r="A85" t="s">
        <v>58</v>
      </c>
      <c r="E85" s="39" t="s">
        <v>59</v>
      </c>
    </row>
    <row r="86" spans="1:16" ht="12.75">
      <c r="A86" t="s">
        <v>50</v>
      </c>
      <c s="34" t="s">
        <v>131</v>
      </c>
      <c s="34" t="s">
        <v>2392</v>
      </c>
      <c s="35" t="s">
        <v>5</v>
      </c>
      <c s="6" t="s">
        <v>2393</v>
      </c>
      <c s="36" t="s">
        <v>93</v>
      </c>
      <c s="37">
        <v>1</v>
      </c>
      <c s="36">
        <v>0</v>
      </c>
      <c s="36">
        <f>ROUND(G86*H86,6)</f>
      </c>
      <c r="L86" s="38">
        <v>0</v>
      </c>
      <c s="32">
        <f>ROUND(ROUND(L86,2)*ROUND(G86,3),2)</f>
      </c>
      <c s="36" t="s">
        <v>54</v>
      </c>
      <c>
        <f>(M86*21)/100</f>
      </c>
      <c t="s">
        <v>28</v>
      </c>
    </row>
    <row r="87" spans="1:5" ht="12.75">
      <c r="A87" s="35" t="s">
        <v>55</v>
      </c>
      <c r="E87" s="39" t="s">
        <v>2393</v>
      </c>
    </row>
    <row r="88" spans="1:5" ht="12.75">
      <c r="A88" s="35" t="s">
        <v>56</v>
      </c>
      <c r="E88" s="40" t="s">
        <v>1239</v>
      </c>
    </row>
    <row r="89" spans="1:5" ht="12.75">
      <c r="A89" t="s">
        <v>58</v>
      </c>
      <c r="E89" s="39" t="s">
        <v>59</v>
      </c>
    </row>
    <row r="90" spans="1:16" ht="12.75">
      <c r="A90" t="s">
        <v>50</v>
      </c>
      <c s="34" t="s">
        <v>135</v>
      </c>
      <c s="34" t="s">
        <v>2394</v>
      </c>
      <c s="35" t="s">
        <v>5</v>
      </c>
      <c s="6" t="s">
        <v>2395</v>
      </c>
      <c s="36" t="s">
        <v>93</v>
      </c>
      <c s="37">
        <v>1</v>
      </c>
      <c s="36">
        <v>0</v>
      </c>
      <c s="36">
        <f>ROUND(G90*H90,6)</f>
      </c>
      <c r="L90" s="38">
        <v>0</v>
      </c>
      <c s="32">
        <f>ROUND(ROUND(L90,2)*ROUND(G90,3),2)</f>
      </c>
      <c s="36" t="s">
        <v>54</v>
      </c>
      <c>
        <f>(M90*21)/100</f>
      </c>
      <c t="s">
        <v>28</v>
      </c>
    </row>
    <row r="91" spans="1:5" ht="12.75">
      <c r="A91" s="35" t="s">
        <v>55</v>
      </c>
      <c r="E91" s="39" t="s">
        <v>2395</v>
      </c>
    </row>
    <row r="92" spans="1:5" ht="12.75">
      <c r="A92" s="35" t="s">
        <v>56</v>
      </c>
      <c r="E92" s="40" t="s">
        <v>1239</v>
      </c>
    </row>
    <row r="93" spans="1:5" ht="12.75">
      <c r="A93" t="s">
        <v>58</v>
      </c>
      <c r="E93" s="39" t="s">
        <v>59</v>
      </c>
    </row>
    <row r="94" spans="1:16" ht="12.75">
      <c r="A94" t="s">
        <v>50</v>
      </c>
      <c s="34" t="s">
        <v>139</v>
      </c>
      <c s="34" t="s">
        <v>2396</v>
      </c>
      <c s="35" t="s">
        <v>5</v>
      </c>
      <c s="6" t="s">
        <v>2397</v>
      </c>
      <c s="36" t="s">
        <v>93</v>
      </c>
      <c s="37">
        <v>1</v>
      </c>
      <c s="36">
        <v>0</v>
      </c>
      <c s="36">
        <f>ROUND(G94*H94,6)</f>
      </c>
      <c r="L94" s="38">
        <v>0</v>
      </c>
      <c s="32">
        <f>ROUND(ROUND(L94,2)*ROUND(G94,3),2)</f>
      </c>
      <c s="36" t="s">
        <v>54</v>
      </c>
      <c>
        <f>(M94*21)/100</f>
      </c>
      <c t="s">
        <v>28</v>
      </c>
    </row>
    <row r="95" spans="1:5" ht="12.75">
      <c r="A95" s="35" t="s">
        <v>55</v>
      </c>
      <c r="E95" s="39" t="s">
        <v>2397</v>
      </c>
    </row>
    <row r="96" spans="1:5" ht="12.75">
      <c r="A96" s="35" t="s">
        <v>56</v>
      </c>
      <c r="E96" s="40" t="s">
        <v>1239</v>
      </c>
    </row>
    <row r="97" spans="1:5" ht="12.75">
      <c r="A97" t="s">
        <v>58</v>
      </c>
      <c r="E97" s="39" t="s">
        <v>59</v>
      </c>
    </row>
    <row r="98" spans="1:16" ht="12.75">
      <c r="A98" t="s">
        <v>50</v>
      </c>
      <c s="34" t="s">
        <v>142</v>
      </c>
      <c s="34" t="s">
        <v>2398</v>
      </c>
      <c s="35" t="s">
        <v>5</v>
      </c>
      <c s="6" t="s">
        <v>2399</v>
      </c>
      <c s="36" t="s">
        <v>93</v>
      </c>
      <c s="37">
        <v>1</v>
      </c>
      <c s="36">
        <v>0</v>
      </c>
      <c s="36">
        <f>ROUND(G98*H98,6)</f>
      </c>
      <c r="L98" s="38">
        <v>0</v>
      </c>
      <c s="32">
        <f>ROUND(ROUND(L98,2)*ROUND(G98,3),2)</f>
      </c>
      <c s="36" t="s">
        <v>54</v>
      </c>
      <c>
        <f>(M98*21)/100</f>
      </c>
      <c t="s">
        <v>28</v>
      </c>
    </row>
    <row r="99" spans="1:5" ht="12.75">
      <c r="A99" s="35" t="s">
        <v>55</v>
      </c>
      <c r="E99" s="39" t="s">
        <v>2399</v>
      </c>
    </row>
    <row r="100" spans="1:5" ht="12.75">
      <c r="A100" s="35" t="s">
        <v>56</v>
      </c>
      <c r="E100" s="40" t="s">
        <v>1239</v>
      </c>
    </row>
    <row r="101" spans="1:5" ht="12.75">
      <c r="A101" t="s">
        <v>58</v>
      </c>
      <c r="E101" s="39" t="s">
        <v>59</v>
      </c>
    </row>
    <row r="102" spans="1:16" ht="12.75">
      <c r="A102" t="s">
        <v>50</v>
      </c>
      <c s="34" t="s">
        <v>146</v>
      </c>
      <c s="34" t="s">
        <v>2400</v>
      </c>
      <c s="35" t="s">
        <v>5</v>
      </c>
      <c s="6" t="s">
        <v>2401</v>
      </c>
      <c s="36" t="s">
        <v>93</v>
      </c>
      <c s="37">
        <v>1</v>
      </c>
      <c s="36">
        <v>0</v>
      </c>
      <c s="36">
        <f>ROUND(G102*H102,6)</f>
      </c>
      <c r="L102" s="38">
        <v>0</v>
      </c>
      <c s="32">
        <f>ROUND(ROUND(L102,2)*ROUND(G102,3),2)</f>
      </c>
      <c s="36" t="s">
        <v>54</v>
      </c>
      <c>
        <f>(M102*21)/100</f>
      </c>
      <c t="s">
        <v>28</v>
      </c>
    </row>
    <row r="103" spans="1:5" ht="12.75">
      <c r="A103" s="35" t="s">
        <v>55</v>
      </c>
      <c r="E103" s="39" t="s">
        <v>2401</v>
      </c>
    </row>
    <row r="104" spans="1:5" ht="12.75">
      <c r="A104" s="35" t="s">
        <v>56</v>
      </c>
      <c r="E104" s="40" t="s">
        <v>1239</v>
      </c>
    </row>
    <row r="105" spans="1:5" ht="12.75">
      <c r="A105" t="s">
        <v>58</v>
      </c>
      <c r="E105" s="39" t="s">
        <v>59</v>
      </c>
    </row>
    <row r="106" spans="1:16" ht="25.5">
      <c r="A106" t="s">
        <v>50</v>
      </c>
      <c s="34" t="s">
        <v>149</v>
      </c>
      <c s="34" t="s">
        <v>2402</v>
      </c>
      <c s="35" t="s">
        <v>5</v>
      </c>
      <c s="6" t="s">
        <v>2403</v>
      </c>
      <c s="36" t="s">
        <v>93</v>
      </c>
      <c s="37">
        <v>2</v>
      </c>
      <c s="36">
        <v>0</v>
      </c>
      <c s="36">
        <f>ROUND(G106*H106,6)</f>
      </c>
      <c r="L106" s="38">
        <v>0</v>
      </c>
      <c s="32">
        <f>ROUND(ROUND(L106,2)*ROUND(G106,3),2)</f>
      </c>
      <c s="36" t="s">
        <v>54</v>
      </c>
      <c>
        <f>(M106*21)/100</f>
      </c>
      <c t="s">
        <v>28</v>
      </c>
    </row>
    <row r="107" spans="1:5" ht="25.5">
      <c r="A107" s="35" t="s">
        <v>55</v>
      </c>
      <c r="E107" s="39" t="s">
        <v>2403</v>
      </c>
    </row>
    <row r="108" spans="1:5" ht="12.75">
      <c r="A108" s="35" t="s">
        <v>56</v>
      </c>
      <c r="E108" s="40" t="s">
        <v>1135</v>
      </c>
    </row>
    <row r="109" spans="1:5" ht="12.75">
      <c r="A109" t="s">
        <v>58</v>
      </c>
      <c r="E109" s="39" t="s">
        <v>59</v>
      </c>
    </row>
    <row r="110" spans="1:16" ht="12.75">
      <c r="A110" t="s">
        <v>50</v>
      </c>
      <c s="34" t="s">
        <v>153</v>
      </c>
      <c s="34" t="s">
        <v>2404</v>
      </c>
      <c s="35" t="s">
        <v>5</v>
      </c>
      <c s="6" t="s">
        <v>2405</v>
      </c>
      <c s="36" t="s">
        <v>93</v>
      </c>
      <c s="37">
        <v>2</v>
      </c>
      <c s="36">
        <v>0</v>
      </c>
      <c s="36">
        <f>ROUND(G110*H110,6)</f>
      </c>
      <c r="L110" s="38">
        <v>0</v>
      </c>
      <c s="32">
        <f>ROUND(ROUND(L110,2)*ROUND(G110,3),2)</f>
      </c>
      <c s="36" t="s">
        <v>54</v>
      </c>
      <c>
        <f>(M110*21)/100</f>
      </c>
      <c t="s">
        <v>28</v>
      </c>
    </row>
    <row r="111" spans="1:5" ht="12.75">
      <c r="A111" s="35" t="s">
        <v>55</v>
      </c>
      <c r="E111" s="39" t="s">
        <v>2405</v>
      </c>
    </row>
    <row r="112" spans="1:5" ht="12.75">
      <c r="A112" s="35" t="s">
        <v>56</v>
      </c>
      <c r="E112" s="40" t="s">
        <v>1135</v>
      </c>
    </row>
    <row r="113" spans="1:5" ht="12.75">
      <c r="A113" t="s">
        <v>58</v>
      </c>
      <c r="E113" s="39" t="s">
        <v>59</v>
      </c>
    </row>
    <row r="114" spans="1:16" ht="12.75">
      <c r="A114" t="s">
        <v>50</v>
      </c>
      <c s="34" t="s">
        <v>156</v>
      </c>
      <c s="34" t="s">
        <v>2406</v>
      </c>
      <c s="35" t="s">
        <v>5</v>
      </c>
      <c s="6" t="s">
        <v>2407</v>
      </c>
      <c s="36" t="s">
        <v>93</v>
      </c>
      <c s="37">
        <v>1</v>
      </c>
      <c s="36">
        <v>0</v>
      </c>
      <c s="36">
        <f>ROUND(G114*H114,6)</f>
      </c>
      <c r="L114" s="38">
        <v>0</v>
      </c>
      <c s="32">
        <f>ROUND(ROUND(L114,2)*ROUND(G114,3),2)</f>
      </c>
      <c s="36" t="s">
        <v>54</v>
      </c>
      <c>
        <f>(M114*21)/100</f>
      </c>
      <c t="s">
        <v>28</v>
      </c>
    </row>
    <row r="115" spans="1:5" ht="12.75">
      <c r="A115" s="35" t="s">
        <v>55</v>
      </c>
      <c r="E115" s="39" t="s">
        <v>2407</v>
      </c>
    </row>
    <row r="116" spans="1:5" ht="12.75">
      <c r="A116" s="35" t="s">
        <v>56</v>
      </c>
      <c r="E116" s="40" t="s">
        <v>1239</v>
      </c>
    </row>
    <row r="117" spans="1:5" ht="12.75">
      <c r="A117" t="s">
        <v>58</v>
      </c>
      <c r="E117" s="39" t="s">
        <v>59</v>
      </c>
    </row>
    <row r="118" spans="1:16" ht="12.75">
      <c r="A118" t="s">
        <v>50</v>
      </c>
      <c s="34" t="s">
        <v>159</v>
      </c>
      <c s="34" t="s">
        <v>2408</v>
      </c>
      <c s="35" t="s">
        <v>5</v>
      </c>
      <c s="6" t="s">
        <v>2409</v>
      </c>
      <c s="36" t="s">
        <v>93</v>
      </c>
      <c s="37">
        <v>1</v>
      </c>
      <c s="36">
        <v>0</v>
      </c>
      <c s="36">
        <f>ROUND(G118*H118,6)</f>
      </c>
      <c r="L118" s="38">
        <v>0</v>
      </c>
      <c s="32">
        <f>ROUND(ROUND(L118,2)*ROUND(G118,3),2)</f>
      </c>
      <c s="36" t="s">
        <v>54</v>
      </c>
      <c>
        <f>(M118*21)/100</f>
      </c>
      <c t="s">
        <v>28</v>
      </c>
    </row>
    <row r="119" spans="1:5" ht="12.75">
      <c r="A119" s="35" t="s">
        <v>55</v>
      </c>
      <c r="E119" s="39" t="s">
        <v>2409</v>
      </c>
    </row>
    <row r="120" spans="1:5" ht="12.75">
      <c r="A120" s="35" t="s">
        <v>56</v>
      </c>
      <c r="E120" s="40" t="s">
        <v>1239</v>
      </c>
    </row>
    <row r="121" spans="1:5" ht="12.75">
      <c r="A121" t="s">
        <v>58</v>
      </c>
      <c r="E121" s="39" t="s">
        <v>59</v>
      </c>
    </row>
    <row r="122" spans="1:16" ht="12.75">
      <c r="A122" t="s">
        <v>50</v>
      </c>
      <c s="34" t="s">
        <v>162</v>
      </c>
      <c s="34" t="s">
        <v>1130</v>
      </c>
      <c s="35" t="s">
        <v>5</v>
      </c>
      <c s="6" t="s">
        <v>1131</v>
      </c>
      <c s="36" t="s">
        <v>93</v>
      </c>
      <c s="37">
        <v>2</v>
      </c>
      <c s="36">
        <v>0</v>
      </c>
      <c s="36">
        <f>ROUND(G122*H122,6)</f>
      </c>
      <c r="L122" s="38">
        <v>0</v>
      </c>
      <c s="32">
        <f>ROUND(ROUND(L122,2)*ROUND(G122,3),2)</f>
      </c>
      <c s="36" t="s">
        <v>54</v>
      </c>
      <c>
        <f>(M122*21)/100</f>
      </c>
      <c t="s">
        <v>28</v>
      </c>
    </row>
    <row r="123" spans="1:5" ht="12.75">
      <c r="A123" s="35" t="s">
        <v>55</v>
      </c>
      <c r="E123" s="39" t="s">
        <v>1131</v>
      </c>
    </row>
    <row r="124" spans="1:5" ht="12.75">
      <c r="A124" s="35" t="s">
        <v>56</v>
      </c>
      <c r="E124" s="40" t="s">
        <v>1135</v>
      </c>
    </row>
    <row r="125" spans="1:5" ht="12.75">
      <c r="A125" t="s">
        <v>58</v>
      </c>
      <c r="E125" s="39" t="s">
        <v>59</v>
      </c>
    </row>
    <row r="126" spans="1:16" ht="12.75">
      <c r="A126" t="s">
        <v>50</v>
      </c>
      <c s="34" t="s">
        <v>166</v>
      </c>
      <c s="34" t="s">
        <v>1133</v>
      </c>
      <c s="35" t="s">
        <v>5</v>
      </c>
      <c s="6" t="s">
        <v>1134</v>
      </c>
      <c s="36" t="s">
        <v>93</v>
      </c>
      <c s="37">
        <v>2</v>
      </c>
      <c s="36">
        <v>0</v>
      </c>
      <c s="36">
        <f>ROUND(G126*H126,6)</f>
      </c>
      <c r="L126" s="38">
        <v>0</v>
      </c>
      <c s="32">
        <f>ROUND(ROUND(L126,2)*ROUND(G126,3),2)</f>
      </c>
      <c s="36" t="s">
        <v>54</v>
      </c>
      <c>
        <f>(M126*21)/100</f>
      </c>
      <c t="s">
        <v>28</v>
      </c>
    </row>
    <row r="127" spans="1:5" ht="12.75">
      <c r="A127" s="35" t="s">
        <v>55</v>
      </c>
      <c r="E127" s="39" t="s">
        <v>1134</v>
      </c>
    </row>
    <row r="128" spans="1:5" ht="12.75">
      <c r="A128" s="35" t="s">
        <v>56</v>
      </c>
      <c r="E128" s="40" t="s">
        <v>1135</v>
      </c>
    </row>
    <row r="129" spans="1:5" ht="12.75">
      <c r="A129" t="s">
        <v>58</v>
      </c>
      <c r="E129" s="39" t="s">
        <v>59</v>
      </c>
    </row>
    <row r="130" spans="1:16" ht="12.75">
      <c r="A130" t="s">
        <v>50</v>
      </c>
      <c s="34" t="s">
        <v>170</v>
      </c>
      <c s="34" t="s">
        <v>1684</v>
      </c>
      <c s="35" t="s">
        <v>5</v>
      </c>
      <c s="6" t="s">
        <v>1685</v>
      </c>
      <c s="36" t="s">
        <v>125</v>
      </c>
      <c s="37">
        <v>0.1</v>
      </c>
      <c s="36">
        <v>0</v>
      </c>
      <c s="36">
        <f>ROUND(G130*H130,6)</f>
      </c>
      <c r="L130" s="38">
        <v>0</v>
      </c>
      <c s="32">
        <f>ROUND(ROUND(L130,2)*ROUND(G130,3),2)</f>
      </c>
      <c s="36" t="s">
        <v>54</v>
      </c>
      <c>
        <f>(M130*21)/100</f>
      </c>
      <c t="s">
        <v>28</v>
      </c>
    </row>
    <row r="131" spans="1:5" ht="12.75">
      <c r="A131" s="35" t="s">
        <v>55</v>
      </c>
      <c r="E131" s="39" t="s">
        <v>1685</v>
      </c>
    </row>
    <row r="132" spans="1:5" ht="12.75">
      <c r="A132" s="35" t="s">
        <v>56</v>
      </c>
      <c r="E132" s="40" t="s">
        <v>2410</v>
      </c>
    </row>
    <row r="133" spans="1:5" ht="12.75">
      <c r="A133" t="s">
        <v>58</v>
      </c>
      <c r="E133" s="39" t="s">
        <v>59</v>
      </c>
    </row>
    <row r="134" spans="1:16" ht="12.75">
      <c r="A134" t="s">
        <v>50</v>
      </c>
      <c s="34" t="s">
        <v>173</v>
      </c>
      <c s="34" t="s">
        <v>1687</v>
      </c>
      <c s="35" t="s">
        <v>5</v>
      </c>
      <c s="6" t="s">
        <v>1688</v>
      </c>
      <c s="36" t="s">
        <v>125</v>
      </c>
      <c s="37">
        <v>0.1</v>
      </c>
      <c s="36">
        <v>0</v>
      </c>
      <c s="36">
        <f>ROUND(G134*H134,6)</f>
      </c>
      <c r="L134" s="38">
        <v>0</v>
      </c>
      <c s="32">
        <f>ROUND(ROUND(L134,2)*ROUND(G134,3),2)</f>
      </c>
      <c s="36" t="s">
        <v>54</v>
      </c>
      <c>
        <f>(M134*21)/100</f>
      </c>
      <c t="s">
        <v>28</v>
      </c>
    </row>
    <row r="135" spans="1:5" ht="12.75">
      <c r="A135" s="35" t="s">
        <v>55</v>
      </c>
      <c r="E135" s="39" t="s">
        <v>1688</v>
      </c>
    </row>
    <row r="136" spans="1:5" ht="12.75">
      <c r="A136" s="35" t="s">
        <v>56</v>
      </c>
      <c r="E136" s="40" t="s">
        <v>2410</v>
      </c>
    </row>
    <row r="137" spans="1:5" ht="12.75">
      <c r="A137" t="s">
        <v>58</v>
      </c>
      <c r="E137" s="39" t="s">
        <v>59</v>
      </c>
    </row>
    <row r="138" spans="1:16" ht="12.75">
      <c r="A138" t="s">
        <v>50</v>
      </c>
      <c s="34" t="s">
        <v>177</v>
      </c>
      <c s="34" t="s">
        <v>1061</v>
      </c>
      <c s="35" t="s">
        <v>5</v>
      </c>
      <c s="6" t="s">
        <v>1062</v>
      </c>
      <c s="36" t="s">
        <v>70</v>
      </c>
      <c s="37">
        <v>10</v>
      </c>
      <c s="36">
        <v>0</v>
      </c>
      <c s="36">
        <f>ROUND(G138*H138,6)</f>
      </c>
      <c r="L138" s="38">
        <v>0</v>
      </c>
      <c s="32">
        <f>ROUND(ROUND(L138,2)*ROUND(G138,3),2)</f>
      </c>
      <c s="36" t="s">
        <v>54</v>
      </c>
      <c>
        <f>(M138*21)/100</f>
      </c>
      <c t="s">
        <v>28</v>
      </c>
    </row>
    <row r="139" spans="1:5" ht="12.75">
      <c r="A139" s="35" t="s">
        <v>55</v>
      </c>
      <c r="E139" s="39" t="s">
        <v>1062</v>
      </c>
    </row>
    <row r="140" spans="1:5" ht="12.75">
      <c r="A140" s="35" t="s">
        <v>56</v>
      </c>
      <c r="E140" s="40" t="s">
        <v>2411</v>
      </c>
    </row>
    <row r="141" spans="1:5" ht="12.75">
      <c r="A141" t="s">
        <v>58</v>
      </c>
      <c r="E141" s="39" t="s">
        <v>59</v>
      </c>
    </row>
    <row r="142" spans="1:16" ht="12.75">
      <c r="A142" t="s">
        <v>50</v>
      </c>
      <c s="34" t="s">
        <v>181</v>
      </c>
      <c s="34" t="s">
        <v>2412</v>
      </c>
      <c s="35" t="s">
        <v>5</v>
      </c>
      <c s="6" t="s">
        <v>2413</v>
      </c>
      <c s="36" t="s">
        <v>70</v>
      </c>
      <c s="37">
        <v>10</v>
      </c>
      <c s="36">
        <v>0</v>
      </c>
      <c s="36">
        <f>ROUND(G142*H142,6)</f>
      </c>
      <c r="L142" s="38">
        <v>0</v>
      </c>
      <c s="32">
        <f>ROUND(ROUND(L142,2)*ROUND(G142,3),2)</f>
      </c>
      <c s="36" t="s">
        <v>54</v>
      </c>
      <c>
        <f>(M142*21)/100</f>
      </c>
      <c t="s">
        <v>28</v>
      </c>
    </row>
    <row r="143" spans="1:5" ht="12.75">
      <c r="A143" s="35" t="s">
        <v>55</v>
      </c>
      <c r="E143" s="39" t="s">
        <v>2413</v>
      </c>
    </row>
    <row r="144" spans="1:5" ht="12.75">
      <c r="A144" s="35" t="s">
        <v>56</v>
      </c>
      <c r="E144" s="40" t="s">
        <v>2411</v>
      </c>
    </row>
    <row r="145" spans="1:5" ht="12.75">
      <c r="A145" t="s">
        <v>58</v>
      </c>
      <c r="E145" s="39" t="s">
        <v>59</v>
      </c>
    </row>
    <row r="146" spans="1:16" ht="12.75">
      <c r="A146" t="s">
        <v>50</v>
      </c>
      <c s="34" t="s">
        <v>184</v>
      </c>
      <c s="34" t="s">
        <v>1069</v>
      </c>
      <c s="35" t="s">
        <v>5</v>
      </c>
      <c s="6" t="s">
        <v>1070</v>
      </c>
      <c s="36" t="s">
        <v>93</v>
      </c>
      <c s="37">
        <v>2</v>
      </c>
      <c s="36">
        <v>0</v>
      </c>
      <c s="36">
        <f>ROUND(G146*H146,6)</f>
      </c>
      <c r="L146" s="38">
        <v>0</v>
      </c>
      <c s="32">
        <f>ROUND(ROUND(L146,2)*ROUND(G146,3),2)</f>
      </c>
      <c s="36" t="s">
        <v>54</v>
      </c>
      <c>
        <f>(M146*21)/100</f>
      </c>
      <c t="s">
        <v>28</v>
      </c>
    </row>
    <row r="147" spans="1:5" ht="12.75">
      <c r="A147" s="35" t="s">
        <v>55</v>
      </c>
      <c r="E147" s="39" t="s">
        <v>1070</v>
      </c>
    </row>
    <row r="148" spans="1:5" ht="12.75">
      <c r="A148" s="35" t="s">
        <v>56</v>
      </c>
      <c r="E148" s="40" t="s">
        <v>1135</v>
      </c>
    </row>
    <row r="149" spans="1:5" ht="12.75">
      <c r="A149" t="s">
        <v>58</v>
      </c>
      <c r="E149" s="39" t="s">
        <v>59</v>
      </c>
    </row>
    <row r="150" spans="1:16" ht="12.75">
      <c r="A150" t="s">
        <v>50</v>
      </c>
      <c s="34" t="s">
        <v>188</v>
      </c>
      <c s="34" t="s">
        <v>1072</v>
      </c>
      <c s="35" t="s">
        <v>5</v>
      </c>
      <c s="6" t="s">
        <v>1073</v>
      </c>
      <c s="36" t="s">
        <v>93</v>
      </c>
      <c s="37">
        <v>2</v>
      </c>
      <c s="36">
        <v>0</v>
      </c>
      <c s="36">
        <f>ROUND(G150*H150,6)</f>
      </c>
      <c r="L150" s="38">
        <v>0</v>
      </c>
      <c s="32">
        <f>ROUND(ROUND(L150,2)*ROUND(G150,3),2)</f>
      </c>
      <c s="36" t="s">
        <v>54</v>
      </c>
      <c>
        <f>(M150*21)/100</f>
      </c>
      <c t="s">
        <v>28</v>
      </c>
    </row>
    <row r="151" spans="1:5" ht="12.75">
      <c r="A151" s="35" t="s">
        <v>55</v>
      </c>
      <c r="E151" s="39" t="s">
        <v>1073</v>
      </c>
    </row>
    <row r="152" spans="1:5" ht="12.75">
      <c r="A152" s="35" t="s">
        <v>56</v>
      </c>
      <c r="E152" s="40" t="s">
        <v>1135</v>
      </c>
    </row>
    <row r="153" spans="1:5" ht="12.75">
      <c r="A153" t="s">
        <v>58</v>
      </c>
      <c r="E153" s="39" t="s">
        <v>59</v>
      </c>
    </row>
    <row r="154" spans="1:13" ht="12.75">
      <c r="A154" t="s">
        <v>47</v>
      </c>
      <c r="C154" s="31" t="s">
        <v>346</v>
      </c>
      <c r="E154" s="33" t="s">
        <v>2414</v>
      </c>
      <c r="J154" s="32">
        <f>0</f>
      </c>
      <c s="32">
        <f>0</f>
      </c>
      <c s="32">
        <f>0+L155+L159+L163+L167</f>
      </c>
      <c s="32">
        <f>0+M155+M159+M163+M167</f>
      </c>
    </row>
    <row r="155" spans="1:16" ht="25.5">
      <c r="A155" t="s">
        <v>50</v>
      </c>
      <c s="34" t="s">
        <v>192</v>
      </c>
      <c s="34" t="s">
        <v>2415</v>
      </c>
      <c s="35" t="s">
        <v>5</v>
      </c>
      <c s="6" t="s">
        <v>2416</v>
      </c>
      <c s="36" t="s">
        <v>70</v>
      </c>
      <c s="37">
        <v>30</v>
      </c>
      <c s="36">
        <v>0</v>
      </c>
      <c s="36">
        <f>ROUND(G155*H155,6)</f>
      </c>
      <c r="L155" s="38">
        <v>0</v>
      </c>
      <c s="32">
        <f>ROUND(ROUND(L155,2)*ROUND(G155,3),2)</f>
      </c>
      <c s="36" t="s">
        <v>54</v>
      </c>
      <c>
        <f>(M155*21)/100</f>
      </c>
      <c t="s">
        <v>28</v>
      </c>
    </row>
    <row r="156" spans="1:5" ht="25.5">
      <c r="A156" s="35" t="s">
        <v>55</v>
      </c>
      <c r="E156" s="39" t="s">
        <v>2416</v>
      </c>
    </row>
    <row r="157" spans="1:5" ht="12.75">
      <c r="A157" s="35" t="s">
        <v>56</v>
      </c>
      <c r="E157" s="40" t="s">
        <v>2417</v>
      </c>
    </row>
    <row r="158" spans="1:5" ht="12.75">
      <c r="A158" t="s">
        <v>58</v>
      </c>
      <c r="E158" s="39" t="s">
        <v>59</v>
      </c>
    </row>
    <row r="159" spans="1:16" ht="25.5">
      <c r="A159" t="s">
        <v>50</v>
      </c>
      <c s="34" t="s">
        <v>197</v>
      </c>
      <c s="34" t="s">
        <v>2418</v>
      </c>
      <c s="35" t="s">
        <v>5</v>
      </c>
      <c s="6" t="s">
        <v>2419</v>
      </c>
      <c s="36" t="s">
        <v>70</v>
      </c>
      <c s="37">
        <v>8</v>
      </c>
      <c s="36">
        <v>0</v>
      </c>
      <c s="36">
        <f>ROUND(G159*H159,6)</f>
      </c>
      <c r="L159" s="38">
        <v>0</v>
      </c>
      <c s="32">
        <f>ROUND(ROUND(L159,2)*ROUND(G159,3),2)</f>
      </c>
      <c s="36" t="s">
        <v>54</v>
      </c>
      <c>
        <f>(M159*21)/100</f>
      </c>
      <c t="s">
        <v>28</v>
      </c>
    </row>
    <row r="160" spans="1:5" ht="25.5">
      <c r="A160" s="35" t="s">
        <v>55</v>
      </c>
      <c r="E160" s="39" t="s">
        <v>2419</v>
      </c>
    </row>
    <row r="161" spans="1:5" ht="12.75">
      <c r="A161" s="35" t="s">
        <v>56</v>
      </c>
      <c r="E161" s="40" t="s">
        <v>2420</v>
      </c>
    </row>
    <row r="162" spans="1:5" ht="12.75">
      <c r="A162" t="s">
        <v>58</v>
      </c>
      <c r="E162" s="39" t="s">
        <v>59</v>
      </c>
    </row>
    <row r="163" spans="1:16" ht="12.75">
      <c r="A163" t="s">
        <v>50</v>
      </c>
      <c s="34" t="s">
        <v>201</v>
      </c>
      <c s="34" t="s">
        <v>2421</v>
      </c>
      <c s="35" t="s">
        <v>5</v>
      </c>
      <c s="6" t="s">
        <v>2422</v>
      </c>
      <c s="36" t="s">
        <v>93</v>
      </c>
      <c s="37">
        <v>25</v>
      </c>
      <c s="36">
        <v>0</v>
      </c>
      <c s="36">
        <f>ROUND(G163*H163,6)</f>
      </c>
      <c r="L163" s="38">
        <v>0</v>
      </c>
      <c s="32">
        <f>ROUND(ROUND(L163,2)*ROUND(G163,3),2)</f>
      </c>
      <c s="36" t="s">
        <v>54</v>
      </c>
      <c>
        <f>(M163*21)/100</f>
      </c>
      <c t="s">
        <v>28</v>
      </c>
    </row>
    <row r="164" spans="1:5" ht="12.75">
      <c r="A164" s="35" t="s">
        <v>55</v>
      </c>
      <c r="E164" s="39" t="s">
        <v>2422</v>
      </c>
    </row>
    <row r="165" spans="1:5" ht="12.75">
      <c r="A165" s="35" t="s">
        <v>56</v>
      </c>
      <c r="E165" s="40" t="s">
        <v>2423</v>
      </c>
    </row>
    <row r="166" spans="1:5" ht="12.75">
      <c r="A166" t="s">
        <v>58</v>
      </c>
      <c r="E166" s="39" t="s">
        <v>59</v>
      </c>
    </row>
    <row r="167" spans="1:16" ht="25.5">
      <c r="A167" t="s">
        <v>50</v>
      </c>
      <c s="34" t="s">
        <v>206</v>
      </c>
      <c s="34" t="s">
        <v>2424</v>
      </c>
      <c s="35" t="s">
        <v>5</v>
      </c>
      <c s="6" t="s">
        <v>2425</v>
      </c>
      <c s="36" t="s">
        <v>93</v>
      </c>
      <c s="37">
        <v>1</v>
      </c>
      <c s="36">
        <v>0</v>
      </c>
      <c s="36">
        <f>ROUND(G167*H167,6)</f>
      </c>
      <c r="L167" s="38">
        <v>0</v>
      </c>
      <c s="32">
        <f>ROUND(ROUND(L167,2)*ROUND(G167,3),2)</f>
      </c>
      <c s="36" t="s">
        <v>54</v>
      </c>
      <c>
        <f>(M167*21)/100</f>
      </c>
      <c t="s">
        <v>28</v>
      </c>
    </row>
    <row r="168" spans="1:5" ht="25.5">
      <c r="A168" s="35" t="s">
        <v>55</v>
      </c>
      <c r="E168" s="39" t="s">
        <v>2425</v>
      </c>
    </row>
    <row r="169" spans="1:5" ht="12.75">
      <c r="A169" s="35" t="s">
        <v>56</v>
      </c>
      <c r="E169" s="40" t="s">
        <v>1239</v>
      </c>
    </row>
    <row r="170" spans="1:5" ht="12.75">
      <c r="A170" t="s">
        <v>58</v>
      </c>
      <c r="E170" s="39" t="s">
        <v>59</v>
      </c>
    </row>
    <row r="171" spans="1:13" ht="12.75">
      <c r="A171" t="s">
        <v>47</v>
      </c>
      <c r="C171" s="31" t="s">
        <v>480</v>
      </c>
      <c r="E171" s="33" t="s">
        <v>2426</v>
      </c>
      <c r="J171" s="32">
        <f>0</f>
      </c>
      <c s="32">
        <f>0</f>
      </c>
      <c s="32">
        <f>0+L172+L176</f>
      </c>
      <c s="32">
        <f>0+M172+M176</f>
      </c>
    </row>
    <row r="172" spans="1:16" ht="12.75">
      <c r="A172" t="s">
        <v>50</v>
      </c>
      <c s="34" t="s">
        <v>210</v>
      </c>
      <c s="34" t="s">
        <v>2427</v>
      </c>
      <c s="35" t="s">
        <v>5</v>
      </c>
      <c s="6" t="s">
        <v>2428</v>
      </c>
      <c s="36" t="s">
        <v>62</v>
      </c>
      <c s="37">
        <v>6</v>
      </c>
      <c s="36">
        <v>0</v>
      </c>
      <c s="36">
        <f>ROUND(G172*H172,6)</f>
      </c>
      <c r="L172" s="38">
        <v>0</v>
      </c>
      <c s="32">
        <f>ROUND(ROUND(L172,2)*ROUND(G172,3),2)</f>
      </c>
      <c s="36" t="s">
        <v>54</v>
      </c>
      <c>
        <f>(M172*21)/100</f>
      </c>
      <c t="s">
        <v>28</v>
      </c>
    </row>
    <row r="173" spans="1:5" ht="12.75">
      <c r="A173" s="35" t="s">
        <v>55</v>
      </c>
      <c r="E173" s="39" t="s">
        <v>2428</v>
      </c>
    </row>
    <row r="174" spans="1:5" ht="12.75">
      <c r="A174" s="35" t="s">
        <v>56</v>
      </c>
      <c r="E174" s="40" t="s">
        <v>2429</v>
      </c>
    </row>
    <row r="175" spans="1:5" ht="12.75">
      <c r="A175" t="s">
        <v>58</v>
      </c>
      <c r="E175" s="39" t="s">
        <v>59</v>
      </c>
    </row>
    <row r="176" spans="1:16" ht="12.75">
      <c r="A176" t="s">
        <v>50</v>
      </c>
      <c s="34" t="s">
        <v>213</v>
      </c>
      <c s="34" t="s">
        <v>73</v>
      </c>
      <c s="35" t="s">
        <v>5</v>
      </c>
      <c s="6" t="s">
        <v>74</v>
      </c>
      <c s="36" t="s">
        <v>62</v>
      </c>
      <c s="37">
        <v>6</v>
      </c>
      <c s="36">
        <v>0</v>
      </c>
      <c s="36">
        <f>ROUND(G176*H176,6)</f>
      </c>
      <c r="L176" s="38">
        <v>0</v>
      </c>
      <c s="32">
        <f>ROUND(ROUND(L176,2)*ROUND(G176,3),2)</f>
      </c>
      <c s="36" t="s">
        <v>54</v>
      </c>
      <c>
        <f>(M176*21)/100</f>
      </c>
      <c t="s">
        <v>28</v>
      </c>
    </row>
    <row r="177" spans="1:5" ht="12.75">
      <c r="A177" s="35" t="s">
        <v>55</v>
      </c>
      <c r="E177" s="39" t="s">
        <v>74</v>
      </c>
    </row>
    <row r="178" spans="1:5" ht="12.75">
      <c r="A178" s="35" t="s">
        <v>56</v>
      </c>
      <c r="E178" s="40" t="s">
        <v>2429</v>
      </c>
    </row>
    <row r="179" spans="1:5" ht="12.75">
      <c r="A179" t="s">
        <v>58</v>
      </c>
      <c r="E1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2430</v>
      </c>
      <c s="41">
        <f>Rekapitulace!C39</f>
      </c>
      <c s="20" t="s">
        <v>0</v>
      </c>
      <c t="s">
        <v>23</v>
      </c>
      <c t="s">
        <v>28</v>
      </c>
    </row>
    <row r="4" spans="1:16" ht="32" customHeight="1">
      <c r="A4" s="24" t="s">
        <v>20</v>
      </c>
      <c s="25" t="s">
        <v>29</v>
      </c>
      <c s="27" t="s">
        <v>2430</v>
      </c>
      <c r="E4" s="26" t="s">
        <v>2431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COUNTIFS(L8:L226,"=0",A8:A226,"P")+COUNTIFS(L8:L226,"",A8:A226,"P")+SUM(Q8:Q226)</f>
      </c>
    </row>
    <row r="8" spans="1:13" ht="12.75">
      <c r="A8" t="s">
        <v>45</v>
      </c>
      <c r="C8" s="28" t="s">
        <v>2434</v>
      </c>
      <c r="E8" s="30" t="s">
        <v>2433</v>
      </c>
      <c r="J8" s="29">
        <f>0+J9</f>
      </c>
      <c s="29">
        <f>0+K9</f>
      </c>
      <c s="29">
        <f>0+L9</f>
      </c>
      <c s="29">
        <f>0+M9</f>
      </c>
    </row>
    <row r="9" spans="1:13" ht="12.75">
      <c r="A9" t="s">
        <v>47</v>
      </c>
      <c r="C9" s="31" t="s">
        <v>2435</v>
      </c>
      <c r="E9" s="33" t="s">
        <v>2436</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50</v>
      </c>
      <c s="34" t="s">
        <v>48</v>
      </c>
      <c s="34" t="s">
        <v>2437</v>
      </c>
      <c s="35" t="s">
        <v>5</v>
      </c>
      <c s="6" t="s">
        <v>2438</v>
      </c>
      <c s="36" t="s">
        <v>93</v>
      </c>
      <c s="37">
        <v>1</v>
      </c>
      <c s="36">
        <v>0</v>
      </c>
      <c s="36">
        <f>ROUND(G10*H10,6)</f>
      </c>
      <c r="L10" s="38">
        <v>0</v>
      </c>
      <c s="32">
        <f>ROUND(ROUND(L10,2)*ROUND(G10,3),2)</f>
      </c>
      <c s="36" t="s">
        <v>54</v>
      </c>
      <c>
        <f>(M10*21)/100</f>
      </c>
      <c t="s">
        <v>28</v>
      </c>
    </row>
    <row r="11" spans="1:5" ht="12.75">
      <c r="A11" s="35" t="s">
        <v>55</v>
      </c>
      <c r="E11" s="39" t="s">
        <v>2438</v>
      </c>
    </row>
    <row r="12" spans="1:5" ht="12.75">
      <c r="A12" s="35" t="s">
        <v>56</v>
      </c>
      <c r="E12" s="40" t="s">
        <v>2439</v>
      </c>
    </row>
    <row r="13" spans="1:5" ht="12.75">
      <c r="A13" t="s">
        <v>58</v>
      </c>
      <c r="E13" s="39" t="s">
        <v>59</v>
      </c>
    </row>
    <row r="14" spans="1:16" ht="12.75">
      <c r="A14" t="s">
        <v>50</v>
      </c>
      <c s="34" t="s">
        <v>28</v>
      </c>
      <c s="34" t="s">
        <v>2440</v>
      </c>
      <c s="35" t="s">
        <v>5</v>
      </c>
      <c s="6" t="s">
        <v>2441</v>
      </c>
      <c s="36" t="s">
        <v>93</v>
      </c>
      <c s="37">
        <v>1</v>
      </c>
      <c s="36">
        <v>0</v>
      </c>
      <c s="36">
        <f>ROUND(G14*H14,6)</f>
      </c>
      <c r="L14" s="38">
        <v>0</v>
      </c>
      <c s="32">
        <f>ROUND(ROUND(L14,2)*ROUND(G14,3),2)</f>
      </c>
      <c s="36" t="s">
        <v>54</v>
      </c>
      <c>
        <f>(M14*21)/100</f>
      </c>
      <c t="s">
        <v>28</v>
      </c>
    </row>
    <row r="15" spans="1:5" ht="12.75">
      <c r="A15" s="35" t="s">
        <v>55</v>
      </c>
      <c r="E15" s="39" t="s">
        <v>2441</v>
      </c>
    </row>
    <row r="16" spans="1:5" ht="12.75">
      <c r="A16" s="35" t="s">
        <v>56</v>
      </c>
      <c r="E16" s="40" t="s">
        <v>2439</v>
      </c>
    </row>
    <row r="17" spans="1:5" ht="12.75">
      <c r="A17" t="s">
        <v>58</v>
      </c>
      <c r="E17" s="39" t="s">
        <v>59</v>
      </c>
    </row>
    <row r="18" spans="1:16" ht="38.25">
      <c r="A18" t="s">
        <v>50</v>
      </c>
      <c s="34" t="s">
        <v>26</v>
      </c>
      <c s="34" t="s">
        <v>2442</v>
      </c>
      <c s="35" t="s">
        <v>5</v>
      </c>
      <c s="6" t="s">
        <v>2443</v>
      </c>
      <c s="36" t="s">
        <v>93</v>
      </c>
      <c s="37">
        <v>5</v>
      </c>
      <c s="36">
        <v>0</v>
      </c>
      <c s="36">
        <f>ROUND(G18*H18,6)</f>
      </c>
      <c r="L18" s="38">
        <v>0</v>
      </c>
      <c s="32">
        <f>ROUND(ROUND(L18,2)*ROUND(G18,3),2)</f>
      </c>
      <c s="36" t="s">
        <v>54</v>
      </c>
      <c>
        <f>(M18*21)/100</f>
      </c>
      <c t="s">
        <v>28</v>
      </c>
    </row>
    <row r="19" spans="1:5" ht="38.25">
      <c r="A19" s="35" t="s">
        <v>55</v>
      </c>
      <c r="E19" s="39" t="s">
        <v>2443</v>
      </c>
    </row>
    <row r="20" spans="1:5" ht="12.75">
      <c r="A20" s="35" t="s">
        <v>56</v>
      </c>
      <c r="E20" s="40" t="s">
        <v>2444</v>
      </c>
    </row>
    <row r="21" spans="1:5" ht="12.75">
      <c r="A21" t="s">
        <v>58</v>
      </c>
      <c r="E21" s="39" t="s">
        <v>59</v>
      </c>
    </row>
    <row r="22" spans="1:16" ht="12.75">
      <c r="A22" t="s">
        <v>50</v>
      </c>
      <c s="34" t="s">
        <v>67</v>
      </c>
      <c s="34" t="s">
        <v>2445</v>
      </c>
      <c s="35" t="s">
        <v>5</v>
      </c>
      <c s="6" t="s">
        <v>2446</v>
      </c>
      <c s="36" t="s">
        <v>93</v>
      </c>
      <c s="37">
        <v>1</v>
      </c>
      <c s="36">
        <v>0</v>
      </c>
      <c s="36">
        <f>ROUND(G22*H22,6)</f>
      </c>
      <c r="L22" s="38">
        <v>0</v>
      </c>
      <c s="32">
        <f>ROUND(ROUND(L22,2)*ROUND(G22,3),2)</f>
      </c>
      <c s="36" t="s">
        <v>54</v>
      </c>
      <c>
        <f>(M22*21)/100</f>
      </c>
      <c t="s">
        <v>28</v>
      </c>
    </row>
    <row r="23" spans="1:5" ht="12.75">
      <c r="A23" s="35" t="s">
        <v>55</v>
      </c>
      <c r="E23" s="39" t="s">
        <v>2446</v>
      </c>
    </row>
    <row r="24" spans="1:5" ht="12.75">
      <c r="A24" s="35" t="s">
        <v>56</v>
      </c>
      <c r="E24" s="40" t="s">
        <v>2439</v>
      </c>
    </row>
    <row r="25" spans="1:5" ht="12.75">
      <c r="A25" t="s">
        <v>58</v>
      </c>
      <c r="E25" s="39" t="s">
        <v>59</v>
      </c>
    </row>
    <row r="26" spans="1:16" ht="12.75">
      <c r="A26" t="s">
        <v>50</v>
      </c>
      <c s="34" t="s">
        <v>72</v>
      </c>
      <c s="34" t="s">
        <v>2447</v>
      </c>
      <c s="35" t="s">
        <v>5</v>
      </c>
      <c s="6" t="s">
        <v>2448</v>
      </c>
      <c s="36" t="s">
        <v>93</v>
      </c>
      <c s="37">
        <v>1</v>
      </c>
      <c s="36">
        <v>0</v>
      </c>
      <c s="36">
        <f>ROUND(G26*H26,6)</f>
      </c>
      <c r="L26" s="38">
        <v>0</v>
      </c>
      <c s="32">
        <f>ROUND(ROUND(L26,2)*ROUND(G26,3),2)</f>
      </c>
      <c s="36" t="s">
        <v>54</v>
      </c>
      <c>
        <f>(M26*21)/100</f>
      </c>
      <c t="s">
        <v>28</v>
      </c>
    </row>
    <row r="27" spans="1:5" ht="12.75">
      <c r="A27" s="35" t="s">
        <v>55</v>
      </c>
      <c r="E27" s="39" t="s">
        <v>2448</v>
      </c>
    </row>
    <row r="28" spans="1:5" ht="12.75">
      <c r="A28" s="35" t="s">
        <v>56</v>
      </c>
      <c r="E28" s="40" t="s">
        <v>2439</v>
      </c>
    </row>
    <row r="29" spans="1:5" ht="12.75">
      <c r="A29" t="s">
        <v>58</v>
      </c>
      <c r="E29" s="39" t="s">
        <v>59</v>
      </c>
    </row>
    <row r="30" spans="1:16" ht="12.75">
      <c r="A30" t="s">
        <v>50</v>
      </c>
      <c s="34" t="s">
        <v>27</v>
      </c>
      <c s="34" t="s">
        <v>2449</v>
      </c>
      <c s="35" t="s">
        <v>5</v>
      </c>
      <c s="6" t="s">
        <v>2450</v>
      </c>
      <c s="36" t="s">
        <v>93</v>
      </c>
      <c s="37">
        <v>1</v>
      </c>
      <c s="36">
        <v>0</v>
      </c>
      <c s="36">
        <f>ROUND(G30*H30,6)</f>
      </c>
      <c r="L30" s="38">
        <v>0</v>
      </c>
      <c s="32">
        <f>ROUND(ROUND(L30,2)*ROUND(G30,3),2)</f>
      </c>
      <c s="36" t="s">
        <v>54</v>
      </c>
      <c>
        <f>(M30*21)/100</f>
      </c>
      <c t="s">
        <v>28</v>
      </c>
    </row>
    <row r="31" spans="1:5" ht="12.75">
      <c r="A31" s="35" t="s">
        <v>55</v>
      </c>
      <c r="E31" s="39" t="s">
        <v>2450</v>
      </c>
    </row>
    <row r="32" spans="1:5" ht="12.75">
      <c r="A32" s="35" t="s">
        <v>56</v>
      </c>
      <c r="E32" s="40" t="s">
        <v>2439</v>
      </c>
    </row>
    <row r="33" spans="1:5" ht="12.75">
      <c r="A33" t="s">
        <v>58</v>
      </c>
      <c r="E33" s="39" t="s">
        <v>59</v>
      </c>
    </row>
    <row r="34" spans="1:16" ht="25.5">
      <c r="A34" t="s">
        <v>50</v>
      </c>
      <c s="34" t="s">
        <v>78</v>
      </c>
      <c s="34" t="s">
        <v>2451</v>
      </c>
      <c s="35" t="s">
        <v>5</v>
      </c>
      <c s="6" t="s">
        <v>2452</v>
      </c>
      <c s="36" t="s">
        <v>93</v>
      </c>
      <c s="37">
        <v>5</v>
      </c>
      <c s="36">
        <v>0</v>
      </c>
      <c s="36">
        <f>ROUND(G34*H34,6)</f>
      </c>
      <c r="L34" s="38">
        <v>0</v>
      </c>
      <c s="32">
        <f>ROUND(ROUND(L34,2)*ROUND(G34,3),2)</f>
      </c>
      <c s="36" t="s">
        <v>54</v>
      </c>
      <c>
        <f>(M34*21)/100</f>
      </c>
      <c t="s">
        <v>28</v>
      </c>
    </row>
    <row r="35" spans="1:5" ht="25.5">
      <c r="A35" s="35" t="s">
        <v>55</v>
      </c>
      <c r="E35" s="39" t="s">
        <v>2452</v>
      </c>
    </row>
    <row r="36" spans="1:5" ht="12.75">
      <c r="A36" s="35" t="s">
        <v>56</v>
      </c>
      <c r="E36" s="40" t="s">
        <v>2444</v>
      </c>
    </row>
    <row r="37" spans="1:5" ht="12.75">
      <c r="A37" t="s">
        <v>58</v>
      </c>
      <c r="E37" s="39" t="s">
        <v>59</v>
      </c>
    </row>
    <row r="38" spans="1:16" ht="12.75">
      <c r="A38" t="s">
        <v>50</v>
      </c>
      <c s="34" t="s">
        <v>82</v>
      </c>
      <c s="34" t="s">
        <v>2453</v>
      </c>
      <c s="35" t="s">
        <v>5</v>
      </c>
      <c s="6" t="s">
        <v>2454</v>
      </c>
      <c s="36" t="s">
        <v>93</v>
      </c>
      <c s="37">
        <v>1</v>
      </c>
      <c s="36">
        <v>0</v>
      </c>
      <c s="36">
        <f>ROUND(G38*H38,6)</f>
      </c>
      <c r="L38" s="38">
        <v>0</v>
      </c>
      <c s="32">
        <f>ROUND(ROUND(L38,2)*ROUND(G38,3),2)</f>
      </c>
      <c s="36" t="s">
        <v>54</v>
      </c>
      <c>
        <f>(M38*21)/100</f>
      </c>
      <c t="s">
        <v>28</v>
      </c>
    </row>
    <row r="39" spans="1:5" ht="12.75">
      <c r="A39" s="35" t="s">
        <v>55</v>
      </c>
      <c r="E39" s="39" t="s">
        <v>2454</v>
      </c>
    </row>
    <row r="40" spans="1:5" ht="12.75">
      <c r="A40" s="35" t="s">
        <v>56</v>
      </c>
      <c r="E40" s="40" t="s">
        <v>2439</v>
      </c>
    </row>
    <row r="41" spans="1:5" ht="12.75">
      <c r="A41" t="s">
        <v>58</v>
      </c>
      <c r="E41" s="39" t="s">
        <v>59</v>
      </c>
    </row>
    <row r="42" spans="1:16" ht="12.75">
      <c r="A42" t="s">
        <v>50</v>
      </c>
      <c s="34" t="s">
        <v>86</v>
      </c>
      <c s="34" t="s">
        <v>2455</v>
      </c>
      <c s="35" t="s">
        <v>5</v>
      </c>
      <c s="6" t="s">
        <v>2456</v>
      </c>
      <c s="36" t="s">
        <v>93</v>
      </c>
      <c s="37">
        <v>1</v>
      </c>
      <c s="36">
        <v>0</v>
      </c>
      <c s="36">
        <f>ROUND(G42*H42,6)</f>
      </c>
      <c r="L42" s="38">
        <v>0</v>
      </c>
      <c s="32">
        <f>ROUND(ROUND(L42,2)*ROUND(G42,3),2)</f>
      </c>
      <c s="36" t="s">
        <v>54</v>
      </c>
      <c>
        <f>(M42*21)/100</f>
      </c>
      <c t="s">
        <v>28</v>
      </c>
    </row>
    <row r="43" spans="1:5" ht="12.75">
      <c r="A43" s="35" t="s">
        <v>55</v>
      </c>
      <c r="E43" s="39" t="s">
        <v>2456</v>
      </c>
    </row>
    <row r="44" spans="1:5" ht="12.75">
      <c r="A44" s="35" t="s">
        <v>56</v>
      </c>
      <c r="E44" s="40" t="s">
        <v>2439</v>
      </c>
    </row>
    <row r="45" spans="1:5" ht="12.75">
      <c r="A45" t="s">
        <v>58</v>
      </c>
      <c r="E45" s="39" t="s">
        <v>59</v>
      </c>
    </row>
    <row r="46" spans="1:16" ht="25.5">
      <c r="A46" t="s">
        <v>50</v>
      </c>
      <c s="34" t="s">
        <v>90</v>
      </c>
      <c s="34" t="s">
        <v>2457</v>
      </c>
      <c s="35" t="s">
        <v>5</v>
      </c>
      <c s="6" t="s">
        <v>2458</v>
      </c>
      <c s="36" t="s">
        <v>93</v>
      </c>
      <c s="37">
        <v>7</v>
      </c>
      <c s="36">
        <v>0</v>
      </c>
      <c s="36">
        <f>ROUND(G46*H46,6)</f>
      </c>
      <c r="L46" s="38">
        <v>0</v>
      </c>
      <c s="32">
        <f>ROUND(ROUND(L46,2)*ROUND(G46,3),2)</f>
      </c>
      <c s="36" t="s">
        <v>54</v>
      </c>
      <c>
        <f>(M46*21)/100</f>
      </c>
      <c t="s">
        <v>28</v>
      </c>
    </row>
    <row r="47" spans="1:5" ht="25.5">
      <c r="A47" s="35" t="s">
        <v>55</v>
      </c>
      <c r="E47" s="39" t="s">
        <v>2458</v>
      </c>
    </row>
    <row r="48" spans="1:5" ht="12.75">
      <c r="A48" s="35" t="s">
        <v>56</v>
      </c>
      <c r="E48" s="40" t="s">
        <v>2459</v>
      </c>
    </row>
    <row r="49" spans="1:5" ht="12.75">
      <c r="A49" t="s">
        <v>58</v>
      </c>
      <c r="E49" s="39" t="s">
        <v>59</v>
      </c>
    </row>
    <row r="50" spans="1:16" ht="25.5">
      <c r="A50" t="s">
        <v>50</v>
      </c>
      <c s="34" t="s">
        <v>95</v>
      </c>
      <c s="34" t="s">
        <v>2460</v>
      </c>
      <c s="35" t="s">
        <v>5</v>
      </c>
      <c s="6" t="s">
        <v>2461</v>
      </c>
      <c s="36" t="s">
        <v>93</v>
      </c>
      <c s="37">
        <v>1</v>
      </c>
      <c s="36">
        <v>0</v>
      </c>
      <c s="36">
        <f>ROUND(G50*H50,6)</f>
      </c>
      <c r="L50" s="38">
        <v>0</v>
      </c>
      <c s="32">
        <f>ROUND(ROUND(L50,2)*ROUND(G50,3),2)</f>
      </c>
      <c s="36" t="s">
        <v>54</v>
      </c>
      <c>
        <f>(M50*21)/100</f>
      </c>
      <c t="s">
        <v>28</v>
      </c>
    </row>
    <row r="51" spans="1:5" ht="25.5">
      <c r="A51" s="35" t="s">
        <v>55</v>
      </c>
      <c r="E51" s="39" t="s">
        <v>2461</v>
      </c>
    </row>
    <row r="52" spans="1:5" ht="12.75">
      <c r="A52" s="35" t="s">
        <v>56</v>
      </c>
      <c r="E52" s="40" t="s">
        <v>2439</v>
      </c>
    </row>
    <row r="53" spans="1:5" ht="12.75">
      <c r="A53" t="s">
        <v>58</v>
      </c>
      <c r="E53" s="39" t="s">
        <v>59</v>
      </c>
    </row>
    <row r="54" spans="1:16" ht="12.75">
      <c r="A54" t="s">
        <v>50</v>
      </c>
      <c s="34" t="s">
        <v>99</v>
      </c>
      <c s="34" t="s">
        <v>2462</v>
      </c>
      <c s="35" t="s">
        <v>5</v>
      </c>
      <c s="6" t="s">
        <v>2463</v>
      </c>
      <c s="36" t="s">
        <v>93</v>
      </c>
      <c s="37">
        <v>1</v>
      </c>
      <c s="36">
        <v>0</v>
      </c>
      <c s="36">
        <f>ROUND(G54*H54,6)</f>
      </c>
      <c r="L54" s="38">
        <v>0</v>
      </c>
      <c s="32">
        <f>ROUND(ROUND(L54,2)*ROUND(G54,3),2)</f>
      </c>
      <c s="36" t="s">
        <v>54</v>
      </c>
      <c>
        <f>(M54*21)/100</f>
      </c>
      <c t="s">
        <v>28</v>
      </c>
    </row>
    <row r="55" spans="1:5" ht="12.75">
      <c r="A55" s="35" t="s">
        <v>55</v>
      </c>
      <c r="E55" s="39" t="s">
        <v>2463</v>
      </c>
    </row>
    <row r="56" spans="1:5" ht="12.75">
      <c r="A56" s="35" t="s">
        <v>56</v>
      </c>
      <c r="E56" s="40" t="s">
        <v>2439</v>
      </c>
    </row>
    <row r="57" spans="1:5" ht="12.75">
      <c r="A57" t="s">
        <v>58</v>
      </c>
      <c r="E57" s="39" t="s">
        <v>59</v>
      </c>
    </row>
    <row r="58" spans="1:16" ht="12.75">
      <c r="A58" t="s">
        <v>50</v>
      </c>
      <c s="34" t="s">
        <v>103</v>
      </c>
      <c s="34" t="s">
        <v>2464</v>
      </c>
      <c s="35" t="s">
        <v>5</v>
      </c>
      <c s="6" t="s">
        <v>2465</v>
      </c>
      <c s="36" t="s">
        <v>93</v>
      </c>
      <c s="37">
        <v>1</v>
      </c>
      <c s="36">
        <v>0</v>
      </c>
      <c s="36">
        <f>ROUND(G58*H58,6)</f>
      </c>
      <c r="L58" s="38">
        <v>0</v>
      </c>
      <c s="32">
        <f>ROUND(ROUND(L58,2)*ROUND(G58,3),2)</f>
      </c>
      <c s="36" t="s">
        <v>54</v>
      </c>
      <c>
        <f>(M58*21)/100</f>
      </c>
      <c t="s">
        <v>28</v>
      </c>
    </row>
    <row r="59" spans="1:5" ht="12.75">
      <c r="A59" s="35" t="s">
        <v>55</v>
      </c>
      <c r="E59" s="39" t="s">
        <v>2465</v>
      </c>
    </row>
    <row r="60" spans="1:5" ht="12.75">
      <c r="A60" s="35" t="s">
        <v>56</v>
      </c>
      <c r="E60" s="40" t="s">
        <v>2439</v>
      </c>
    </row>
    <row r="61" spans="1:5" ht="12.75">
      <c r="A61" t="s">
        <v>58</v>
      </c>
      <c r="E61" s="39" t="s">
        <v>59</v>
      </c>
    </row>
    <row r="62" spans="1:16" ht="12.75">
      <c r="A62" t="s">
        <v>50</v>
      </c>
      <c s="34" t="s">
        <v>106</v>
      </c>
      <c s="34" t="s">
        <v>2466</v>
      </c>
      <c s="35" t="s">
        <v>5</v>
      </c>
      <c s="6" t="s">
        <v>2467</v>
      </c>
      <c s="36" t="s">
        <v>93</v>
      </c>
      <c s="37">
        <v>1</v>
      </c>
      <c s="36">
        <v>0</v>
      </c>
      <c s="36">
        <f>ROUND(G62*H62,6)</f>
      </c>
      <c r="L62" s="38">
        <v>0</v>
      </c>
      <c s="32">
        <f>ROUND(ROUND(L62,2)*ROUND(G62,3),2)</f>
      </c>
      <c s="36" t="s">
        <v>54</v>
      </c>
      <c>
        <f>(M62*21)/100</f>
      </c>
      <c t="s">
        <v>28</v>
      </c>
    </row>
    <row r="63" spans="1:5" ht="12.75">
      <c r="A63" s="35" t="s">
        <v>55</v>
      </c>
      <c r="E63" s="39" t="s">
        <v>2467</v>
      </c>
    </row>
    <row r="64" spans="1:5" ht="12.75">
      <c r="A64" s="35" t="s">
        <v>56</v>
      </c>
      <c r="E64" s="40" t="s">
        <v>2439</v>
      </c>
    </row>
    <row r="65" spans="1:5" ht="12.75">
      <c r="A65" t="s">
        <v>58</v>
      </c>
      <c r="E65" s="39" t="s">
        <v>59</v>
      </c>
    </row>
    <row r="66" spans="1:16" ht="12.75">
      <c r="A66" t="s">
        <v>50</v>
      </c>
      <c s="34" t="s">
        <v>110</v>
      </c>
      <c s="34" t="s">
        <v>2468</v>
      </c>
      <c s="35" t="s">
        <v>5</v>
      </c>
      <c s="6" t="s">
        <v>2469</v>
      </c>
      <c s="36" t="s">
        <v>93</v>
      </c>
      <c s="37">
        <v>1</v>
      </c>
      <c s="36">
        <v>0</v>
      </c>
      <c s="36">
        <f>ROUND(G66*H66,6)</f>
      </c>
      <c r="L66" s="38">
        <v>0</v>
      </c>
      <c s="32">
        <f>ROUND(ROUND(L66,2)*ROUND(G66,3),2)</f>
      </c>
      <c s="36" t="s">
        <v>54</v>
      </c>
      <c>
        <f>(M66*21)/100</f>
      </c>
      <c t="s">
        <v>28</v>
      </c>
    </row>
    <row r="67" spans="1:5" ht="12.75">
      <c r="A67" s="35" t="s">
        <v>55</v>
      </c>
      <c r="E67" s="39" t="s">
        <v>2469</v>
      </c>
    </row>
    <row r="68" spans="1:5" ht="12.75">
      <c r="A68" s="35" t="s">
        <v>56</v>
      </c>
      <c r="E68" s="40" t="s">
        <v>2439</v>
      </c>
    </row>
    <row r="69" spans="1:5" ht="12.75">
      <c r="A69" t="s">
        <v>58</v>
      </c>
      <c r="E69" s="39" t="s">
        <v>59</v>
      </c>
    </row>
    <row r="70" spans="1:16" ht="25.5">
      <c r="A70" t="s">
        <v>50</v>
      </c>
      <c s="34" t="s">
        <v>114</v>
      </c>
      <c s="34" t="s">
        <v>2470</v>
      </c>
      <c s="35" t="s">
        <v>5</v>
      </c>
      <c s="6" t="s">
        <v>2471</v>
      </c>
      <c s="36" t="s">
        <v>93</v>
      </c>
      <c s="37">
        <v>1</v>
      </c>
      <c s="36">
        <v>0</v>
      </c>
      <c s="36">
        <f>ROUND(G70*H70,6)</f>
      </c>
      <c r="L70" s="38">
        <v>0</v>
      </c>
      <c s="32">
        <f>ROUND(ROUND(L70,2)*ROUND(G70,3),2)</f>
      </c>
      <c s="36" t="s">
        <v>54</v>
      </c>
      <c>
        <f>(M70*21)/100</f>
      </c>
      <c t="s">
        <v>28</v>
      </c>
    </row>
    <row r="71" spans="1:5" ht="25.5">
      <c r="A71" s="35" t="s">
        <v>55</v>
      </c>
      <c r="E71" s="39" t="s">
        <v>2471</v>
      </c>
    </row>
    <row r="72" spans="1:5" ht="12.75">
      <c r="A72" s="35" t="s">
        <v>56</v>
      </c>
      <c r="E72" s="40" t="s">
        <v>2439</v>
      </c>
    </row>
    <row r="73" spans="1:5" ht="12.75">
      <c r="A73" t="s">
        <v>58</v>
      </c>
      <c r="E73" s="39" t="s">
        <v>59</v>
      </c>
    </row>
    <row r="74" spans="1:16" ht="25.5">
      <c r="A74" t="s">
        <v>50</v>
      </c>
      <c s="34" t="s">
        <v>118</v>
      </c>
      <c s="34" t="s">
        <v>2472</v>
      </c>
      <c s="35" t="s">
        <v>5</v>
      </c>
      <c s="6" t="s">
        <v>2473</v>
      </c>
      <c s="36" t="s">
        <v>93</v>
      </c>
      <c s="37">
        <v>1</v>
      </c>
      <c s="36">
        <v>0</v>
      </c>
      <c s="36">
        <f>ROUND(G74*H74,6)</f>
      </c>
      <c r="L74" s="38">
        <v>0</v>
      </c>
      <c s="32">
        <f>ROUND(ROUND(L74,2)*ROUND(G74,3),2)</f>
      </c>
      <c s="36" t="s">
        <v>54</v>
      </c>
      <c>
        <f>(M74*21)/100</f>
      </c>
      <c t="s">
        <v>28</v>
      </c>
    </row>
    <row r="75" spans="1:5" ht="25.5">
      <c r="A75" s="35" t="s">
        <v>55</v>
      </c>
      <c r="E75" s="39" t="s">
        <v>2473</v>
      </c>
    </row>
    <row r="76" spans="1:5" ht="12.75">
      <c r="A76" s="35" t="s">
        <v>56</v>
      </c>
      <c r="E76" s="40" t="s">
        <v>2439</v>
      </c>
    </row>
    <row r="77" spans="1:5" ht="12.75">
      <c r="A77" t="s">
        <v>58</v>
      </c>
      <c r="E77" s="39" t="s">
        <v>59</v>
      </c>
    </row>
    <row r="78" spans="1:16" ht="38.25">
      <c r="A78" t="s">
        <v>50</v>
      </c>
      <c s="34" t="s">
        <v>122</v>
      </c>
      <c s="34" t="s">
        <v>2474</v>
      </c>
      <c s="35" t="s">
        <v>5</v>
      </c>
      <c s="6" t="s">
        <v>2475</v>
      </c>
      <c s="36" t="s">
        <v>93</v>
      </c>
      <c s="37">
        <v>1</v>
      </c>
      <c s="36">
        <v>0</v>
      </c>
      <c s="36">
        <f>ROUND(G78*H78,6)</f>
      </c>
      <c r="L78" s="38">
        <v>0</v>
      </c>
      <c s="32">
        <f>ROUND(ROUND(L78,2)*ROUND(G78,3),2)</f>
      </c>
      <c s="36" t="s">
        <v>54</v>
      </c>
      <c>
        <f>(M78*21)/100</f>
      </c>
      <c t="s">
        <v>28</v>
      </c>
    </row>
    <row r="79" spans="1:5" ht="38.25">
      <c r="A79" s="35" t="s">
        <v>55</v>
      </c>
      <c r="E79" s="39" t="s">
        <v>2475</v>
      </c>
    </row>
    <row r="80" spans="1:5" ht="12.75">
      <c r="A80" s="35" t="s">
        <v>56</v>
      </c>
      <c r="E80" s="40" t="s">
        <v>2439</v>
      </c>
    </row>
    <row r="81" spans="1:5" ht="12.75">
      <c r="A81" t="s">
        <v>58</v>
      </c>
      <c r="E81" s="39" t="s">
        <v>59</v>
      </c>
    </row>
    <row r="82" spans="1:16" ht="12.75">
      <c r="A82" t="s">
        <v>50</v>
      </c>
      <c s="34" t="s">
        <v>127</v>
      </c>
      <c s="34" t="s">
        <v>2476</v>
      </c>
      <c s="35" t="s">
        <v>5</v>
      </c>
      <c s="6" t="s">
        <v>2477</v>
      </c>
      <c s="36" t="s">
        <v>93</v>
      </c>
      <c s="37">
        <v>1</v>
      </c>
      <c s="36">
        <v>0</v>
      </c>
      <c s="36">
        <f>ROUND(G82*H82,6)</f>
      </c>
      <c r="L82" s="38">
        <v>0</v>
      </c>
      <c s="32">
        <f>ROUND(ROUND(L82,2)*ROUND(G82,3),2)</f>
      </c>
      <c s="36" t="s">
        <v>54</v>
      </c>
      <c>
        <f>(M82*21)/100</f>
      </c>
      <c t="s">
        <v>28</v>
      </c>
    </row>
    <row r="83" spans="1:5" ht="12.75">
      <c r="A83" s="35" t="s">
        <v>55</v>
      </c>
      <c r="E83" s="39" t="s">
        <v>2477</v>
      </c>
    </row>
    <row r="84" spans="1:5" ht="12.75">
      <c r="A84" s="35" t="s">
        <v>56</v>
      </c>
      <c r="E84" s="40" t="s">
        <v>2439</v>
      </c>
    </row>
    <row r="85" spans="1:5" ht="12.75">
      <c r="A85" t="s">
        <v>58</v>
      </c>
      <c r="E85" s="39" t="s">
        <v>59</v>
      </c>
    </row>
    <row r="86" spans="1:16" ht="25.5">
      <c r="A86" t="s">
        <v>50</v>
      </c>
      <c s="34" t="s">
        <v>131</v>
      </c>
      <c s="34" t="s">
        <v>2478</v>
      </c>
      <c s="35" t="s">
        <v>5</v>
      </c>
      <c s="6" t="s">
        <v>2479</v>
      </c>
      <c s="36" t="s">
        <v>93</v>
      </c>
      <c s="37">
        <v>1</v>
      </c>
      <c s="36">
        <v>0</v>
      </c>
      <c s="36">
        <f>ROUND(G86*H86,6)</f>
      </c>
      <c r="L86" s="38">
        <v>0</v>
      </c>
      <c s="32">
        <f>ROUND(ROUND(L86,2)*ROUND(G86,3),2)</f>
      </c>
      <c s="36" t="s">
        <v>54</v>
      </c>
      <c>
        <f>(M86*21)/100</f>
      </c>
      <c t="s">
        <v>28</v>
      </c>
    </row>
    <row r="87" spans="1:5" ht="25.5">
      <c r="A87" s="35" t="s">
        <v>55</v>
      </c>
      <c r="E87" s="39" t="s">
        <v>2479</v>
      </c>
    </row>
    <row r="88" spans="1:5" ht="12.75">
      <c r="A88" s="35" t="s">
        <v>56</v>
      </c>
      <c r="E88" s="40" t="s">
        <v>2439</v>
      </c>
    </row>
    <row r="89" spans="1:5" ht="12.75">
      <c r="A89" t="s">
        <v>58</v>
      </c>
      <c r="E89" s="39" t="s">
        <v>59</v>
      </c>
    </row>
    <row r="90" spans="1:16" ht="25.5">
      <c r="A90" t="s">
        <v>50</v>
      </c>
      <c s="34" t="s">
        <v>135</v>
      </c>
      <c s="34" t="s">
        <v>2480</v>
      </c>
      <c s="35" t="s">
        <v>5</v>
      </c>
      <c s="6" t="s">
        <v>2481</v>
      </c>
      <c s="36" t="s">
        <v>93</v>
      </c>
      <c s="37">
        <v>1</v>
      </c>
      <c s="36">
        <v>0</v>
      </c>
      <c s="36">
        <f>ROUND(G90*H90,6)</f>
      </c>
      <c r="L90" s="38">
        <v>0</v>
      </c>
      <c s="32">
        <f>ROUND(ROUND(L90,2)*ROUND(G90,3),2)</f>
      </c>
      <c s="36" t="s">
        <v>54</v>
      </c>
      <c>
        <f>(M90*21)/100</f>
      </c>
      <c t="s">
        <v>28</v>
      </c>
    </row>
    <row r="91" spans="1:5" ht="25.5">
      <c r="A91" s="35" t="s">
        <v>55</v>
      </c>
      <c r="E91" s="39" t="s">
        <v>2481</v>
      </c>
    </row>
    <row r="92" spans="1:5" ht="12.75">
      <c r="A92" s="35" t="s">
        <v>56</v>
      </c>
      <c r="E92" s="40" t="s">
        <v>2439</v>
      </c>
    </row>
    <row r="93" spans="1:5" ht="12.75">
      <c r="A93" t="s">
        <v>58</v>
      </c>
      <c r="E93" s="39" t="s">
        <v>59</v>
      </c>
    </row>
    <row r="94" spans="1:16" ht="25.5">
      <c r="A94" t="s">
        <v>50</v>
      </c>
      <c s="34" t="s">
        <v>139</v>
      </c>
      <c s="34" t="s">
        <v>2482</v>
      </c>
      <c s="35" t="s">
        <v>5</v>
      </c>
      <c s="6" t="s">
        <v>2483</v>
      </c>
      <c s="36" t="s">
        <v>93</v>
      </c>
      <c s="37">
        <v>1</v>
      </c>
      <c s="36">
        <v>0</v>
      </c>
      <c s="36">
        <f>ROUND(G94*H94,6)</f>
      </c>
      <c r="L94" s="38">
        <v>0</v>
      </c>
      <c s="32">
        <f>ROUND(ROUND(L94,2)*ROUND(G94,3),2)</f>
      </c>
      <c s="36" t="s">
        <v>54</v>
      </c>
      <c>
        <f>(M94*21)/100</f>
      </c>
      <c t="s">
        <v>28</v>
      </c>
    </row>
    <row r="95" spans="1:5" ht="25.5">
      <c r="A95" s="35" t="s">
        <v>55</v>
      </c>
      <c r="E95" s="39" t="s">
        <v>2483</v>
      </c>
    </row>
    <row r="96" spans="1:5" ht="12.75">
      <c r="A96" s="35" t="s">
        <v>56</v>
      </c>
      <c r="E96" s="40" t="s">
        <v>2439</v>
      </c>
    </row>
    <row r="97" spans="1:5" ht="12.75">
      <c r="A97" t="s">
        <v>58</v>
      </c>
      <c r="E97" s="39" t="s">
        <v>59</v>
      </c>
    </row>
    <row r="98" spans="1:16" ht="25.5">
      <c r="A98" t="s">
        <v>50</v>
      </c>
      <c s="34" t="s">
        <v>142</v>
      </c>
      <c s="34" t="s">
        <v>1591</v>
      </c>
      <c s="35" t="s">
        <v>5</v>
      </c>
      <c s="6" t="s">
        <v>1592</v>
      </c>
      <c s="36" t="s">
        <v>93</v>
      </c>
      <c s="37">
        <v>1</v>
      </c>
      <c s="36">
        <v>0</v>
      </c>
      <c s="36">
        <f>ROUND(G98*H98,6)</f>
      </c>
      <c r="L98" s="38">
        <v>0</v>
      </c>
      <c s="32">
        <f>ROUND(ROUND(L98,2)*ROUND(G98,3),2)</f>
      </c>
      <c s="36" t="s">
        <v>54</v>
      </c>
      <c>
        <f>(M98*21)/100</f>
      </c>
      <c t="s">
        <v>28</v>
      </c>
    </row>
    <row r="99" spans="1:5" ht="25.5">
      <c r="A99" s="35" t="s">
        <v>55</v>
      </c>
      <c r="E99" s="39" t="s">
        <v>1592</v>
      </c>
    </row>
    <row r="100" spans="1:5" ht="12.75">
      <c r="A100" s="35" t="s">
        <v>56</v>
      </c>
      <c r="E100" s="40" t="s">
        <v>2439</v>
      </c>
    </row>
    <row r="101" spans="1:5" ht="12.75">
      <c r="A101" t="s">
        <v>58</v>
      </c>
      <c r="E101" s="39" t="s">
        <v>59</v>
      </c>
    </row>
    <row r="102" spans="1:16" ht="12.75">
      <c r="A102" t="s">
        <v>50</v>
      </c>
      <c s="34" t="s">
        <v>146</v>
      </c>
      <c s="34" t="s">
        <v>2484</v>
      </c>
      <c s="35" t="s">
        <v>5</v>
      </c>
      <c s="6" t="s">
        <v>2485</v>
      </c>
      <c s="36" t="s">
        <v>312</v>
      </c>
      <c s="37">
        <v>8</v>
      </c>
      <c s="36">
        <v>0</v>
      </c>
      <c s="36">
        <f>ROUND(G102*H102,6)</f>
      </c>
      <c r="L102" s="38">
        <v>0</v>
      </c>
      <c s="32">
        <f>ROUND(ROUND(L102,2)*ROUND(G102,3),2)</f>
      </c>
      <c s="36" t="s">
        <v>54</v>
      </c>
      <c>
        <f>(M102*21)/100</f>
      </c>
      <c t="s">
        <v>28</v>
      </c>
    </row>
    <row r="103" spans="1:5" ht="12.75">
      <c r="A103" s="35" t="s">
        <v>55</v>
      </c>
      <c r="E103" s="39" t="s">
        <v>2485</v>
      </c>
    </row>
    <row r="104" spans="1:5" ht="12.75">
      <c r="A104" s="35" t="s">
        <v>56</v>
      </c>
      <c r="E104" s="40" t="s">
        <v>2486</v>
      </c>
    </row>
    <row r="105" spans="1:5" ht="12.75">
      <c r="A105" t="s">
        <v>58</v>
      </c>
      <c r="E105" s="39" t="s">
        <v>59</v>
      </c>
    </row>
    <row r="106" spans="1:16" ht="12.75">
      <c r="A106" t="s">
        <v>50</v>
      </c>
      <c s="34" t="s">
        <v>149</v>
      </c>
      <c s="34" t="s">
        <v>2487</v>
      </c>
      <c s="35" t="s">
        <v>5</v>
      </c>
      <c s="6" t="s">
        <v>2488</v>
      </c>
      <c s="36" t="s">
        <v>312</v>
      </c>
      <c s="37">
        <v>8</v>
      </c>
      <c s="36">
        <v>0</v>
      </c>
      <c s="36">
        <f>ROUND(G106*H106,6)</f>
      </c>
      <c r="L106" s="38">
        <v>0</v>
      </c>
      <c s="32">
        <f>ROUND(ROUND(L106,2)*ROUND(G106,3),2)</f>
      </c>
      <c s="36" t="s">
        <v>54</v>
      </c>
      <c>
        <f>(M106*21)/100</f>
      </c>
      <c t="s">
        <v>28</v>
      </c>
    </row>
    <row r="107" spans="1:5" ht="12.75">
      <c r="A107" s="35" t="s">
        <v>55</v>
      </c>
      <c r="E107" s="39" t="s">
        <v>2488</v>
      </c>
    </row>
    <row r="108" spans="1:5" ht="12.75">
      <c r="A108" s="35" t="s">
        <v>56</v>
      </c>
      <c r="E108" s="40" t="s">
        <v>2486</v>
      </c>
    </row>
    <row r="109" spans="1:5" ht="12.75">
      <c r="A109" t="s">
        <v>58</v>
      </c>
      <c r="E109" s="39" t="s">
        <v>59</v>
      </c>
    </row>
    <row r="110" spans="1:16" ht="12.75">
      <c r="A110" t="s">
        <v>50</v>
      </c>
      <c s="34" t="s">
        <v>153</v>
      </c>
      <c s="34" t="s">
        <v>2489</v>
      </c>
      <c s="35" t="s">
        <v>5</v>
      </c>
      <c s="6" t="s">
        <v>2490</v>
      </c>
      <c s="36" t="s">
        <v>312</v>
      </c>
      <c s="37">
        <v>8</v>
      </c>
      <c s="36">
        <v>0</v>
      </c>
      <c s="36">
        <f>ROUND(G110*H110,6)</f>
      </c>
      <c r="L110" s="38">
        <v>0</v>
      </c>
      <c s="32">
        <f>ROUND(ROUND(L110,2)*ROUND(G110,3),2)</f>
      </c>
      <c s="36" t="s">
        <v>54</v>
      </c>
      <c>
        <f>(M110*21)/100</f>
      </c>
      <c t="s">
        <v>28</v>
      </c>
    </row>
    <row r="111" spans="1:5" ht="12.75">
      <c r="A111" s="35" t="s">
        <v>55</v>
      </c>
      <c r="E111" s="39" t="s">
        <v>2490</v>
      </c>
    </row>
    <row r="112" spans="1:5" ht="12.75">
      <c r="A112" s="35" t="s">
        <v>56</v>
      </c>
      <c r="E112" s="40" t="s">
        <v>2486</v>
      </c>
    </row>
    <row r="113" spans="1:5" ht="12.75">
      <c r="A113" t="s">
        <v>58</v>
      </c>
      <c r="E113" s="39" t="s">
        <v>59</v>
      </c>
    </row>
    <row r="114" spans="1:16" ht="12.75">
      <c r="A114" t="s">
        <v>50</v>
      </c>
      <c s="34" t="s">
        <v>156</v>
      </c>
      <c s="34" t="s">
        <v>2491</v>
      </c>
      <c s="35" t="s">
        <v>5</v>
      </c>
      <c s="6" t="s">
        <v>2492</v>
      </c>
      <c s="36" t="s">
        <v>93</v>
      </c>
      <c s="37">
        <v>2</v>
      </c>
      <c s="36">
        <v>0</v>
      </c>
      <c s="36">
        <f>ROUND(G114*H114,6)</f>
      </c>
      <c r="L114" s="38">
        <v>0</v>
      </c>
      <c s="32">
        <f>ROUND(ROUND(L114,2)*ROUND(G114,3),2)</f>
      </c>
      <c s="36" t="s">
        <v>54</v>
      </c>
      <c>
        <f>(M114*21)/100</f>
      </c>
      <c t="s">
        <v>28</v>
      </c>
    </row>
    <row r="115" spans="1:5" ht="12.75">
      <c r="A115" s="35" t="s">
        <v>55</v>
      </c>
      <c r="E115" s="39" t="s">
        <v>2492</v>
      </c>
    </row>
    <row r="116" spans="1:5" ht="12.75">
      <c r="A116" s="35" t="s">
        <v>56</v>
      </c>
      <c r="E116" s="40" t="s">
        <v>2493</v>
      </c>
    </row>
    <row r="117" spans="1:5" ht="12.75">
      <c r="A117" t="s">
        <v>58</v>
      </c>
      <c r="E117" s="39" t="s">
        <v>59</v>
      </c>
    </row>
    <row r="118" spans="1:16" ht="12.75">
      <c r="A118" t="s">
        <v>50</v>
      </c>
      <c s="34" t="s">
        <v>159</v>
      </c>
      <c s="34" t="s">
        <v>2494</v>
      </c>
      <c s="35" t="s">
        <v>5</v>
      </c>
      <c s="6" t="s">
        <v>2495</v>
      </c>
      <c s="36" t="s">
        <v>93</v>
      </c>
      <c s="37">
        <v>10</v>
      </c>
      <c s="36">
        <v>0</v>
      </c>
      <c s="36">
        <f>ROUND(G118*H118,6)</f>
      </c>
      <c r="L118" s="38">
        <v>0</v>
      </c>
      <c s="32">
        <f>ROUND(ROUND(L118,2)*ROUND(G118,3),2)</f>
      </c>
      <c s="36" t="s">
        <v>54</v>
      </c>
      <c>
        <f>(M118*21)/100</f>
      </c>
      <c t="s">
        <v>28</v>
      </c>
    </row>
    <row r="119" spans="1:5" ht="12.75">
      <c r="A119" s="35" t="s">
        <v>55</v>
      </c>
      <c r="E119" s="39" t="s">
        <v>2495</v>
      </c>
    </row>
    <row r="120" spans="1:5" ht="12.75">
      <c r="A120" s="35" t="s">
        <v>56</v>
      </c>
      <c r="E120" s="40" t="s">
        <v>2496</v>
      </c>
    </row>
    <row r="121" spans="1:5" ht="12.75">
      <c r="A121" t="s">
        <v>58</v>
      </c>
      <c r="E121" s="39" t="s">
        <v>59</v>
      </c>
    </row>
    <row r="122" spans="1:16" ht="25.5">
      <c r="A122" t="s">
        <v>50</v>
      </c>
      <c s="34" t="s">
        <v>162</v>
      </c>
      <c s="34" t="s">
        <v>2497</v>
      </c>
      <c s="35" t="s">
        <v>5</v>
      </c>
      <c s="6" t="s">
        <v>2498</v>
      </c>
      <c s="36" t="s">
        <v>70</v>
      </c>
      <c s="37">
        <v>235</v>
      </c>
      <c s="36">
        <v>0</v>
      </c>
      <c s="36">
        <f>ROUND(G122*H122,6)</f>
      </c>
      <c r="L122" s="38">
        <v>0</v>
      </c>
      <c s="32">
        <f>ROUND(ROUND(L122,2)*ROUND(G122,3),2)</f>
      </c>
      <c s="36" t="s">
        <v>54</v>
      </c>
      <c>
        <f>(M122*21)/100</f>
      </c>
      <c t="s">
        <v>28</v>
      </c>
    </row>
    <row r="123" spans="1:5" ht="25.5">
      <c r="A123" s="35" t="s">
        <v>55</v>
      </c>
      <c r="E123" s="39" t="s">
        <v>2498</v>
      </c>
    </row>
    <row r="124" spans="1:5" ht="12.75">
      <c r="A124" s="35" t="s">
        <v>56</v>
      </c>
      <c r="E124" s="40" t="s">
        <v>2499</v>
      </c>
    </row>
    <row r="125" spans="1:5" ht="12.75">
      <c r="A125" t="s">
        <v>58</v>
      </c>
      <c r="E125" s="39" t="s">
        <v>59</v>
      </c>
    </row>
    <row r="126" spans="1:16" ht="12.75">
      <c r="A126" t="s">
        <v>50</v>
      </c>
      <c s="34" t="s">
        <v>166</v>
      </c>
      <c s="34" t="s">
        <v>1440</v>
      </c>
      <c s="35" t="s">
        <v>5</v>
      </c>
      <c s="6" t="s">
        <v>1441</v>
      </c>
      <c s="36" t="s">
        <v>70</v>
      </c>
      <c s="37">
        <v>30</v>
      </c>
      <c s="36">
        <v>0</v>
      </c>
      <c s="36">
        <f>ROUND(G126*H126,6)</f>
      </c>
      <c r="L126" s="38">
        <v>0</v>
      </c>
      <c s="32">
        <f>ROUND(ROUND(L126,2)*ROUND(G126,3),2)</f>
      </c>
      <c s="36" t="s">
        <v>54</v>
      </c>
      <c>
        <f>(M126*21)/100</f>
      </c>
      <c t="s">
        <v>28</v>
      </c>
    </row>
    <row r="127" spans="1:5" ht="12.75">
      <c r="A127" s="35" t="s">
        <v>55</v>
      </c>
      <c r="E127" s="39" t="s">
        <v>1441</v>
      </c>
    </row>
    <row r="128" spans="1:5" ht="12.75">
      <c r="A128" s="35" t="s">
        <v>56</v>
      </c>
      <c r="E128" s="40" t="s">
        <v>2500</v>
      </c>
    </row>
    <row r="129" spans="1:5" ht="12.75">
      <c r="A129" t="s">
        <v>58</v>
      </c>
      <c r="E129" s="39" t="s">
        <v>59</v>
      </c>
    </row>
    <row r="130" spans="1:16" ht="12.75">
      <c r="A130" t="s">
        <v>50</v>
      </c>
      <c s="34" t="s">
        <v>170</v>
      </c>
      <c s="34" t="s">
        <v>1444</v>
      </c>
      <c s="35" t="s">
        <v>5</v>
      </c>
      <c s="6" t="s">
        <v>1445</v>
      </c>
      <c s="36" t="s">
        <v>70</v>
      </c>
      <c s="37">
        <v>30</v>
      </c>
      <c s="36">
        <v>0</v>
      </c>
      <c s="36">
        <f>ROUND(G130*H130,6)</f>
      </c>
      <c r="L130" s="38">
        <v>0</v>
      </c>
      <c s="32">
        <f>ROUND(ROUND(L130,2)*ROUND(G130,3),2)</f>
      </c>
      <c s="36" t="s">
        <v>54</v>
      </c>
      <c>
        <f>(M130*21)/100</f>
      </c>
      <c t="s">
        <v>28</v>
      </c>
    </row>
    <row r="131" spans="1:5" ht="12.75">
      <c r="A131" s="35" t="s">
        <v>55</v>
      </c>
      <c r="E131" s="39" t="s">
        <v>1445</v>
      </c>
    </row>
    <row r="132" spans="1:5" ht="12.75">
      <c r="A132" s="35" t="s">
        <v>56</v>
      </c>
      <c r="E132" s="40" t="s">
        <v>2500</v>
      </c>
    </row>
    <row r="133" spans="1:5" ht="12.75">
      <c r="A133" t="s">
        <v>58</v>
      </c>
      <c r="E133" s="39" t="s">
        <v>59</v>
      </c>
    </row>
    <row r="134" spans="1:16" ht="12.75">
      <c r="A134" t="s">
        <v>50</v>
      </c>
      <c s="34" t="s">
        <v>173</v>
      </c>
      <c s="34" t="s">
        <v>115</v>
      </c>
      <c s="35" t="s">
        <v>5</v>
      </c>
      <c s="6" t="s">
        <v>116</v>
      </c>
      <c s="36" t="s">
        <v>70</v>
      </c>
      <c s="37">
        <v>60</v>
      </c>
      <c s="36">
        <v>0</v>
      </c>
      <c s="36">
        <f>ROUND(G134*H134,6)</f>
      </c>
      <c r="L134" s="38">
        <v>0</v>
      </c>
      <c s="32">
        <f>ROUND(ROUND(L134,2)*ROUND(G134,3),2)</f>
      </c>
      <c s="36" t="s">
        <v>54</v>
      </c>
      <c>
        <f>(M134*21)/100</f>
      </c>
      <c t="s">
        <v>28</v>
      </c>
    </row>
    <row r="135" spans="1:5" ht="12.75">
      <c r="A135" s="35" t="s">
        <v>55</v>
      </c>
      <c r="E135" s="39" t="s">
        <v>116</v>
      </c>
    </row>
    <row r="136" spans="1:5" ht="12.75">
      <c r="A136" s="35" t="s">
        <v>56</v>
      </c>
      <c r="E136" s="40" t="s">
        <v>2501</v>
      </c>
    </row>
    <row r="137" spans="1:5" ht="12.75">
      <c r="A137" t="s">
        <v>58</v>
      </c>
      <c r="E137" s="39" t="s">
        <v>59</v>
      </c>
    </row>
    <row r="138" spans="1:16" ht="25.5">
      <c r="A138" t="s">
        <v>50</v>
      </c>
      <c s="34" t="s">
        <v>177</v>
      </c>
      <c s="34" t="s">
        <v>2502</v>
      </c>
      <c s="35" t="s">
        <v>5</v>
      </c>
      <c s="6" t="s">
        <v>2503</v>
      </c>
      <c s="36" t="s">
        <v>93</v>
      </c>
      <c s="37">
        <v>6</v>
      </c>
      <c s="36">
        <v>0</v>
      </c>
      <c s="36">
        <f>ROUND(G138*H138,6)</f>
      </c>
      <c r="L138" s="38">
        <v>0</v>
      </c>
      <c s="32">
        <f>ROUND(ROUND(L138,2)*ROUND(G138,3),2)</f>
      </c>
      <c s="36" t="s">
        <v>54</v>
      </c>
      <c>
        <f>(M138*21)/100</f>
      </c>
      <c t="s">
        <v>28</v>
      </c>
    </row>
    <row r="139" spans="1:5" ht="25.5">
      <c r="A139" s="35" t="s">
        <v>55</v>
      </c>
      <c r="E139" s="39" t="s">
        <v>2503</v>
      </c>
    </row>
    <row r="140" spans="1:5" ht="12.75">
      <c r="A140" s="35" t="s">
        <v>56</v>
      </c>
      <c r="E140" s="40" t="s">
        <v>2504</v>
      </c>
    </row>
    <row r="141" spans="1:5" ht="12.75">
      <c r="A141" t="s">
        <v>58</v>
      </c>
      <c r="E141" s="39" t="s">
        <v>59</v>
      </c>
    </row>
    <row r="142" spans="1:16" ht="12.75">
      <c r="A142" t="s">
        <v>50</v>
      </c>
      <c s="34" t="s">
        <v>181</v>
      </c>
      <c s="34" t="s">
        <v>1684</v>
      </c>
      <c s="35" t="s">
        <v>5</v>
      </c>
      <c s="6" t="s">
        <v>1685</v>
      </c>
      <c s="36" t="s">
        <v>125</v>
      </c>
      <c s="37">
        <v>0.22</v>
      </c>
      <c s="36">
        <v>0</v>
      </c>
      <c s="36">
        <f>ROUND(G142*H142,6)</f>
      </c>
      <c r="L142" s="38">
        <v>0</v>
      </c>
      <c s="32">
        <f>ROUND(ROUND(L142,2)*ROUND(G142,3),2)</f>
      </c>
      <c s="36" t="s">
        <v>54</v>
      </c>
      <c>
        <f>(M142*21)/100</f>
      </c>
      <c t="s">
        <v>28</v>
      </c>
    </row>
    <row r="143" spans="1:5" ht="12.75">
      <c r="A143" s="35" t="s">
        <v>55</v>
      </c>
      <c r="E143" s="39" t="s">
        <v>1685</v>
      </c>
    </row>
    <row r="144" spans="1:5" ht="12.75">
      <c r="A144" s="35" t="s">
        <v>56</v>
      </c>
      <c r="E144" s="40" t="s">
        <v>2505</v>
      </c>
    </row>
    <row r="145" spans="1:5" ht="12.75">
      <c r="A145" t="s">
        <v>58</v>
      </c>
      <c r="E145" s="39" t="s">
        <v>59</v>
      </c>
    </row>
    <row r="146" spans="1:16" ht="12.75">
      <c r="A146" t="s">
        <v>50</v>
      </c>
      <c s="34" t="s">
        <v>184</v>
      </c>
      <c s="34" t="s">
        <v>1687</v>
      </c>
      <c s="35" t="s">
        <v>5</v>
      </c>
      <c s="6" t="s">
        <v>1688</v>
      </c>
      <c s="36" t="s">
        <v>125</v>
      </c>
      <c s="37">
        <v>0.22</v>
      </c>
      <c s="36">
        <v>0</v>
      </c>
      <c s="36">
        <f>ROUND(G146*H146,6)</f>
      </c>
      <c r="L146" s="38">
        <v>0</v>
      </c>
      <c s="32">
        <f>ROUND(ROUND(L146,2)*ROUND(G146,3),2)</f>
      </c>
      <c s="36" t="s">
        <v>54</v>
      </c>
      <c>
        <f>(M146*21)/100</f>
      </c>
      <c t="s">
        <v>28</v>
      </c>
    </row>
    <row r="147" spans="1:5" ht="12.75">
      <c r="A147" s="35" t="s">
        <v>55</v>
      </c>
      <c r="E147" s="39" t="s">
        <v>1688</v>
      </c>
    </row>
    <row r="148" spans="1:5" ht="12.75">
      <c r="A148" s="35" t="s">
        <v>56</v>
      </c>
      <c r="E148" s="40" t="s">
        <v>2505</v>
      </c>
    </row>
    <row r="149" spans="1:5" ht="12.75">
      <c r="A149" t="s">
        <v>58</v>
      </c>
      <c r="E149" s="39" t="s">
        <v>59</v>
      </c>
    </row>
    <row r="150" spans="1:16" ht="12.75">
      <c r="A150" t="s">
        <v>50</v>
      </c>
      <c s="34" t="s">
        <v>188</v>
      </c>
      <c s="34" t="s">
        <v>2506</v>
      </c>
      <c s="35" t="s">
        <v>5</v>
      </c>
      <c s="6" t="s">
        <v>2507</v>
      </c>
      <c s="36" t="s">
        <v>70</v>
      </c>
      <c s="37">
        <v>60</v>
      </c>
      <c s="36">
        <v>0</v>
      </c>
      <c s="36">
        <f>ROUND(G150*H150,6)</f>
      </c>
      <c r="L150" s="38">
        <v>0</v>
      </c>
      <c s="32">
        <f>ROUND(ROUND(L150,2)*ROUND(G150,3),2)</f>
      </c>
      <c s="36" t="s">
        <v>54</v>
      </c>
      <c>
        <f>(M150*21)/100</f>
      </c>
      <c t="s">
        <v>28</v>
      </c>
    </row>
    <row r="151" spans="1:5" ht="12.75">
      <c r="A151" s="35" t="s">
        <v>55</v>
      </c>
      <c r="E151" s="39" t="s">
        <v>2507</v>
      </c>
    </row>
    <row r="152" spans="1:5" ht="12.75">
      <c r="A152" s="35" t="s">
        <v>56</v>
      </c>
      <c r="E152" s="40" t="s">
        <v>2501</v>
      </c>
    </row>
    <row r="153" spans="1:5" ht="12.75">
      <c r="A153" t="s">
        <v>58</v>
      </c>
      <c r="E153" s="39" t="s">
        <v>59</v>
      </c>
    </row>
    <row r="154" spans="1:16" ht="12.75">
      <c r="A154" t="s">
        <v>50</v>
      </c>
      <c s="34" t="s">
        <v>192</v>
      </c>
      <c s="34" t="s">
        <v>2508</v>
      </c>
      <c s="35" t="s">
        <v>5</v>
      </c>
      <c s="6" t="s">
        <v>2509</v>
      </c>
      <c s="36" t="s">
        <v>93</v>
      </c>
      <c s="37">
        <v>6</v>
      </c>
      <c s="36">
        <v>0</v>
      </c>
      <c s="36">
        <f>ROUND(G154*H154,6)</f>
      </c>
      <c r="L154" s="38">
        <v>0</v>
      </c>
      <c s="32">
        <f>ROUND(ROUND(L154,2)*ROUND(G154,3),2)</f>
      </c>
      <c s="36" t="s">
        <v>54</v>
      </c>
      <c>
        <f>(M154*21)/100</f>
      </c>
      <c t="s">
        <v>28</v>
      </c>
    </row>
    <row r="155" spans="1:5" ht="12.75">
      <c r="A155" s="35" t="s">
        <v>55</v>
      </c>
      <c r="E155" s="39" t="s">
        <v>2509</v>
      </c>
    </row>
    <row r="156" spans="1:5" ht="12.75">
      <c r="A156" s="35" t="s">
        <v>56</v>
      </c>
      <c r="E156" s="40" t="s">
        <v>2504</v>
      </c>
    </row>
    <row r="157" spans="1:5" ht="12.75">
      <c r="A157" t="s">
        <v>58</v>
      </c>
      <c r="E157" s="39" t="s">
        <v>59</v>
      </c>
    </row>
    <row r="158" spans="1:16" ht="25.5">
      <c r="A158" t="s">
        <v>50</v>
      </c>
      <c s="34" t="s">
        <v>197</v>
      </c>
      <c s="34" t="s">
        <v>2510</v>
      </c>
      <c s="35" t="s">
        <v>5</v>
      </c>
      <c s="6" t="s">
        <v>2511</v>
      </c>
      <c s="36" t="s">
        <v>70</v>
      </c>
      <c s="37">
        <v>20</v>
      </c>
      <c s="36">
        <v>0</v>
      </c>
      <c s="36">
        <f>ROUND(G158*H158,6)</f>
      </c>
      <c r="L158" s="38">
        <v>0</v>
      </c>
      <c s="32">
        <f>ROUND(ROUND(L158,2)*ROUND(G158,3),2)</f>
      </c>
      <c s="36" t="s">
        <v>54</v>
      </c>
      <c>
        <f>(M158*21)/100</f>
      </c>
      <c t="s">
        <v>28</v>
      </c>
    </row>
    <row r="159" spans="1:5" ht="25.5">
      <c r="A159" s="35" t="s">
        <v>55</v>
      </c>
      <c r="E159" s="39" t="s">
        <v>2511</v>
      </c>
    </row>
    <row r="160" spans="1:5" ht="12.75">
      <c r="A160" s="35" t="s">
        <v>56</v>
      </c>
      <c r="E160" s="40" t="s">
        <v>2512</v>
      </c>
    </row>
    <row r="161" spans="1:5" ht="12.75">
      <c r="A161" t="s">
        <v>58</v>
      </c>
      <c r="E161" s="39" t="s">
        <v>59</v>
      </c>
    </row>
    <row r="162" spans="1:16" ht="25.5">
      <c r="A162" t="s">
        <v>50</v>
      </c>
      <c s="34" t="s">
        <v>201</v>
      </c>
      <c s="34" t="s">
        <v>2513</v>
      </c>
      <c s="35" t="s">
        <v>5</v>
      </c>
      <c s="6" t="s">
        <v>2514</v>
      </c>
      <c s="36" t="s">
        <v>93</v>
      </c>
      <c s="37">
        <v>2</v>
      </c>
      <c s="36">
        <v>0</v>
      </c>
      <c s="36">
        <f>ROUND(G162*H162,6)</f>
      </c>
      <c r="L162" s="38">
        <v>0</v>
      </c>
      <c s="32">
        <f>ROUND(ROUND(L162,2)*ROUND(G162,3),2)</f>
      </c>
      <c s="36" t="s">
        <v>54</v>
      </c>
      <c>
        <f>(M162*21)/100</f>
      </c>
      <c t="s">
        <v>28</v>
      </c>
    </row>
    <row r="163" spans="1:5" ht="25.5">
      <c r="A163" s="35" t="s">
        <v>55</v>
      </c>
      <c r="E163" s="39" t="s">
        <v>2514</v>
      </c>
    </row>
    <row r="164" spans="1:5" ht="12.75">
      <c r="A164" s="35" t="s">
        <v>56</v>
      </c>
      <c r="E164" s="40" t="s">
        <v>2493</v>
      </c>
    </row>
    <row r="165" spans="1:5" ht="12.75">
      <c r="A165" t="s">
        <v>58</v>
      </c>
      <c r="E165" s="39" t="s">
        <v>59</v>
      </c>
    </row>
    <row r="166" spans="1:16" ht="12.75">
      <c r="A166" t="s">
        <v>50</v>
      </c>
      <c s="34" t="s">
        <v>206</v>
      </c>
      <c s="34" t="s">
        <v>1447</v>
      </c>
      <c s="35" t="s">
        <v>5</v>
      </c>
      <c s="6" t="s">
        <v>1448</v>
      </c>
      <c s="36" t="s">
        <v>70</v>
      </c>
      <c s="37">
        <v>40</v>
      </c>
      <c s="36">
        <v>0</v>
      </c>
      <c s="36">
        <f>ROUND(G166*H166,6)</f>
      </c>
      <c r="L166" s="38">
        <v>0</v>
      </c>
      <c s="32">
        <f>ROUND(ROUND(L166,2)*ROUND(G166,3),2)</f>
      </c>
      <c s="36" t="s">
        <v>54</v>
      </c>
      <c>
        <f>(M166*21)/100</f>
      </c>
      <c t="s">
        <v>28</v>
      </c>
    </row>
    <row r="167" spans="1:5" ht="12.75">
      <c r="A167" s="35" t="s">
        <v>55</v>
      </c>
      <c r="E167" s="39" t="s">
        <v>1448</v>
      </c>
    </row>
    <row r="168" spans="1:5" ht="12.75">
      <c r="A168" s="35" t="s">
        <v>56</v>
      </c>
      <c r="E168" s="40" t="s">
        <v>2515</v>
      </c>
    </row>
    <row r="169" spans="1:5" ht="12.75">
      <c r="A169" t="s">
        <v>58</v>
      </c>
      <c r="E169" s="39" t="s">
        <v>59</v>
      </c>
    </row>
    <row r="170" spans="1:16" ht="25.5">
      <c r="A170" t="s">
        <v>50</v>
      </c>
      <c s="34" t="s">
        <v>210</v>
      </c>
      <c s="34" t="s">
        <v>2502</v>
      </c>
      <c s="35" t="s">
        <v>48</v>
      </c>
      <c s="6" t="s">
        <v>2503</v>
      </c>
      <c s="36" t="s">
        <v>93</v>
      </c>
      <c s="37">
        <v>4</v>
      </c>
      <c s="36">
        <v>0</v>
      </c>
      <c s="36">
        <f>ROUND(G170*H170,6)</f>
      </c>
      <c r="L170" s="38">
        <v>0</v>
      </c>
      <c s="32">
        <f>ROUND(ROUND(L170,2)*ROUND(G170,3),2)</f>
      </c>
      <c s="36" t="s">
        <v>54</v>
      </c>
      <c>
        <f>(M170*21)/100</f>
      </c>
      <c t="s">
        <v>28</v>
      </c>
    </row>
    <row r="171" spans="1:5" ht="25.5">
      <c r="A171" s="35" t="s">
        <v>55</v>
      </c>
      <c r="E171" s="39" t="s">
        <v>2503</v>
      </c>
    </row>
    <row r="172" spans="1:5" ht="12.75">
      <c r="A172" s="35" t="s">
        <v>56</v>
      </c>
      <c r="E172" s="40" t="s">
        <v>2516</v>
      </c>
    </row>
    <row r="173" spans="1:5" ht="12.75">
      <c r="A173" t="s">
        <v>58</v>
      </c>
      <c r="E173" s="39" t="s">
        <v>59</v>
      </c>
    </row>
    <row r="174" spans="1:16" ht="12.75">
      <c r="A174" t="s">
        <v>50</v>
      </c>
      <c s="34" t="s">
        <v>213</v>
      </c>
      <c s="34" t="s">
        <v>2517</v>
      </c>
      <c s="35" t="s">
        <v>5</v>
      </c>
      <c s="6" t="s">
        <v>2518</v>
      </c>
      <c s="36" t="s">
        <v>70</v>
      </c>
      <c s="37">
        <v>235</v>
      </c>
      <c s="36">
        <v>0</v>
      </c>
      <c s="36">
        <f>ROUND(G174*H174,6)</f>
      </c>
      <c r="L174" s="38">
        <v>0</v>
      </c>
      <c s="32">
        <f>ROUND(ROUND(L174,2)*ROUND(G174,3),2)</f>
      </c>
      <c s="36" t="s">
        <v>54</v>
      </c>
      <c>
        <f>(M174*21)/100</f>
      </c>
      <c t="s">
        <v>28</v>
      </c>
    </row>
    <row r="175" spans="1:5" ht="12.75">
      <c r="A175" s="35" t="s">
        <v>55</v>
      </c>
      <c r="E175" s="39" t="s">
        <v>2518</v>
      </c>
    </row>
    <row r="176" spans="1:5" ht="12.75">
      <c r="A176" s="35" t="s">
        <v>56</v>
      </c>
      <c r="E176" s="40" t="s">
        <v>2499</v>
      </c>
    </row>
    <row r="177" spans="1:5" ht="12.75">
      <c r="A177" t="s">
        <v>58</v>
      </c>
      <c r="E177" s="39" t="s">
        <v>59</v>
      </c>
    </row>
    <row r="178" spans="1:16" ht="12.75">
      <c r="A178" t="s">
        <v>50</v>
      </c>
      <c s="34" t="s">
        <v>217</v>
      </c>
      <c s="34" t="s">
        <v>2519</v>
      </c>
      <c s="35" t="s">
        <v>5</v>
      </c>
      <c s="6" t="s">
        <v>2520</v>
      </c>
      <c s="36" t="s">
        <v>93</v>
      </c>
      <c s="37">
        <v>24</v>
      </c>
      <c s="36">
        <v>0</v>
      </c>
      <c s="36">
        <f>ROUND(G178*H178,6)</f>
      </c>
      <c r="L178" s="38">
        <v>0</v>
      </c>
      <c s="32">
        <f>ROUND(ROUND(L178,2)*ROUND(G178,3),2)</f>
      </c>
      <c s="36" t="s">
        <v>54</v>
      </c>
      <c>
        <f>(M178*21)/100</f>
      </c>
      <c t="s">
        <v>28</v>
      </c>
    </row>
    <row r="179" spans="1:5" ht="12.75">
      <c r="A179" s="35" t="s">
        <v>55</v>
      </c>
      <c r="E179" s="39" t="s">
        <v>2520</v>
      </c>
    </row>
    <row r="180" spans="1:5" ht="12.75">
      <c r="A180" s="35" t="s">
        <v>56</v>
      </c>
      <c r="E180" s="40" t="s">
        <v>2521</v>
      </c>
    </row>
    <row r="181" spans="1:5" ht="12.75">
      <c r="A181" t="s">
        <v>58</v>
      </c>
      <c r="E181" s="39" t="s">
        <v>59</v>
      </c>
    </row>
    <row r="182" spans="1:16" ht="12.75">
      <c r="A182" t="s">
        <v>50</v>
      </c>
      <c s="34" t="s">
        <v>220</v>
      </c>
      <c s="34" t="s">
        <v>2522</v>
      </c>
      <c s="35" t="s">
        <v>5</v>
      </c>
      <c s="6" t="s">
        <v>2523</v>
      </c>
      <c s="36" t="s">
        <v>93</v>
      </c>
      <c s="37">
        <v>1</v>
      </c>
      <c s="36">
        <v>0</v>
      </c>
      <c s="36">
        <f>ROUND(G182*H182,6)</f>
      </c>
      <c r="L182" s="38">
        <v>0</v>
      </c>
      <c s="32">
        <f>ROUND(ROUND(L182,2)*ROUND(G182,3),2)</f>
      </c>
      <c s="36" t="s">
        <v>54</v>
      </c>
      <c>
        <f>(M182*21)/100</f>
      </c>
      <c t="s">
        <v>28</v>
      </c>
    </row>
    <row r="183" spans="1:5" ht="12.75">
      <c r="A183" s="35" t="s">
        <v>55</v>
      </c>
      <c r="E183" s="39" t="s">
        <v>2523</v>
      </c>
    </row>
    <row r="184" spans="1:5" ht="12.75">
      <c r="A184" s="35" t="s">
        <v>56</v>
      </c>
      <c r="E184" s="40" t="s">
        <v>2439</v>
      </c>
    </row>
    <row r="185" spans="1:5" ht="12.75">
      <c r="A185" t="s">
        <v>58</v>
      </c>
      <c r="E185" s="39" t="s">
        <v>59</v>
      </c>
    </row>
    <row r="186" spans="1:16" ht="12.75">
      <c r="A186" t="s">
        <v>50</v>
      </c>
      <c s="34" t="s">
        <v>223</v>
      </c>
      <c s="34" t="s">
        <v>919</v>
      </c>
      <c s="35" t="s">
        <v>5</v>
      </c>
      <c s="6" t="s">
        <v>920</v>
      </c>
      <c s="36" t="s">
        <v>93</v>
      </c>
      <c s="37">
        <v>1</v>
      </c>
      <c s="36">
        <v>0</v>
      </c>
      <c s="36">
        <f>ROUND(G186*H186,6)</f>
      </c>
      <c r="L186" s="38">
        <v>0</v>
      </c>
      <c s="32">
        <f>ROUND(ROUND(L186,2)*ROUND(G186,3),2)</f>
      </c>
      <c s="36" t="s">
        <v>54</v>
      </c>
      <c>
        <f>(M186*21)/100</f>
      </c>
      <c t="s">
        <v>28</v>
      </c>
    </row>
    <row r="187" spans="1:5" ht="12.75">
      <c r="A187" s="35" t="s">
        <v>55</v>
      </c>
      <c r="E187" s="39" t="s">
        <v>920</v>
      </c>
    </row>
    <row r="188" spans="1:5" ht="12.75">
      <c r="A188" s="35" t="s">
        <v>56</v>
      </c>
      <c r="E188" s="40" t="s">
        <v>2439</v>
      </c>
    </row>
    <row r="189" spans="1:5" ht="12.75">
      <c r="A189" t="s">
        <v>58</v>
      </c>
      <c r="E189" s="39" t="s">
        <v>59</v>
      </c>
    </row>
    <row r="190" spans="1:16" ht="12.75">
      <c r="A190" t="s">
        <v>50</v>
      </c>
      <c s="34" t="s">
        <v>227</v>
      </c>
      <c s="34" t="s">
        <v>2524</v>
      </c>
      <c s="35" t="s">
        <v>5</v>
      </c>
      <c s="6" t="s">
        <v>2525</v>
      </c>
      <c s="36" t="s">
        <v>93</v>
      </c>
      <c s="37">
        <v>15</v>
      </c>
      <c s="36">
        <v>0</v>
      </c>
      <c s="36">
        <f>ROUND(G190*H190,6)</f>
      </c>
      <c r="L190" s="38">
        <v>0</v>
      </c>
      <c s="32">
        <f>ROUND(ROUND(L190,2)*ROUND(G190,3),2)</f>
      </c>
      <c s="36" t="s">
        <v>54</v>
      </c>
      <c>
        <f>(M190*21)/100</f>
      </c>
      <c t="s">
        <v>28</v>
      </c>
    </row>
    <row r="191" spans="1:5" ht="12.75">
      <c r="A191" s="35" t="s">
        <v>55</v>
      </c>
      <c r="E191" s="39" t="s">
        <v>2525</v>
      </c>
    </row>
    <row r="192" spans="1:5" ht="12.75">
      <c r="A192" s="35" t="s">
        <v>56</v>
      </c>
      <c r="E192" s="40" t="s">
        <v>2526</v>
      </c>
    </row>
    <row r="193" spans="1:5" ht="12.75">
      <c r="A193" t="s">
        <v>58</v>
      </c>
      <c r="E193" s="39" t="s">
        <v>59</v>
      </c>
    </row>
    <row r="194" spans="1:16" ht="12.75">
      <c r="A194" t="s">
        <v>50</v>
      </c>
      <c s="34" t="s">
        <v>231</v>
      </c>
      <c s="34" t="s">
        <v>2527</v>
      </c>
      <c s="35" t="s">
        <v>5</v>
      </c>
      <c s="6" t="s">
        <v>2528</v>
      </c>
      <c s="36" t="s">
        <v>53</v>
      </c>
      <c s="37">
        <v>0.4</v>
      </c>
      <c s="36">
        <v>0</v>
      </c>
      <c s="36">
        <f>ROUND(G194*H194,6)</f>
      </c>
      <c r="L194" s="38">
        <v>0</v>
      </c>
      <c s="32">
        <f>ROUND(ROUND(L194,2)*ROUND(G194,3),2)</f>
      </c>
      <c s="36" t="s">
        <v>54</v>
      </c>
      <c>
        <f>(M194*21)/100</f>
      </c>
      <c t="s">
        <v>28</v>
      </c>
    </row>
    <row r="195" spans="1:5" ht="12.75">
      <c r="A195" s="35" t="s">
        <v>55</v>
      </c>
      <c r="E195" s="39" t="s">
        <v>2528</v>
      </c>
    </row>
    <row r="196" spans="1:5" ht="12.75">
      <c r="A196" s="35" t="s">
        <v>56</v>
      </c>
      <c r="E196" s="40" t="s">
        <v>2529</v>
      </c>
    </row>
    <row r="197" spans="1:5" ht="12.75">
      <c r="A197" t="s">
        <v>58</v>
      </c>
      <c r="E197" s="39" t="s">
        <v>59</v>
      </c>
    </row>
    <row r="198" spans="1:16" ht="12.75">
      <c r="A198" t="s">
        <v>50</v>
      </c>
      <c s="34" t="s">
        <v>234</v>
      </c>
      <c s="34" t="s">
        <v>1914</v>
      </c>
      <c s="35" t="s">
        <v>5</v>
      </c>
      <c s="6" t="s">
        <v>1915</v>
      </c>
      <c s="36" t="s">
        <v>93</v>
      </c>
      <c s="37">
        <v>2</v>
      </c>
      <c s="36">
        <v>0</v>
      </c>
      <c s="36">
        <f>ROUND(G198*H198,6)</f>
      </c>
      <c r="L198" s="38">
        <v>0</v>
      </c>
      <c s="32">
        <f>ROUND(ROUND(L198,2)*ROUND(G198,3),2)</f>
      </c>
      <c s="36" t="s">
        <v>54</v>
      </c>
      <c>
        <f>(M198*21)/100</f>
      </c>
      <c t="s">
        <v>28</v>
      </c>
    </row>
    <row r="199" spans="1:5" ht="12.75">
      <c r="A199" s="35" t="s">
        <v>55</v>
      </c>
      <c r="E199" s="39" t="s">
        <v>1915</v>
      </c>
    </row>
    <row r="200" spans="1:5" ht="12.75">
      <c r="A200" s="35" t="s">
        <v>56</v>
      </c>
      <c r="E200" s="40" t="s">
        <v>2493</v>
      </c>
    </row>
    <row r="201" spans="1:5" ht="12.75">
      <c r="A201" t="s">
        <v>58</v>
      </c>
      <c r="E201" s="39" t="s">
        <v>59</v>
      </c>
    </row>
    <row r="202" spans="1:16" ht="12.75">
      <c r="A202" t="s">
        <v>50</v>
      </c>
      <c s="34" t="s">
        <v>237</v>
      </c>
      <c s="34" t="s">
        <v>2530</v>
      </c>
      <c s="35" t="s">
        <v>5</v>
      </c>
      <c s="6" t="s">
        <v>2531</v>
      </c>
      <c s="36" t="s">
        <v>93</v>
      </c>
      <c s="37">
        <v>1</v>
      </c>
      <c s="36">
        <v>0</v>
      </c>
      <c s="36">
        <f>ROUND(G202*H202,6)</f>
      </c>
      <c r="L202" s="38">
        <v>0</v>
      </c>
      <c s="32">
        <f>ROUND(ROUND(L202,2)*ROUND(G202,3),2)</f>
      </c>
      <c s="36" t="s">
        <v>54</v>
      </c>
      <c>
        <f>(M202*21)/100</f>
      </c>
      <c t="s">
        <v>28</v>
      </c>
    </row>
    <row r="203" spans="1:5" ht="12.75">
      <c r="A203" s="35" t="s">
        <v>55</v>
      </c>
      <c r="E203" s="39" t="s">
        <v>2531</v>
      </c>
    </row>
    <row r="204" spans="1:5" ht="12.75">
      <c r="A204" s="35" t="s">
        <v>56</v>
      </c>
      <c r="E204" s="40" t="s">
        <v>2439</v>
      </c>
    </row>
    <row r="205" spans="1:5" ht="12.75">
      <c r="A205" t="s">
        <v>58</v>
      </c>
      <c r="E205" s="39" t="s">
        <v>59</v>
      </c>
    </row>
    <row r="206" spans="1:16" ht="12.75">
      <c r="A206" t="s">
        <v>50</v>
      </c>
      <c s="34" t="s">
        <v>240</v>
      </c>
      <c s="34" t="s">
        <v>2532</v>
      </c>
      <c s="35" t="s">
        <v>5</v>
      </c>
      <c s="6" t="s">
        <v>2533</v>
      </c>
      <c s="36" t="s">
        <v>93</v>
      </c>
      <c s="37">
        <v>3</v>
      </c>
      <c s="36">
        <v>0</v>
      </c>
      <c s="36">
        <f>ROUND(G206*H206,6)</f>
      </c>
      <c r="L206" s="38">
        <v>0</v>
      </c>
      <c s="32">
        <f>ROUND(ROUND(L206,2)*ROUND(G206,3),2)</f>
      </c>
      <c s="36" t="s">
        <v>54</v>
      </c>
      <c>
        <f>(M206*21)/100</f>
      </c>
      <c t="s">
        <v>28</v>
      </c>
    </row>
    <row r="207" spans="1:5" ht="12.75">
      <c r="A207" s="35" t="s">
        <v>55</v>
      </c>
      <c r="E207" s="39" t="s">
        <v>2533</v>
      </c>
    </row>
    <row r="208" spans="1:5" ht="12.75">
      <c r="A208" s="35" t="s">
        <v>56</v>
      </c>
      <c r="E208" s="40" t="s">
        <v>2534</v>
      </c>
    </row>
    <row r="209" spans="1:5" ht="12.75">
      <c r="A209" t="s">
        <v>58</v>
      </c>
      <c r="E209" s="39" t="s">
        <v>59</v>
      </c>
    </row>
    <row r="210" spans="1:16" ht="12.75">
      <c r="A210" t="s">
        <v>50</v>
      </c>
      <c s="34" t="s">
        <v>243</v>
      </c>
      <c s="34" t="s">
        <v>2535</v>
      </c>
      <c s="35" t="s">
        <v>5</v>
      </c>
      <c s="6" t="s">
        <v>2536</v>
      </c>
      <c s="36" t="s">
        <v>93</v>
      </c>
      <c s="37">
        <v>3</v>
      </c>
      <c s="36">
        <v>0</v>
      </c>
      <c s="36">
        <f>ROUND(G210*H210,6)</f>
      </c>
      <c r="L210" s="38">
        <v>0</v>
      </c>
      <c s="32">
        <f>ROUND(ROUND(L210,2)*ROUND(G210,3),2)</f>
      </c>
      <c s="36" t="s">
        <v>54</v>
      </c>
      <c>
        <f>(M210*21)/100</f>
      </c>
      <c t="s">
        <v>28</v>
      </c>
    </row>
    <row r="211" spans="1:5" ht="12.75">
      <c r="A211" s="35" t="s">
        <v>55</v>
      </c>
      <c r="E211" s="39" t="s">
        <v>2536</v>
      </c>
    </row>
    <row r="212" spans="1:5" ht="12.75">
      <c r="A212" s="35" t="s">
        <v>56</v>
      </c>
      <c r="E212" s="40" t="s">
        <v>2534</v>
      </c>
    </row>
    <row r="213" spans="1:5" ht="12.75">
      <c r="A213" t="s">
        <v>58</v>
      </c>
      <c r="E213" s="39" t="s">
        <v>59</v>
      </c>
    </row>
    <row r="214" spans="1:16" ht="12.75">
      <c r="A214" t="s">
        <v>50</v>
      </c>
      <c s="34" t="s">
        <v>247</v>
      </c>
      <c s="34" t="s">
        <v>1390</v>
      </c>
      <c s="35" t="s">
        <v>5</v>
      </c>
      <c s="6" t="s">
        <v>1391</v>
      </c>
      <c s="36" t="s">
        <v>93</v>
      </c>
      <c s="37">
        <v>3</v>
      </c>
      <c s="36">
        <v>0</v>
      </c>
      <c s="36">
        <f>ROUND(G214*H214,6)</f>
      </c>
      <c r="L214" s="38">
        <v>0</v>
      </c>
      <c s="32">
        <f>ROUND(ROUND(L214,2)*ROUND(G214,3),2)</f>
      </c>
      <c s="36" t="s">
        <v>54</v>
      </c>
      <c>
        <f>(M214*21)/100</f>
      </c>
      <c t="s">
        <v>28</v>
      </c>
    </row>
    <row r="215" spans="1:5" ht="12.75">
      <c r="A215" s="35" t="s">
        <v>55</v>
      </c>
      <c r="E215" s="39" t="s">
        <v>1391</v>
      </c>
    </row>
    <row r="216" spans="1:5" ht="12.75">
      <c r="A216" s="35" t="s">
        <v>56</v>
      </c>
      <c r="E216" s="40" t="s">
        <v>2534</v>
      </c>
    </row>
    <row r="217" spans="1:5" ht="12.75">
      <c r="A217" t="s">
        <v>58</v>
      </c>
      <c r="E217" s="39" t="s">
        <v>59</v>
      </c>
    </row>
    <row r="218" spans="1:16" ht="12.75">
      <c r="A218" t="s">
        <v>50</v>
      </c>
      <c s="34" t="s">
        <v>250</v>
      </c>
      <c s="34" t="s">
        <v>2537</v>
      </c>
      <c s="35" t="s">
        <v>5</v>
      </c>
      <c s="6" t="s">
        <v>2538</v>
      </c>
      <c s="36" t="s">
        <v>93</v>
      </c>
      <c s="37">
        <v>2</v>
      </c>
      <c s="36">
        <v>0</v>
      </c>
      <c s="36">
        <f>ROUND(G218*H218,6)</f>
      </c>
      <c r="L218" s="38">
        <v>0</v>
      </c>
      <c s="32">
        <f>ROUND(ROUND(L218,2)*ROUND(G218,3),2)</f>
      </c>
      <c s="36" t="s">
        <v>54</v>
      </c>
      <c>
        <f>(M218*21)/100</f>
      </c>
      <c t="s">
        <v>28</v>
      </c>
    </row>
    <row r="219" spans="1:5" ht="12.75">
      <c r="A219" s="35" t="s">
        <v>55</v>
      </c>
      <c r="E219" s="39" t="s">
        <v>2538</v>
      </c>
    </row>
    <row r="220" spans="1:5" ht="12.75">
      <c r="A220" s="35" t="s">
        <v>56</v>
      </c>
      <c r="E220" s="40" t="s">
        <v>2493</v>
      </c>
    </row>
    <row r="221" spans="1:5" ht="89.25">
      <c r="A221" t="s">
        <v>58</v>
      </c>
      <c r="E221" s="39" t="s">
        <v>2539</v>
      </c>
    </row>
    <row r="222" spans="1:16" ht="12.75">
      <c r="A222" t="s">
        <v>50</v>
      </c>
      <c s="34" t="s">
        <v>253</v>
      </c>
      <c s="34" t="s">
        <v>2540</v>
      </c>
      <c s="35" t="s">
        <v>5</v>
      </c>
      <c s="6" t="s">
        <v>2541</v>
      </c>
      <c s="36" t="s">
        <v>93</v>
      </c>
      <c s="37">
        <v>1</v>
      </c>
      <c s="36">
        <v>0</v>
      </c>
      <c s="36">
        <f>ROUND(G222*H222,6)</f>
      </c>
      <c r="L222" s="38">
        <v>0</v>
      </c>
      <c s="32">
        <f>ROUND(ROUND(L222,2)*ROUND(G222,3),2)</f>
      </c>
      <c s="36" t="s">
        <v>54</v>
      </c>
      <c>
        <f>(M222*21)/100</f>
      </c>
      <c t="s">
        <v>28</v>
      </c>
    </row>
    <row r="223" spans="1:5" ht="12.75">
      <c r="A223" s="35" t="s">
        <v>55</v>
      </c>
      <c r="E223" s="39" t="s">
        <v>2541</v>
      </c>
    </row>
    <row r="224" spans="1:5" ht="12.75">
      <c r="A224" s="35" t="s">
        <v>56</v>
      </c>
      <c r="E224" s="40" t="s">
        <v>2439</v>
      </c>
    </row>
    <row r="225" spans="1:5" ht="114.75">
      <c r="A225" t="s">
        <v>58</v>
      </c>
      <c r="E225" s="39" t="s">
        <v>2542</v>
      </c>
    </row>
    <row r="226" spans="1:16" ht="12.75">
      <c r="A226" t="s">
        <v>50</v>
      </c>
      <c s="34" t="s">
        <v>256</v>
      </c>
      <c s="34" t="s">
        <v>2543</v>
      </c>
      <c s="35" t="s">
        <v>5</v>
      </c>
      <c s="6" t="s">
        <v>2544</v>
      </c>
      <c s="36" t="s">
        <v>93</v>
      </c>
      <c s="37">
        <v>1</v>
      </c>
      <c s="36">
        <v>0</v>
      </c>
      <c s="36">
        <f>ROUND(G226*H226,6)</f>
      </c>
      <c r="L226" s="38">
        <v>0</v>
      </c>
      <c s="32">
        <f>ROUND(ROUND(L226,2)*ROUND(G226,3),2)</f>
      </c>
      <c s="36" t="s">
        <v>54</v>
      </c>
      <c>
        <f>(M226*21)/100</f>
      </c>
      <c t="s">
        <v>28</v>
      </c>
    </row>
    <row r="227" spans="1:5" ht="12.75">
      <c r="A227" s="35" t="s">
        <v>55</v>
      </c>
      <c r="E227" s="39" t="s">
        <v>2544</v>
      </c>
    </row>
    <row r="228" spans="1:5" ht="12.75">
      <c r="A228" s="35" t="s">
        <v>56</v>
      </c>
      <c r="E228" s="40" t="s">
        <v>2439</v>
      </c>
    </row>
    <row r="229" spans="1:5" ht="12.75">
      <c r="A229" t="s">
        <v>58</v>
      </c>
      <c r="E22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2430</v>
      </c>
      <c s="41">
        <f>Rekapitulace!C39</f>
      </c>
      <c s="20" t="s">
        <v>0</v>
      </c>
      <c t="s">
        <v>23</v>
      </c>
      <c t="s">
        <v>28</v>
      </c>
    </row>
    <row r="4" spans="1:16" ht="32" customHeight="1">
      <c r="A4" s="24" t="s">
        <v>20</v>
      </c>
      <c s="25" t="s">
        <v>29</v>
      </c>
      <c s="27" t="s">
        <v>2430</v>
      </c>
      <c r="E4" s="26" t="s">
        <v>2431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COUNTIFS(L8:L38,"=0",A8:A38,"P")+COUNTIFS(L8:L38,"",A8:A38,"P")+SUM(Q8:Q38)</f>
      </c>
    </row>
    <row r="8" spans="1:13" ht="12.75">
      <c r="A8" t="s">
        <v>45</v>
      </c>
      <c r="C8" s="28" t="s">
        <v>2547</v>
      </c>
      <c r="E8" s="30" t="s">
        <v>2546</v>
      </c>
      <c r="J8" s="29">
        <f>0+J9</f>
      </c>
      <c s="29">
        <f>0+K9</f>
      </c>
      <c s="29">
        <f>0+L9</f>
      </c>
      <c s="29">
        <f>0+M9</f>
      </c>
    </row>
    <row r="9" spans="1:13" ht="12.75">
      <c r="A9" t="s">
        <v>47</v>
      </c>
      <c r="C9" s="31" t="s">
        <v>2435</v>
      </c>
      <c r="E9" s="33" t="s">
        <v>2436</v>
      </c>
      <c r="J9" s="32">
        <f>0</f>
      </c>
      <c s="32">
        <f>0</f>
      </c>
      <c s="32">
        <f>0+L10+L14+L18+L22+L26+L30+L34+L38</f>
      </c>
      <c s="32">
        <f>0+M10+M14+M18+M22+M26+M30+M34+M38</f>
      </c>
    </row>
    <row r="10" spans="1:16" ht="12.75">
      <c r="A10" t="s">
        <v>50</v>
      </c>
      <c s="34" t="s">
        <v>48</v>
      </c>
      <c s="34" t="s">
        <v>2548</v>
      </c>
      <c s="35" t="s">
        <v>5</v>
      </c>
      <c s="6" t="s">
        <v>2549</v>
      </c>
      <c s="36" t="s">
        <v>93</v>
      </c>
      <c s="37">
        <v>1</v>
      </c>
      <c s="36">
        <v>0</v>
      </c>
      <c s="36">
        <f>ROUND(G10*H10,6)</f>
      </c>
      <c r="L10" s="38">
        <v>0</v>
      </c>
      <c s="32">
        <f>ROUND(ROUND(L10,2)*ROUND(G10,3),2)</f>
      </c>
      <c s="36" t="s">
        <v>54</v>
      </c>
      <c>
        <f>(M10*21)/100</f>
      </c>
      <c t="s">
        <v>28</v>
      </c>
    </row>
    <row r="11" spans="1:5" ht="12.75">
      <c r="A11" s="35" t="s">
        <v>55</v>
      </c>
      <c r="E11" s="39" t="s">
        <v>2549</v>
      </c>
    </row>
    <row r="12" spans="1:5" ht="12.75">
      <c r="A12" s="35" t="s">
        <v>56</v>
      </c>
      <c r="E12" s="40" t="s">
        <v>2439</v>
      </c>
    </row>
    <row r="13" spans="1:5" ht="12.75">
      <c r="A13" t="s">
        <v>58</v>
      </c>
      <c r="E13" s="39" t="s">
        <v>59</v>
      </c>
    </row>
    <row r="14" spans="1:16" ht="25.5">
      <c r="A14" t="s">
        <v>50</v>
      </c>
      <c s="34" t="s">
        <v>28</v>
      </c>
      <c s="34" t="s">
        <v>2457</v>
      </c>
      <c s="35" t="s">
        <v>5</v>
      </c>
      <c s="6" t="s">
        <v>2458</v>
      </c>
      <c s="36" t="s">
        <v>93</v>
      </c>
      <c s="37">
        <v>1</v>
      </c>
      <c s="36">
        <v>0</v>
      </c>
      <c s="36">
        <f>ROUND(G14*H14,6)</f>
      </c>
      <c r="L14" s="38">
        <v>0</v>
      </c>
      <c s="32">
        <f>ROUND(ROUND(L14,2)*ROUND(G14,3),2)</f>
      </c>
      <c s="36" t="s">
        <v>54</v>
      </c>
      <c>
        <f>(M14*21)/100</f>
      </c>
      <c t="s">
        <v>28</v>
      </c>
    </row>
    <row r="15" spans="1:5" ht="25.5">
      <c r="A15" s="35" t="s">
        <v>55</v>
      </c>
      <c r="E15" s="39" t="s">
        <v>2458</v>
      </c>
    </row>
    <row r="16" spans="1:5" ht="12.75">
      <c r="A16" s="35" t="s">
        <v>56</v>
      </c>
      <c r="E16" s="40" t="s">
        <v>2439</v>
      </c>
    </row>
    <row r="17" spans="1:5" ht="12.75">
      <c r="A17" t="s">
        <v>58</v>
      </c>
      <c r="E17" s="39" t="s">
        <v>59</v>
      </c>
    </row>
    <row r="18" spans="1:16" ht="12.75">
      <c r="A18" t="s">
        <v>50</v>
      </c>
      <c s="34" t="s">
        <v>26</v>
      </c>
      <c s="34" t="s">
        <v>2550</v>
      </c>
      <c s="35" t="s">
        <v>5</v>
      </c>
      <c s="6" t="s">
        <v>2551</v>
      </c>
      <c s="36" t="s">
        <v>93</v>
      </c>
      <c s="37">
        <v>1</v>
      </c>
      <c s="36">
        <v>0</v>
      </c>
      <c s="36">
        <f>ROUND(G18*H18,6)</f>
      </c>
      <c r="L18" s="38">
        <v>0</v>
      </c>
      <c s="32">
        <f>ROUND(ROUND(L18,2)*ROUND(G18,3),2)</f>
      </c>
      <c s="36" t="s">
        <v>54</v>
      </c>
      <c>
        <f>(M18*21)/100</f>
      </c>
      <c t="s">
        <v>28</v>
      </c>
    </row>
    <row r="19" spans="1:5" ht="12.75">
      <c r="A19" s="35" t="s">
        <v>55</v>
      </c>
      <c r="E19" s="39" t="s">
        <v>2551</v>
      </c>
    </row>
    <row r="20" spans="1:5" ht="12.75">
      <c r="A20" s="35" t="s">
        <v>56</v>
      </c>
      <c r="E20" s="40" t="s">
        <v>2439</v>
      </c>
    </row>
    <row r="21" spans="1:5" ht="12.75">
      <c r="A21" t="s">
        <v>58</v>
      </c>
      <c r="E21" s="39" t="s">
        <v>59</v>
      </c>
    </row>
    <row r="22" spans="1:16" ht="25.5">
      <c r="A22" t="s">
        <v>50</v>
      </c>
      <c s="34" t="s">
        <v>67</v>
      </c>
      <c s="34" t="s">
        <v>2480</v>
      </c>
      <c s="35" t="s">
        <v>5</v>
      </c>
      <c s="6" t="s">
        <v>2481</v>
      </c>
      <c s="36" t="s">
        <v>93</v>
      </c>
      <c s="37">
        <v>1</v>
      </c>
      <c s="36">
        <v>0</v>
      </c>
      <c s="36">
        <f>ROUND(G22*H22,6)</f>
      </c>
      <c r="L22" s="38">
        <v>0</v>
      </c>
      <c s="32">
        <f>ROUND(ROUND(L22,2)*ROUND(G22,3),2)</f>
      </c>
      <c s="36" t="s">
        <v>54</v>
      </c>
      <c>
        <f>(M22*21)/100</f>
      </c>
      <c t="s">
        <v>28</v>
      </c>
    </row>
    <row r="23" spans="1:5" ht="25.5">
      <c r="A23" s="35" t="s">
        <v>55</v>
      </c>
      <c r="E23" s="39" t="s">
        <v>2481</v>
      </c>
    </row>
    <row r="24" spans="1:5" ht="12.75">
      <c r="A24" s="35" t="s">
        <v>56</v>
      </c>
      <c r="E24" s="40" t="s">
        <v>2439</v>
      </c>
    </row>
    <row r="25" spans="1:5" ht="12.75">
      <c r="A25" t="s">
        <v>58</v>
      </c>
      <c r="E25" s="39" t="s">
        <v>59</v>
      </c>
    </row>
    <row r="26" spans="1:16" ht="25.5">
      <c r="A26" t="s">
        <v>50</v>
      </c>
      <c s="34" t="s">
        <v>72</v>
      </c>
      <c s="34" t="s">
        <v>2482</v>
      </c>
      <c s="35" t="s">
        <v>5</v>
      </c>
      <c s="6" t="s">
        <v>2483</v>
      </c>
      <c s="36" t="s">
        <v>93</v>
      </c>
      <c s="37">
        <v>1</v>
      </c>
      <c s="36">
        <v>0</v>
      </c>
      <c s="36">
        <f>ROUND(G26*H26,6)</f>
      </c>
      <c r="L26" s="38">
        <v>0</v>
      </c>
      <c s="32">
        <f>ROUND(ROUND(L26,2)*ROUND(G26,3),2)</f>
      </c>
      <c s="36" t="s">
        <v>54</v>
      </c>
      <c>
        <f>(M26*21)/100</f>
      </c>
      <c t="s">
        <v>28</v>
      </c>
    </row>
    <row r="27" spans="1:5" ht="25.5">
      <c r="A27" s="35" t="s">
        <v>55</v>
      </c>
      <c r="E27" s="39" t="s">
        <v>2483</v>
      </c>
    </row>
    <row r="28" spans="1:5" ht="12.75">
      <c r="A28" s="35" t="s">
        <v>56</v>
      </c>
      <c r="E28" s="40" t="s">
        <v>2439</v>
      </c>
    </row>
    <row r="29" spans="1:5" ht="12.75">
      <c r="A29" t="s">
        <v>58</v>
      </c>
      <c r="E29" s="39" t="s">
        <v>59</v>
      </c>
    </row>
    <row r="30" spans="1:16" ht="12.75">
      <c r="A30" t="s">
        <v>50</v>
      </c>
      <c s="34" t="s">
        <v>27</v>
      </c>
      <c s="34" t="s">
        <v>2484</v>
      </c>
      <c s="35" t="s">
        <v>5</v>
      </c>
      <c s="6" t="s">
        <v>2485</v>
      </c>
      <c s="36" t="s">
        <v>312</v>
      </c>
      <c s="37">
        <v>8</v>
      </c>
      <c s="36">
        <v>0</v>
      </c>
      <c s="36">
        <f>ROUND(G30*H30,6)</f>
      </c>
      <c r="L30" s="38">
        <v>0</v>
      </c>
      <c s="32">
        <f>ROUND(ROUND(L30,2)*ROUND(G30,3),2)</f>
      </c>
      <c s="36" t="s">
        <v>54</v>
      </c>
      <c>
        <f>(M30*21)/100</f>
      </c>
      <c t="s">
        <v>28</v>
      </c>
    </row>
    <row r="31" spans="1:5" ht="12.75">
      <c r="A31" s="35" t="s">
        <v>55</v>
      </c>
      <c r="E31" s="39" t="s">
        <v>2485</v>
      </c>
    </row>
    <row r="32" spans="1:5" ht="12.75">
      <c r="A32" s="35" t="s">
        <v>56</v>
      </c>
      <c r="E32" s="40" t="s">
        <v>2486</v>
      </c>
    </row>
    <row r="33" spans="1:5" ht="12.75">
      <c r="A33" t="s">
        <v>58</v>
      </c>
      <c r="E33" s="39" t="s">
        <v>59</v>
      </c>
    </row>
    <row r="34" spans="1:16" ht="12.75">
      <c r="A34" t="s">
        <v>50</v>
      </c>
      <c s="34" t="s">
        <v>78</v>
      </c>
      <c s="34" t="s">
        <v>2487</v>
      </c>
      <c s="35" t="s">
        <v>5</v>
      </c>
      <c s="6" t="s">
        <v>2488</v>
      </c>
      <c s="36" t="s">
        <v>312</v>
      </c>
      <c s="37">
        <v>8</v>
      </c>
      <c s="36">
        <v>0</v>
      </c>
      <c s="36">
        <f>ROUND(G34*H34,6)</f>
      </c>
      <c r="L34" s="38">
        <v>0</v>
      </c>
      <c s="32">
        <f>ROUND(ROUND(L34,2)*ROUND(G34,3),2)</f>
      </c>
      <c s="36" t="s">
        <v>54</v>
      </c>
      <c>
        <f>(M34*21)/100</f>
      </c>
      <c t="s">
        <v>28</v>
      </c>
    </row>
    <row r="35" spans="1:5" ht="12.75">
      <c r="A35" s="35" t="s">
        <v>55</v>
      </c>
      <c r="E35" s="39" t="s">
        <v>2488</v>
      </c>
    </row>
    <row r="36" spans="1:5" ht="12.75">
      <c r="A36" s="35" t="s">
        <v>56</v>
      </c>
      <c r="E36" s="40" t="s">
        <v>2486</v>
      </c>
    </row>
    <row r="37" spans="1:5" ht="12.75">
      <c r="A37" t="s">
        <v>58</v>
      </c>
      <c r="E37" s="39" t="s">
        <v>59</v>
      </c>
    </row>
    <row r="38" spans="1:16" ht="12.75">
      <c r="A38" t="s">
        <v>50</v>
      </c>
      <c s="34" t="s">
        <v>82</v>
      </c>
      <c s="34" t="s">
        <v>2489</v>
      </c>
      <c s="35" t="s">
        <v>5</v>
      </c>
      <c s="6" t="s">
        <v>2490</v>
      </c>
      <c s="36" t="s">
        <v>312</v>
      </c>
      <c s="37">
        <v>8</v>
      </c>
      <c s="36">
        <v>0</v>
      </c>
      <c s="36">
        <f>ROUND(G38*H38,6)</f>
      </c>
      <c r="L38" s="38">
        <v>0</v>
      </c>
      <c s="32">
        <f>ROUND(ROUND(L38,2)*ROUND(G38,3),2)</f>
      </c>
      <c s="36" t="s">
        <v>54</v>
      </c>
      <c>
        <f>(M38*21)/100</f>
      </c>
      <c t="s">
        <v>28</v>
      </c>
    </row>
    <row r="39" spans="1:5" ht="12.75">
      <c r="A39" s="35" t="s">
        <v>55</v>
      </c>
      <c r="E39" s="39" t="s">
        <v>2490</v>
      </c>
    </row>
    <row r="40" spans="1:5" ht="12.75">
      <c r="A40" s="35" t="s">
        <v>56</v>
      </c>
      <c r="E40" s="40" t="s">
        <v>2486</v>
      </c>
    </row>
    <row r="41" spans="1:5" ht="12.75">
      <c r="A41" t="s">
        <v>58</v>
      </c>
      <c r="E4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2430</v>
      </c>
      <c s="41">
        <f>Rekapitulace!C39</f>
      </c>
      <c s="20" t="s">
        <v>0</v>
      </c>
      <c t="s">
        <v>23</v>
      </c>
      <c t="s">
        <v>28</v>
      </c>
    </row>
    <row r="4" spans="1:16" ht="32" customHeight="1">
      <c r="A4" s="24" t="s">
        <v>20</v>
      </c>
      <c s="25" t="s">
        <v>29</v>
      </c>
      <c s="27" t="s">
        <v>2430</v>
      </c>
      <c r="E4" s="26" t="s">
        <v>2431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COUNTIFS(L8:L94,"=0",A8:A94,"P")+COUNTIFS(L8:L94,"",A8:A94,"P")+SUM(Q8:Q94)</f>
      </c>
    </row>
    <row r="8" spans="1:13" ht="12.75">
      <c r="A8" t="s">
        <v>45</v>
      </c>
      <c r="C8" s="28" t="s">
        <v>2554</v>
      </c>
      <c r="E8" s="30" t="s">
        <v>2553</v>
      </c>
      <c r="J8" s="29">
        <f>0+J9</f>
      </c>
      <c s="29">
        <f>0+K9</f>
      </c>
      <c s="29">
        <f>0+L9</f>
      </c>
      <c s="29">
        <f>0+M9</f>
      </c>
    </row>
    <row r="9" spans="1:13" ht="12.75">
      <c r="A9" t="s">
        <v>47</v>
      </c>
      <c r="C9" s="31" t="s">
        <v>2435</v>
      </c>
      <c r="E9" s="33" t="s">
        <v>2436</v>
      </c>
      <c r="J9" s="32">
        <f>0</f>
      </c>
      <c s="32">
        <f>0</f>
      </c>
      <c s="32">
        <f>0+L10+L14+L18+L22+L26+L30+L34+L38+L42+L46+L50+L54+L58+L62+L66+L70+L74+L78+L82+L86+L90+L94</f>
      </c>
      <c s="32">
        <f>0+M10+M14+M18+M22+M26+M30+M34+M38+M42+M46+M50+M54+M58+M62+M66+M70+M74+M78+M82+M86+M90+M94</f>
      </c>
    </row>
    <row r="10" spans="1:16" ht="25.5">
      <c r="A10" t="s">
        <v>50</v>
      </c>
      <c s="34" t="s">
        <v>48</v>
      </c>
      <c s="34" t="s">
        <v>2555</v>
      </c>
      <c s="35" t="s">
        <v>5</v>
      </c>
      <c s="6" t="s">
        <v>2556</v>
      </c>
      <c s="36" t="s">
        <v>93</v>
      </c>
      <c s="37">
        <v>1</v>
      </c>
      <c s="36">
        <v>0</v>
      </c>
      <c s="36">
        <f>ROUND(G10*H10,6)</f>
      </c>
      <c r="L10" s="38">
        <v>0</v>
      </c>
      <c s="32">
        <f>ROUND(ROUND(L10,2)*ROUND(G10,3),2)</f>
      </c>
      <c s="36" t="s">
        <v>54</v>
      </c>
      <c>
        <f>(M10*21)/100</f>
      </c>
      <c t="s">
        <v>28</v>
      </c>
    </row>
    <row r="11" spans="1:5" ht="25.5">
      <c r="A11" s="35" t="s">
        <v>55</v>
      </c>
      <c r="E11" s="39" t="s">
        <v>2556</v>
      </c>
    </row>
    <row r="12" spans="1:5" ht="12.75">
      <c r="A12" s="35" t="s">
        <v>56</v>
      </c>
      <c r="E12" s="40" t="s">
        <v>2439</v>
      </c>
    </row>
    <row r="13" spans="1:5" ht="12.75">
      <c r="A13" t="s">
        <v>58</v>
      </c>
      <c r="E13" s="39" t="s">
        <v>59</v>
      </c>
    </row>
    <row r="14" spans="1:16" ht="25.5">
      <c r="A14" t="s">
        <v>50</v>
      </c>
      <c s="34" t="s">
        <v>28</v>
      </c>
      <c s="34" t="s">
        <v>2557</v>
      </c>
      <c s="35" t="s">
        <v>5</v>
      </c>
      <c s="6" t="s">
        <v>2558</v>
      </c>
      <c s="36" t="s">
        <v>93</v>
      </c>
      <c s="37">
        <v>1</v>
      </c>
      <c s="36">
        <v>0</v>
      </c>
      <c s="36">
        <f>ROUND(G14*H14,6)</f>
      </c>
      <c r="L14" s="38">
        <v>0</v>
      </c>
      <c s="32">
        <f>ROUND(ROUND(L14,2)*ROUND(G14,3),2)</f>
      </c>
      <c s="36" t="s">
        <v>54</v>
      </c>
      <c>
        <f>(M14*21)/100</f>
      </c>
      <c t="s">
        <v>28</v>
      </c>
    </row>
    <row r="15" spans="1:5" ht="25.5">
      <c r="A15" s="35" t="s">
        <v>55</v>
      </c>
      <c r="E15" s="39" t="s">
        <v>2558</v>
      </c>
    </row>
    <row r="16" spans="1:5" ht="12.75">
      <c r="A16" s="35" t="s">
        <v>56</v>
      </c>
      <c r="E16" s="40" t="s">
        <v>2439</v>
      </c>
    </row>
    <row r="17" spans="1:5" ht="12.75">
      <c r="A17" t="s">
        <v>58</v>
      </c>
      <c r="E17" s="39" t="s">
        <v>59</v>
      </c>
    </row>
    <row r="18" spans="1:16" ht="25.5">
      <c r="A18" t="s">
        <v>50</v>
      </c>
      <c s="34" t="s">
        <v>26</v>
      </c>
      <c s="34" t="s">
        <v>2559</v>
      </c>
      <c s="35" t="s">
        <v>5</v>
      </c>
      <c s="6" t="s">
        <v>2560</v>
      </c>
      <c s="36" t="s">
        <v>93</v>
      </c>
      <c s="37">
        <v>2</v>
      </c>
      <c s="36">
        <v>0</v>
      </c>
      <c s="36">
        <f>ROUND(G18*H18,6)</f>
      </c>
      <c r="L18" s="38">
        <v>0</v>
      </c>
      <c s="32">
        <f>ROUND(ROUND(L18,2)*ROUND(G18,3),2)</f>
      </c>
      <c s="36" t="s">
        <v>54</v>
      </c>
      <c>
        <f>(M18*21)/100</f>
      </c>
      <c t="s">
        <v>28</v>
      </c>
    </row>
    <row r="19" spans="1:5" ht="25.5">
      <c r="A19" s="35" t="s">
        <v>55</v>
      </c>
      <c r="E19" s="39" t="s">
        <v>2560</v>
      </c>
    </row>
    <row r="20" spans="1:5" ht="12.75">
      <c r="A20" s="35" t="s">
        <v>56</v>
      </c>
      <c r="E20" s="40" t="s">
        <v>2493</v>
      </c>
    </row>
    <row r="21" spans="1:5" ht="12.75">
      <c r="A21" t="s">
        <v>58</v>
      </c>
      <c r="E21" s="39" t="s">
        <v>59</v>
      </c>
    </row>
    <row r="22" spans="1:16" ht="12.75">
      <c r="A22" t="s">
        <v>50</v>
      </c>
      <c s="34" t="s">
        <v>67</v>
      </c>
      <c s="34" t="s">
        <v>2561</v>
      </c>
      <c s="35" t="s">
        <v>5</v>
      </c>
      <c s="6" t="s">
        <v>2562</v>
      </c>
      <c s="36" t="s">
        <v>312</v>
      </c>
      <c s="37">
        <v>16</v>
      </c>
      <c s="36">
        <v>0</v>
      </c>
      <c s="36">
        <f>ROUND(G22*H22,6)</f>
      </c>
      <c r="L22" s="38">
        <v>0</v>
      </c>
      <c s="32">
        <f>ROUND(ROUND(L22,2)*ROUND(G22,3),2)</f>
      </c>
      <c s="36" t="s">
        <v>54</v>
      </c>
      <c>
        <f>(M22*21)/100</f>
      </c>
      <c t="s">
        <v>28</v>
      </c>
    </row>
    <row r="23" spans="1:5" ht="12.75">
      <c r="A23" s="35" t="s">
        <v>55</v>
      </c>
      <c r="E23" s="39" t="s">
        <v>2562</v>
      </c>
    </row>
    <row r="24" spans="1:5" ht="12.75">
      <c r="A24" s="35" t="s">
        <v>56</v>
      </c>
      <c r="E24" s="40" t="s">
        <v>2563</v>
      </c>
    </row>
    <row r="25" spans="1:5" ht="12.75">
      <c r="A25" t="s">
        <v>58</v>
      </c>
      <c r="E25" s="39" t="s">
        <v>59</v>
      </c>
    </row>
    <row r="26" spans="1:16" ht="12.75">
      <c r="A26" t="s">
        <v>50</v>
      </c>
      <c s="34" t="s">
        <v>72</v>
      </c>
      <c s="34" t="s">
        <v>2564</v>
      </c>
      <c s="35" t="s">
        <v>5</v>
      </c>
      <c s="6" t="s">
        <v>2565</v>
      </c>
      <c s="36" t="s">
        <v>93</v>
      </c>
      <c s="37">
        <v>1</v>
      </c>
      <c s="36">
        <v>0</v>
      </c>
      <c s="36">
        <f>ROUND(G26*H26,6)</f>
      </c>
      <c r="L26" s="38">
        <v>0</v>
      </c>
      <c s="32">
        <f>ROUND(ROUND(L26,2)*ROUND(G26,3),2)</f>
      </c>
      <c s="36" t="s">
        <v>54</v>
      </c>
      <c>
        <f>(M26*21)/100</f>
      </c>
      <c t="s">
        <v>28</v>
      </c>
    </row>
    <row r="27" spans="1:5" ht="12.75">
      <c r="A27" s="35" t="s">
        <v>55</v>
      </c>
      <c r="E27" s="39" t="s">
        <v>2565</v>
      </c>
    </row>
    <row r="28" spans="1:5" ht="12.75">
      <c r="A28" s="35" t="s">
        <v>56</v>
      </c>
      <c r="E28" s="40" t="s">
        <v>2439</v>
      </c>
    </row>
    <row r="29" spans="1:5" ht="12.75">
      <c r="A29" t="s">
        <v>58</v>
      </c>
      <c r="E29" s="39" t="s">
        <v>59</v>
      </c>
    </row>
    <row r="30" spans="1:16" ht="12.75">
      <c r="A30" t="s">
        <v>50</v>
      </c>
      <c s="34" t="s">
        <v>27</v>
      </c>
      <c s="34" t="s">
        <v>2566</v>
      </c>
      <c s="35" t="s">
        <v>5</v>
      </c>
      <c s="6" t="s">
        <v>2567</v>
      </c>
      <c s="36" t="s">
        <v>93</v>
      </c>
      <c s="37">
        <v>1</v>
      </c>
      <c s="36">
        <v>0</v>
      </c>
      <c s="36">
        <f>ROUND(G30*H30,6)</f>
      </c>
      <c r="L30" s="38">
        <v>0</v>
      </c>
      <c s="32">
        <f>ROUND(ROUND(L30,2)*ROUND(G30,3),2)</f>
      </c>
      <c s="36" t="s">
        <v>54</v>
      </c>
      <c>
        <f>(M30*21)/100</f>
      </c>
      <c t="s">
        <v>28</v>
      </c>
    </row>
    <row r="31" spans="1:5" ht="12.75">
      <c r="A31" s="35" t="s">
        <v>55</v>
      </c>
      <c r="E31" s="39" t="s">
        <v>2567</v>
      </c>
    </row>
    <row r="32" spans="1:5" ht="12.75">
      <c r="A32" s="35" t="s">
        <v>56</v>
      </c>
      <c r="E32" s="40" t="s">
        <v>2439</v>
      </c>
    </row>
    <row r="33" spans="1:5" ht="12.75">
      <c r="A33" t="s">
        <v>58</v>
      </c>
      <c r="E33" s="39" t="s">
        <v>59</v>
      </c>
    </row>
    <row r="34" spans="1:16" ht="12.75">
      <c r="A34" t="s">
        <v>50</v>
      </c>
      <c s="34" t="s">
        <v>78</v>
      </c>
      <c s="34" t="s">
        <v>2476</v>
      </c>
      <c s="35" t="s">
        <v>5</v>
      </c>
      <c s="6" t="s">
        <v>2477</v>
      </c>
      <c s="36" t="s">
        <v>93</v>
      </c>
      <c s="37">
        <v>1</v>
      </c>
      <c s="36">
        <v>0</v>
      </c>
      <c s="36">
        <f>ROUND(G34*H34,6)</f>
      </c>
      <c r="L34" s="38">
        <v>0</v>
      </c>
      <c s="32">
        <f>ROUND(ROUND(L34,2)*ROUND(G34,3),2)</f>
      </c>
      <c s="36" t="s">
        <v>54</v>
      </c>
      <c>
        <f>(M34*21)/100</f>
      </c>
      <c t="s">
        <v>28</v>
      </c>
    </row>
    <row r="35" spans="1:5" ht="12.75">
      <c r="A35" s="35" t="s">
        <v>55</v>
      </c>
      <c r="E35" s="39" t="s">
        <v>2477</v>
      </c>
    </row>
    <row r="36" spans="1:5" ht="12.75">
      <c r="A36" s="35" t="s">
        <v>56</v>
      </c>
      <c r="E36" s="40" t="s">
        <v>2439</v>
      </c>
    </row>
    <row r="37" spans="1:5" ht="12.75">
      <c r="A37" t="s">
        <v>58</v>
      </c>
      <c r="E37" s="39" t="s">
        <v>59</v>
      </c>
    </row>
    <row r="38" spans="1:16" ht="25.5">
      <c r="A38" t="s">
        <v>50</v>
      </c>
      <c s="34" t="s">
        <v>82</v>
      </c>
      <c s="34" t="s">
        <v>2568</v>
      </c>
      <c s="35" t="s">
        <v>5</v>
      </c>
      <c s="6" t="s">
        <v>2569</v>
      </c>
      <c s="36" t="s">
        <v>93</v>
      </c>
      <c s="37">
        <v>1</v>
      </c>
      <c s="36">
        <v>0</v>
      </c>
      <c s="36">
        <f>ROUND(G38*H38,6)</f>
      </c>
      <c r="L38" s="38">
        <v>0</v>
      </c>
      <c s="32">
        <f>ROUND(ROUND(L38,2)*ROUND(G38,3),2)</f>
      </c>
      <c s="36" t="s">
        <v>54</v>
      </c>
      <c>
        <f>(M38*21)/100</f>
      </c>
      <c t="s">
        <v>28</v>
      </c>
    </row>
    <row r="39" spans="1:5" ht="25.5">
      <c r="A39" s="35" t="s">
        <v>55</v>
      </c>
      <c r="E39" s="39" t="s">
        <v>2569</v>
      </c>
    </row>
    <row r="40" spans="1:5" ht="12.75">
      <c r="A40" s="35" t="s">
        <v>56</v>
      </c>
      <c r="E40" s="40" t="s">
        <v>2439</v>
      </c>
    </row>
    <row r="41" spans="1:5" ht="12.75">
      <c r="A41" t="s">
        <v>58</v>
      </c>
      <c r="E41" s="39" t="s">
        <v>59</v>
      </c>
    </row>
    <row r="42" spans="1:16" ht="25.5">
      <c r="A42" t="s">
        <v>50</v>
      </c>
      <c s="34" t="s">
        <v>86</v>
      </c>
      <c s="34" t="s">
        <v>2570</v>
      </c>
      <c s="35" t="s">
        <v>5</v>
      </c>
      <c s="6" t="s">
        <v>2571</v>
      </c>
      <c s="36" t="s">
        <v>93</v>
      </c>
      <c s="37">
        <v>1</v>
      </c>
      <c s="36">
        <v>0</v>
      </c>
      <c s="36">
        <f>ROUND(G42*H42,6)</f>
      </c>
      <c r="L42" s="38">
        <v>0</v>
      </c>
      <c s="32">
        <f>ROUND(ROUND(L42,2)*ROUND(G42,3),2)</f>
      </c>
      <c s="36" t="s">
        <v>54</v>
      </c>
      <c>
        <f>(M42*21)/100</f>
      </c>
      <c t="s">
        <v>28</v>
      </c>
    </row>
    <row r="43" spans="1:5" ht="25.5">
      <c r="A43" s="35" t="s">
        <v>55</v>
      </c>
      <c r="E43" s="39" t="s">
        <v>2571</v>
      </c>
    </row>
    <row r="44" spans="1:5" ht="12.75">
      <c r="A44" s="35" t="s">
        <v>56</v>
      </c>
      <c r="E44" s="40" t="s">
        <v>2439</v>
      </c>
    </row>
    <row r="45" spans="1:5" ht="12.75">
      <c r="A45" t="s">
        <v>58</v>
      </c>
      <c r="E45" s="39" t="s">
        <v>59</v>
      </c>
    </row>
    <row r="46" spans="1:16" ht="12.75">
      <c r="A46" t="s">
        <v>50</v>
      </c>
      <c s="34" t="s">
        <v>90</v>
      </c>
      <c s="34" t="s">
        <v>2572</v>
      </c>
      <c s="35" t="s">
        <v>5</v>
      </c>
      <c s="6" t="s">
        <v>2573</v>
      </c>
      <c s="36" t="s">
        <v>93</v>
      </c>
      <c s="37">
        <v>1</v>
      </c>
      <c s="36">
        <v>0</v>
      </c>
      <c s="36">
        <f>ROUND(G46*H46,6)</f>
      </c>
      <c r="L46" s="38">
        <v>0</v>
      </c>
      <c s="32">
        <f>ROUND(ROUND(L46,2)*ROUND(G46,3),2)</f>
      </c>
      <c s="36" t="s">
        <v>54</v>
      </c>
      <c>
        <f>(M46*21)/100</f>
      </c>
      <c t="s">
        <v>28</v>
      </c>
    </row>
    <row r="47" spans="1:5" ht="12.75">
      <c r="A47" s="35" t="s">
        <v>55</v>
      </c>
      <c r="E47" s="39" t="s">
        <v>2573</v>
      </c>
    </row>
    <row r="48" spans="1:5" ht="12.75">
      <c r="A48" s="35" t="s">
        <v>56</v>
      </c>
      <c r="E48" s="40" t="s">
        <v>2439</v>
      </c>
    </row>
    <row r="49" spans="1:5" ht="12.75">
      <c r="A49" t="s">
        <v>58</v>
      </c>
      <c r="E49" s="39" t="s">
        <v>59</v>
      </c>
    </row>
    <row r="50" spans="1:16" ht="12.75">
      <c r="A50" t="s">
        <v>50</v>
      </c>
      <c s="34" t="s">
        <v>95</v>
      </c>
      <c s="34" t="s">
        <v>2574</v>
      </c>
      <c s="35" t="s">
        <v>5</v>
      </c>
      <c s="6" t="s">
        <v>2575</v>
      </c>
      <c s="36" t="s">
        <v>93</v>
      </c>
      <c s="37">
        <v>1</v>
      </c>
      <c s="36">
        <v>0</v>
      </c>
      <c s="36">
        <f>ROUND(G50*H50,6)</f>
      </c>
      <c r="L50" s="38">
        <v>0</v>
      </c>
      <c s="32">
        <f>ROUND(ROUND(L50,2)*ROUND(G50,3),2)</f>
      </c>
      <c s="36" t="s">
        <v>54</v>
      </c>
      <c>
        <f>(M50*21)/100</f>
      </c>
      <c t="s">
        <v>28</v>
      </c>
    </row>
    <row r="51" spans="1:5" ht="12.75">
      <c r="A51" s="35" t="s">
        <v>55</v>
      </c>
      <c r="E51" s="39" t="s">
        <v>2575</v>
      </c>
    </row>
    <row r="52" spans="1:5" ht="12.75">
      <c r="A52" s="35" t="s">
        <v>56</v>
      </c>
      <c r="E52" s="40" t="s">
        <v>2439</v>
      </c>
    </row>
    <row r="53" spans="1:5" ht="12.75">
      <c r="A53" t="s">
        <v>58</v>
      </c>
      <c r="E53" s="39" t="s">
        <v>59</v>
      </c>
    </row>
    <row r="54" spans="1:16" ht="12.75">
      <c r="A54" t="s">
        <v>50</v>
      </c>
      <c s="34" t="s">
        <v>99</v>
      </c>
      <c s="34" t="s">
        <v>2576</v>
      </c>
      <c s="35" t="s">
        <v>5</v>
      </c>
      <c s="6" t="s">
        <v>2577</v>
      </c>
      <c s="36" t="s">
        <v>93</v>
      </c>
      <c s="37">
        <v>1</v>
      </c>
      <c s="36">
        <v>0</v>
      </c>
      <c s="36">
        <f>ROUND(G54*H54,6)</f>
      </c>
      <c r="L54" s="38">
        <v>0</v>
      </c>
      <c s="32">
        <f>ROUND(ROUND(L54,2)*ROUND(G54,3),2)</f>
      </c>
      <c s="36" t="s">
        <v>54</v>
      </c>
      <c>
        <f>(M54*21)/100</f>
      </c>
      <c t="s">
        <v>28</v>
      </c>
    </row>
    <row r="55" spans="1:5" ht="12.75">
      <c r="A55" s="35" t="s">
        <v>55</v>
      </c>
      <c r="E55" s="39" t="s">
        <v>2577</v>
      </c>
    </row>
    <row r="56" spans="1:5" ht="12.75">
      <c r="A56" s="35" t="s">
        <v>56</v>
      </c>
      <c r="E56" s="40" t="s">
        <v>2439</v>
      </c>
    </row>
    <row r="57" spans="1:5" ht="12.75">
      <c r="A57" t="s">
        <v>58</v>
      </c>
      <c r="E57" s="39" t="s">
        <v>59</v>
      </c>
    </row>
    <row r="58" spans="1:16" ht="12.75">
      <c r="A58" t="s">
        <v>50</v>
      </c>
      <c s="34" t="s">
        <v>103</v>
      </c>
      <c s="34" t="s">
        <v>2578</v>
      </c>
      <c s="35" t="s">
        <v>5</v>
      </c>
      <c s="6" t="s">
        <v>2579</v>
      </c>
      <c s="36" t="s">
        <v>93</v>
      </c>
      <c s="37">
        <v>2</v>
      </c>
      <c s="36">
        <v>0</v>
      </c>
      <c s="36">
        <f>ROUND(G58*H58,6)</f>
      </c>
      <c r="L58" s="38">
        <v>0</v>
      </c>
      <c s="32">
        <f>ROUND(ROUND(L58,2)*ROUND(G58,3),2)</f>
      </c>
      <c s="36" t="s">
        <v>54</v>
      </c>
      <c>
        <f>(M58*21)/100</f>
      </c>
      <c t="s">
        <v>28</v>
      </c>
    </row>
    <row r="59" spans="1:5" ht="12.75">
      <c r="A59" s="35" t="s">
        <v>55</v>
      </c>
      <c r="E59" s="39" t="s">
        <v>2579</v>
      </c>
    </row>
    <row r="60" spans="1:5" ht="12.75">
      <c r="A60" s="35" t="s">
        <v>56</v>
      </c>
      <c r="E60" s="40" t="s">
        <v>2493</v>
      </c>
    </row>
    <row r="61" spans="1:5" ht="12.75">
      <c r="A61" t="s">
        <v>58</v>
      </c>
      <c r="E61" s="39" t="s">
        <v>59</v>
      </c>
    </row>
    <row r="62" spans="1:16" ht="12.75">
      <c r="A62" t="s">
        <v>50</v>
      </c>
      <c s="34" t="s">
        <v>106</v>
      </c>
      <c s="34" t="s">
        <v>2580</v>
      </c>
      <c s="35" t="s">
        <v>5</v>
      </c>
      <c s="6" t="s">
        <v>2581</v>
      </c>
      <c s="36" t="s">
        <v>93</v>
      </c>
      <c s="37">
        <v>1</v>
      </c>
      <c s="36">
        <v>0</v>
      </c>
      <c s="36">
        <f>ROUND(G62*H62,6)</f>
      </c>
      <c r="L62" s="38">
        <v>0</v>
      </c>
      <c s="32">
        <f>ROUND(ROUND(L62,2)*ROUND(G62,3),2)</f>
      </c>
      <c s="36" t="s">
        <v>54</v>
      </c>
      <c>
        <f>(M62*21)/100</f>
      </c>
      <c t="s">
        <v>28</v>
      </c>
    </row>
    <row r="63" spans="1:5" ht="12.75">
      <c r="A63" s="35" t="s">
        <v>55</v>
      </c>
      <c r="E63" s="39" t="s">
        <v>2581</v>
      </c>
    </row>
    <row r="64" spans="1:5" ht="12.75">
      <c r="A64" s="35" t="s">
        <v>56</v>
      </c>
      <c r="E64" s="40" t="s">
        <v>2439</v>
      </c>
    </row>
    <row r="65" spans="1:5" ht="12.75">
      <c r="A65" t="s">
        <v>58</v>
      </c>
      <c r="E65" s="39" t="s">
        <v>59</v>
      </c>
    </row>
    <row r="66" spans="1:16" ht="12.75">
      <c r="A66" t="s">
        <v>50</v>
      </c>
      <c s="34" t="s">
        <v>110</v>
      </c>
      <c s="34" t="s">
        <v>2582</v>
      </c>
      <c s="35" t="s">
        <v>5</v>
      </c>
      <c s="6" t="s">
        <v>2583</v>
      </c>
      <c s="36" t="s">
        <v>93</v>
      </c>
      <c s="37">
        <v>2</v>
      </c>
      <c s="36">
        <v>0</v>
      </c>
      <c s="36">
        <f>ROUND(G66*H66,6)</f>
      </c>
      <c r="L66" s="38">
        <v>0</v>
      </c>
      <c s="32">
        <f>ROUND(ROUND(L66,2)*ROUND(G66,3),2)</f>
      </c>
      <c s="36" t="s">
        <v>54</v>
      </c>
      <c>
        <f>(M66*21)/100</f>
      </c>
      <c t="s">
        <v>28</v>
      </c>
    </row>
    <row r="67" spans="1:5" ht="12.75">
      <c r="A67" s="35" t="s">
        <v>55</v>
      </c>
      <c r="E67" s="39" t="s">
        <v>2583</v>
      </c>
    </row>
    <row r="68" spans="1:5" ht="12.75">
      <c r="A68" s="35" t="s">
        <v>56</v>
      </c>
      <c r="E68" s="40" t="s">
        <v>2493</v>
      </c>
    </row>
    <row r="69" spans="1:5" ht="12.75">
      <c r="A69" t="s">
        <v>58</v>
      </c>
      <c r="E69" s="39" t="s">
        <v>59</v>
      </c>
    </row>
    <row r="70" spans="1:16" ht="25.5">
      <c r="A70" t="s">
        <v>50</v>
      </c>
      <c s="34" t="s">
        <v>114</v>
      </c>
      <c s="34" t="s">
        <v>2584</v>
      </c>
      <c s="35" t="s">
        <v>5</v>
      </c>
      <c s="6" t="s">
        <v>2585</v>
      </c>
      <c s="36" t="s">
        <v>93</v>
      </c>
      <c s="37">
        <v>2</v>
      </c>
      <c s="36">
        <v>0</v>
      </c>
      <c s="36">
        <f>ROUND(G70*H70,6)</f>
      </c>
      <c r="L70" s="38">
        <v>0</v>
      </c>
      <c s="32">
        <f>ROUND(ROUND(L70,2)*ROUND(G70,3),2)</f>
      </c>
      <c s="36" t="s">
        <v>54</v>
      </c>
      <c>
        <f>(M70*21)/100</f>
      </c>
      <c t="s">
        <v>28</v>
      </c>
    </row>
    <row r="71" spans="1:5" ht="25.5">
      <c r="A71" s="35" t="s">
        <v>55</v>
      </c>
      <c r="E71" s="39" t="s">
        <v>2585</v>
      </c>
    </row>
    <row r="72" spans="1:5" ht="12.75">
      <c r="A72" s="35" t="s">
        <v>56</v>
      </c>
      <c r="E72" s="40" t="s">
        <v>2493</v>
      </c>
    </row>
    <row r="73" spans="1:5" ht="12.75">
      <c r="A73" t="s">
        <v>58</v>
      </c>
      <c r="E73" s="39" t="s">
        <v>59</v>
      </c>
    </row>
    <row r="74" spans="1:16" ht="12.75">
      <c r="A74" t="s">
        <v>50</v>
      </c>
      <c s="34" t="s">
        <v>118</v>
      </c>
      <c s="34" t="s">
        <v>2586</v>
      </c>
      <c s="35" t="s">
        <v>5</v>
      </c>
      <c s="6" t="s">
        <v>2587</v>
      </c>
      <c s="36" t="s">
        <v>93</v>
      </c>
      <c s="37">
        <v>1</v>
      </c>
      <c s="36">
        <v>0</v>
      </c>
      <c s="36">
        <f>ROUND(G74*H74,6)</f>
      </c>
      <c r="L74" s="38">
        <v>0</v>
      </c>
      <c s="32">
        <f>ROUND(ROUND(L74,2)*ROUND(G74,3),2)</f>
      </c>
      <c s="36" t="s">
        <v>54</v>
      </c>
      <c>
        <f>(M74*21)/100</f>
      </c>
      <c t="s">
        <v>28</v>
      </c>
    </row>
    <row r="75" spans="1:5" ht="12.75">
      <c r="A75" s="35" t="s">
        <v>55</v>
      </c>
      <c r="E75" s="39" t="s">
        <v>2587</v>
      </c>
    </row>
    <row r="76" spans="1:5" ht="12.75">
      <c r="A76" s="35" t="s">
        <v>56</v>
      </c>
      <c r="E76" s="40" t="s">
        <v>2439</v>
      </c>
    </row>
    <row r="77" spans="1:5" ht="12.75">
      <c r="A77" t="s">
        <v>58</v>
      </c>
      <c r="E77" s="39" t="s">
        <v>59</v>
      </c>
    </row>
    <row r="78" spans="1:16" ht="12.75">
      <c r="A78" t="s">
        <v>50</v>
      </c>
      <c s="34" t="s">
        <v>122</v>
      </c>
      <c s="34" t="s">
        <v>2588</v>
      </c>
      <c s="35" t="s">
        <v>5</v>
      </c>
      <c s="6" t="s">
        <v>2589</v>
      </c>
      <c s="36" t="s">
        <v>93</v>
      </c>
      <c s="37">
        <v>1</v>
      </c>
      <c s="36">
        <v>0</v>
      </c>
      <c s="36">
        <f>ROUND(G78*H78,6)</f>
      </c>
      <c r="L78" s="38">
        <v>0</v>
      </c>
      <c s="32">
        <f>ROUND(ROUND(L78,2)*ROUND(G78,3),2)</f>
      </c>
      <c s="36" t="s">
        <v>54</v>
      </c>
      <c>
        <f>(M78*21)/100</f>
      </c>
      <c t="s">
        <v>28</v>
      </c>
    </row>
    <row r="79" spans="1:5" ht="12.75">
      <c r="A79" s="35" t="s">
        <v>55</v>
      </c>
      <c r="E79" s="39" t="s">
        <v>2589</v>
      </c>
    </row>
    <row r="80" spans="1:5" ht="12.75">
      <c r="A80" s="35" t="s">
        <v>56</v>
      </c>
      <c r="E80" s="40" t="s">
        <v>2439</v>
      </c>
    </row>
    <row r="81" spans="1:5" ht="12.75">
      <c r="A81" t="s">
        <v>58</v>
      </c>
      <c r="E81" s="39" t="s">
        <v>59</v>
      </c>
    </row>
    <row r="82" spans="1:16" ht="12.75">
      <c r="A82" t="s">
        <v>50</v>
      </c>
      <c s="34" t="s">
        <v>127</v>
      </c>
      <c s="34" t="s">
        <v>2590</v>
      </c>
      <c s="35" t="s">
        <v>5</v>
      </c>
      <c s="6" t="s">
        <v>2591</v>
      </c>
      <c s="36" t="s">
        <v>93</v>
      </c>
      <c s="37">
        <v>1</v>
      </c>
      <c s="36">
        <v>0</v>
      </c>
      <c s="36">
        <f>ROUND(G82*H82,6)</f>
      </c>
      <c r="L82" s="38">
        <v>0</v>
      </c>
      <c s="32">
        <f>ROUND(ROUND(L82,2)*ROUND(G82,3),2)</f>
      </c>
      <c s="36" t="s">
        <v>54</v>
      </c>
      <c>
        <f>(M82*21)/100</f>
      </c>
      <c t="s">
        <v>28</v>
      </c>
    </row>
    <row r="83" spans="1:5" ht="12.75">
      <c r="A83" s="35" t="s">
        <v>55</v>
      </c>
      <c r="E83" s="39" t="s">
        <v>2591</v>
      </c>
    </row>
    <row r="84" spans="1:5" ht="12.75">
      <c r="A84" s="35" t="s">
        <v>56</v>
      </c>
      <c r="E84" s="40" t="s">
        <v>2439</v>
      </c>
    </row>
    <row r="85" spans="1:5" ht="12.75">
      <c r="A85" t="s">
        <v>58</v>
      </c>
      <c r="E85" s="39" t="s">
        <v>59</v>
      </c>
    </row>
    <row r="86" spans="1:16" ht="25.5">
      <c r="A86" t="s">
        <v>50</v>
      </c>
      <c s="34" t="s">
        <v>131</v>
      </c>
      <c s="34" t="s">
        <v>2592</v>
      </c>
      <c s="35" t="s">
        <v>5</v>
      </c>
      <c s="6" t="s">
        <v>2593</v>
      </c>
      <c s="36" t="s">
        <v>93</v>
      </c>
      <c s="37">
        <v>1</v>
      </c>
      <c s="36">
        <v>0</v>
      </c>
      <c s="36">
        <f>ROUND(G86*H86,6)</f>
      </c>
      <c r="L86" s="38">
        <v>0</v>
      </c>
      <c s="32">
        <f>ROUND(ROUND(L86,2)*ROUND(G86,3),2)</f>
      </c>
      <c s="36" t="s">
        <v>54</v>
      </c>
      <c>
        <f>(M86*21)/100</f>
      </c>
      <c t="s">
        <v>28</v>
      </c>
    </row>
    <row r="87" spans="1:5" ht="25.5">
      <c r="A87" s="35" t="s">
        <v>55</v>
      </c>
      <c r="E87" s="39" t="s">
        <v>2593</v>
      </c>
    </row>
    <row r="88" spans="1:5" ht="12.75">
      <c r="A88" s="35" t="s">
        <v>56</v>
      </c>
      <c r="E88" s="40" t="s">
        <v>2439</v>
      </c>
    </row>
    <row r="89" spans="1:5" ht="12.75">
      <c r="A89" t="s">
        <v>58</v>
      </c>
      <c r="E89" s="39" t="s">
        <v>59</v>
      </c>
    </row>
    <row r="90" spans="1:16" ht="25.5">
      <c r="A90" t="s">
        <v>50</v>
      </c>
      <c s="34" t="s">
        <v>135</v>
      </c>
      <c s="34" t="s">
        <v>2594</v>
      </c>
      <c s="35" t="s">
        <v>5</v>
      </c>
      <c s="6" t="s">
        <v>2595</v>
      </c>
      <c s="36" t="s">
        <v>93</v>
      </c>
      <c s="37">
        <v>2</v>
      </c>
      <c s="36">
        <v>0</v>
      </c>
      <c s="36">
        <f>ROUND(G90*H90,6)</f>
      </c>
      <c r="L90" s="38">
        <v>0</v>
      </c>
      <c s="32">
        <f>ROUND(ROUND(L90,2)*ROUND(G90,3),2)</f>
      </c>
      <c s="36" t="s">
        <v>54</v>
      </c>
      <c>
        <f>(M90*21)/100</f>
      </c>
      <c t="s">
        <v>28</v>
      </c>
    </row>
    <row r="91" spans="1:5" ht="25.5">
      <c r="A91" s="35" t="s">
        <v>55</v>
      </c>
      <c r="E91" s="39" t="s">
        <v>2595</v>
      </c>
    </row>
    <row r="92" spans="1:5" ht="12.75">
      <c r="A92" s="35" t="s">
        <v>56</v>
      </c>
      <c r="E92" s="40" t="s">
        <v>2493</v>
      </c>
    </row>
    <row r="93" spans="1:5" ht="12.75">
      <c r="A93" t="s">
        <v>58</v>
      </c>
      <c r="E93" s="39" t="s">
        <v>59</v>
      </c>
    </row>
    <row r="94" spans="1:16" ht="12.75">
      <c r="A94" t="s">
        <v>50</v>
      </c>
      <c s="34" t="s">
        <v>139</v>
      </c>
      <c s="34" t="s">
        <v>2543</v>
      </c>
      <c s="35" t="s">
        <v>5</v>
      </c>
      <c s="6" t="s">
        <v>2544</v>
      </c>
      <c s="36" t="s">
        <v>93</v>
      </c>
      <c s="37">
        <v>1</v>
      </c>
      <c s="36">
        <v>0</v>
      </c>
      <c s="36">
        <f>ROUND(G94*H94,6)</f>
      </c>
      <c r="L94" s="38">
        <v>0</v>
      </c>
      <c s="32">
        <f>ROUND(ROUND(L94,2)*ROUND(G94,3),2)</f>
      </c>
      <c s="36" t="s">
        <v>54</v>
      </c>
      <c>
        <f>(M94*21)/100</f>
      </c>
      <c t="s">
        <v>28</v>
      </c>
    </row>
    <row r="95" spans="1:5" ht="12.75">
      <c r="A95" s="35" t="s">
        <v>55</v>
      </c>
      <c r="E95" s="39" t="s">
        <v>2544</v>
      </c>
    </row>
    <row r="96" spans="1:5" ht="12.75">
      <c r="A96" s="35" t="s">
        <v>56</v>
      </c>
      <c r="E96" s="40" t="s">
        <v>2439</v>
      </c>
    </row>
    <row r="97" spans="1:5" ht="12.75">
      <c r="A97" t="s">
        <v>58</v>
      </c>
      <c r="E9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2430</v>
      </c>
      <c s="41">
        <f>Rekapitulace!C39</f>
      </c>
      <c s="20" t="s">
        <v>0</v>
      </c>
      <c t="s">
        <v>23</v>
      </c>
      <c t="s">
        <v>28</v>
      </c>
    </row>
    <row r="4" spans="1:16" ht="32" customHeight="1">
      <c r="A4" s="24" t="s">
        <v>20</v>
      </c>
      <c s="25" t="s">
        <v>29</v>
      </c>
      <c s="27" t="s">
        <v>2430</v>
      </c>
      <c r="E4" s="26" t="s">
        <v>2431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COUNTIFS(L8:L175,"=0",A8:A175,"P")+COUNTIFS(L8:L175,"",A8:A175,"P")+SUM(Q8:Q175)</f>
      </c>
    </row>
    <row r="8" spans="1:13" ht="12.75">
      <c r="A8" t="s">
        <v>45</v>
      </c>
      <c r="C8" s="28" t="s">
        <v>2598</v>
      </c>
      <c r="E8" s="30" t="s">
        <v>2597</v>
      </c>
      <c r="J8" s="29">
        <f>0+J9+J42</f>
      </c>
      <c s="29">
        <f>0+K9+K42</f>
      </c>
      <c s="29">
        <f>0+L9+L42</f>
      </c>
      <c s="29">
        <f>0+M9+M42</f>
      </c>
    </row>
    <row r="9" spans="1:13" ht="12.75">
      <c r="A9" t="s">
        <v>47</v>
      </c>
      <c r="C9" s="31" t="s">
        <v>306</v>
      </c>
      <c r="E9" s="33" t="s">
        <v>897</v>
      </c>
      <c r="J9" s="32">
        <f>0</f>
      </c>
      <c s="32">
        <f>0</f>
      </c>
      <c s="32">
        <f>0+L10+L14+L18+L22+L26+L30+L34+L38</f>
      </c>
      <c s="32">
        <f>0+M10+M14+M18+M22+M26+M30+M34+M38</f>
      </c>
    </row>
    <row r="10" spans="1:16" ht="25.5">
      <c r="A10" t="s">
        <v>50</v>
      </c>
      <c s="34" t="s">
        <v>48</v>
      </c>
      <c s="34" t="s">
        <v>2599</v>
      </c>
      <c s="35" t="s">
        <v>5</v>
      </c>
      <c s="6" t="s">
        <v>2600</v>
      </c>
      <c s="36" t="s">
        <v>93</v>
      </c>
      <c s="37">
        <v>13</v>
      </c>
      <c s="36">
        <v>0</v>
      </c>
      <c s="36">
        <f>ROUND(G10*H10,6)</f>
      </c>
      <c r="L10" s="38">
        <v>0</v>
      </c>
      <c s="32">
        <f>ROUND(ROUND(L10,2)*ROUND(G10,3),2)</f>
      </c>
      <c s="36" t="s">
        <v>54</v>
      </c>
      <c>
        <f>(M10*21)/100</f>
      </c>
      <c t="s">
        <v>28</v>
      </c>
    </row>
    <row r="11" spans="1:5" ht="25.5">
      <c r="A11" s="35" t="s">
        <v>55</v>
      </c>
      <c r="E11" s="39" t="s">
        <v>2600</v>
      </c>
    </row>
    <row r="12" spans="1:5" ht="12.75">
      <c r="A12" s="35" t="s">
        <v>56</v>
      </c>
      <c r="E12" s="40" t="s">
        <v>2601</v>
      </c>
    </row>
    <row r="13" spans="1:5" ht="102">
      <c r="A13" t="s">
        <v>58</v>
      </c>
      <c r="E13" s="39" t="s">
        <v>2602</v>
      </c>
    </row>
    <row r="14" spans="1:16" ht="25.5">
      <c r="A14" t="s">
        <v>50</v>
      </c>
      <c s="34" t="s">
        <v>28</v>
      </c>
      <c s="34" t="s">
        <v>2603</v>
      </c>
      <c s="35" t="s">
        <v>5</v>
      </c>
      <c s="6" t="s">
        <v>2604</v>
      </c>
      <c s="36" t="s">
        <v>70</v>
      </c>
      <c s="37">
        <v>50</v>
      </c>
      <c s="36">
        <v>0</v>
      </c>
      <c s="36">
        <f>ROUND(G14*H14,6)</f>
      </c>
      <c r="L14" s="38">
        <v>0</v>
      </c>
      <c s="32">
        <f>ROUND(ROUND(L14,2)*ROUND(G14,3),2)</f>
      </c>
      <c s="36" t="s">
        <v>54</v>
      </c>
      <c>
        <f>(M14*21)/100</f>
      </c>
      <c t="s">
        <v>28</v>
      </c>
    </row>
    <row r="15" spans="1:5" ht="25.5">
      <c r="A15" s="35" t="s">
        <v>55</v>
      </c>
      <c r="E15" s="39" t="s">
        <v>2604</v>
      </c>
    </row>
    <row r="16" spans="1:5" ht="12.75">
      <c r="A16" s="35" t="s">
        <v>56</v>
      </c>
      <c r="E16" s="40" t="s">
        <v>2605</v>
      </c>
    </row>
    <row r="17" spans="1:5" ht="12.75">
      <c r="A17" t="s">
        <v>58</v>
      </c>
      <c r="E17" s="39" t="s">
        <v>59</v>
      </c>
    </row>
    <row r="18" spans="1:16" ht="12.75">
      <c r="A18" t="s">
        <v>50</v>
      </c>
      <c s="34" t="s">
        <v>26</v>
      </c>
      <c s="34" t="s">
        <v>2606</v>
      </c>
      <c s="35" t="s">
        <v>5</v>
      </c>
      <c s="6" t="s">
        <v>2607</v>
      </c>
      <c s="36" t="s">
        <v>70</v>
      </c>
      <c s="37">
        <v>15</v>
      </c>
      <c s="36">
        <v>0</v>
      </c>
      <c s="36">
        <f>ROUND(G18*H18,6)</f>
      </c>
      <c r="L18" s="38">
        <v>0</v>
      </c>
      <c s="32">
        <f>ROUND(ROUND(L18,2)*ROUND(G18,3),2)</f>
      </c>
      <c s="36" t="s">
        <v>54</v>
      </c>
      <c>
        <f>(M18*21)/100</f>
      </c>
      <c t="s">
        <v>28</v>
      </c>
    </row>
    <row r="19" spans="1:5" ht="12.75">
      <c r="A19" s="35" t="s">
        <v>55</v>
      </c>
      <c r="E19" s="39" t="s">
        <v>2607</v>
      </c>
    </row>
    <row r="20" spans="1:5" ht="12.75">
      <c r="A20" s="35" t="s">
        <v>56</v>
      </c>
      <c r="E20" s="40" t="s">
        <v>2526</v>
      </c>
    </row>
    <row r="21" spans="1:5" ht="12.75">
      <c r="A21" t="s">
        <v>58</v>
      </c>
      <c r="E21" s="39" t="s">
        <v>59</v>
      </c>
    </row>
    <row r="22" spans="1:16" ht="25.5">
      <c r="A22" t="s">
        <v>50</v>
      </c>
      <c s="34" t="s">
        <v>67</v>
      </c>
      <c s="34" t="s">
        <v>2608</v>
      </c>
      <c s="35" t="s">
        <v>5</v>
      </c>
      <c s="6" t="s">
        <v>2609</v>
      </c>
      <c s="36" t="s">
        <v>53</v>
      </c>
      <c s="37">
        <v>15</v>
      </c>
      <c s="36">
        <v>0</v>
      </c>
      <c s="36">
        <f>ROUND(G22*H22,6)</f>
      </c>
      <c r="L22" s="38">
        <v>0</v>
      </c>
      <c s="32">
        <f>ROUND(ROUND(L22,2)*ROUND(G22,3),2)</f>
      </c>
      <c s="36" t="s">
        <v>54</v>
      </c>
      <c>
        <f>(M22*21)/100</f>
      </c>
      <c t="s">
        <v>28</v>
      </c>
    </row>
    <row r="23" spans="1:5" ht="25.5">
      <c r="A23" s="35" t="s">
        <v>55</v>
      </c>
      <c r="E23" s="39" t="s">
        <v>2609</v>
      </c>
    </row>
    <row r="24" spans="1:5" ht="12.75">
      <c r="A24" s="35" t="s">
        <v>56</v>
      </c>
      <c r="E24" s="40" t="s">
        <v>2526</v>
      </c>
    </row>
    <row r="25" spans="1:5" ht="12.75">
      <c r="A25" t="s">
        <v>58</v>
      </c>
      <c r="E25" s="39" t="s">
        <v>59</v>
      </c>
    </row>
    <row r="26" spans="1:16" ht="12.75">
      <c r="A26" t="s">
        <v>50</v>
      </c>
      <c s="34" t="s">
        <v>72</v>
      </c>
      <c s="34" t="s">
        <v>2421</v>
      </c>
      <c s="35" t="s">
        <v>5</v>
      </c>
      <c s="6" t="s">
        <v>2422</v>
      </c>
      <c s="36" t="s">
        <v>93</v>
      </c>
      <c s="37">
        <v>10</v>
      </c>
      <c s="36">
        <v>0</v>
      </c>
      <c s="36">
        <f>ROUND(G26*H26,6)</f>
      </c>
      <c r="L26" s="38">
        <v>0</v>
      </c>
      <c s="32">
        <f>ROUND(ROUND(L26,2)*ROUND(G26,3),2)</f>
      </c>
      <c s="36" t="s">
        <v>54</v>
      </c>
      <c>
        <f>(M26*21)/100</f>
      </c>
      <c t="s">
        <v>28</v>
      </c>
    </row>
    <row r="27" spans="1:5" ht="12.75">
      <c r="A27" s="35" t="s">
        <v>55</v>
      </c>
      <c r="E27" s="39" t="s">
        <v>2422</v>
      </c>
    </row>
    <row r="28" spans="1:5" ht="12.75">
      <c r="A28" s="35" t="s">
        <v>56</v>
      </c>
      <c r="E28" s="40" t="s">
        <v>2496</v>
      </c>
    </row>
    <row r="29" spans="1:5" ht="12.75">
      <c r="A29" t="s">
        <v>58</v>
      </c>
      <c r="E29" s="39" t="s">
        <v>59</v>
      </c>
    </row>
    <row r="30" spans="1:16" ht="12.75">
      <c r="A30" t="s">
        <v>50</v>
      </c>
      <c s="34" t="s">
        <v>27</v>
      </c>
      <c s="34" t="s">
        <v>2527</v>
      </c>
      <c s="35" t="s">
        <v>5</v>
      </c>
      <c s="6" t="s">
        <v>2528</v>
      </c>
      <c s="36" t="s">
        <v>53</v>
      </c>
      <c s="37">
        <v>2</v>
      </c>
      <c s="36">
        <v>0</v>
      </c>
      <c s="36">
        <f>ROUND(G30*H30,6)</f>
      </c>
      <c r="L30" s="38">
        <v>0</v>
      </c>
      <c s="32">
        <f>ROUND(ROUND(L30,2)*ROUND(G30,3),2)</f>
      </c>
      <c s="36" t="s">
        <v>54</v>
      </c>
      <c>
        <f>(M30*21)/100</f>
      </c>
      <c t="s">
        <v>28</v>
      </c>
    </row>
    <row r="31" spans="1:5" ht="12.75">
      <c r="A31" s="35" t="s">
        <v>55</v>
      </c>
      <c r="E31" s="39" t="s">
        <v>2528</v>
      </c>
    </row>
    <row r="32" spans="1:5" ht="12.75">
      <c r="A32" s="35" t="s">
        <v>56</v>
      </c>
      <c r="E32" s="40" t="s">
        <v>2493</v>
      </c>
    </row>
    <row r="33" spans="1:5" ht="12.75">
      <c r="A33" t="s">
        <v>58</v>
      </c>
      <c r="E33" s="39" t="s">
        <v>59</v>
      </c>
    </row>
    <row r="34" spans="1:16" ht="12.75">
      <c r="A34" t="s">
        <v>50</v>
      </c>
      <c s="34" t="s">
        <v>78</v>
      </c>
      <c s="34" t="s">
        <v>2610</v>
      </c>
      <c s="35" t="s">
        <v>5</v>
      </c>
      <c s="6" t="s">
        <v>2611</v>
      </c>
      <c s="36" t="s">
        <v>93</v>
      </c>
      <c s="37">
        <v>3</v>
      </c>
      <c s="36">
        <v>0</v>
      </c>
      <c s="36">
        <f>ROUND(G34*H34,6)</f>
      </c>
      <c r="L34" s="38">
        <v>0</v>
      </c>
      <c s="32">
        <f>ROUND(ROUND(L34,2)*ROUND(G34,3),2)</f>
      </c>
      <c s="36" t="s">
        <v>54</v>
      </c>
      <c>
        <f>(M34*21)/100</f>
      </c>
      <c t="s">
        <v>28</v>
      </c>
    </row>
    <row r="35" spans="1:5" ht="12.75">
      <c r="A35" s="35" t="s">
        <v>55</v>
      </c>
      <c r="E35" s="39" t="s">
        <v>2611</v>
      </c>
    </row>
    <row r="36" spans="1:5" ht="12.75">
      <c r="A36" s="35" t="s">
        <v>56</v>
      </c>
      <c r="E36" s="40" t="s">
        <v>2534</v>
      </c>
    </row>
    <row r="37" spans="1:5" ht="12.75">
      <c r="A37" t="s">
        <v>58</v>
      </c>
      <c r="E37" s="39" t="s">
        <v>59</v>
      </c>
    </row>
    <row r="38" spans="1:16" ht="25.5">
      <c r="A38" t="s">
        <v>50</v>
      </c>
      <c s="34" t="s">
        <v>82</v>
      </c>
      <c s="34" t="s">
        <v>366</v>
      </c>
      <c s="35" t="s">
        <v>5</v>
      </c>
      <c s="6" t="s">
        <v>367</v>
      </c>
      <c s="36" t="s">
        <v>93</v>
      </c>
      <c s="37">
        <v>20</v>
      </c>
      <c s="36">
        <v>0</v>
      </c>
      <c s="36">
        <f>ROUND(G38*H38,6)</f>
      </c>
      <c r="L38" s="38">
        <v>0</v>
      </c>
      <c s="32">
        <f>ROUND(ROUND(L38,2)*ROUND(G38,3),2)</f>
      </c>
      <c s="36" t="s">
        <v>54</v>
      </c>
      <c>
        <f>(M38*21)/100</f>
      </c>
      <c t="s">
        <v>28</v>
      </c>
    </row>
    <row r="39" spans="1:5" ht="25.5">
      <c r="A39" s="35" t="s">
        <v>55</v>
      </c>
      <c r="E39" s="39" t="s">
        <v>367</v>
      </c>
    </row>
    <row r="40" spans="1:5" ht="12.75">
      <c r="A40" s="35" t="s">
        <v>56</v>
      </c>
      <c r="E40" s="40" t="s">
        <v>2512</v>
      </c>
    </row>
    <row r="41" spans="1:5" ht="12.75">
      <c r="A41" t="s">
        <v>58</v>
      </c>
      <c r="E41" s="39" t="s">
        <v>59</v>
      </c>
    </row>
    <row r="42" spans="1:13" ht="12.75">
      <c r="A42" t="s">
        <v>47</v>
      </c>
      <c r="C42" s="31" t="s">
        <v>343</v>
      </c>
      <c r="E42" s="33" t="s">
        <v>2612</v>
      </c>
      <c r="J42" s="32">
        <f>0</f>
      </c>
      <c s="32">
        <f>0</f>
      </c>
      <c s="32">
        <f>0+L43+L47+L51+L55+L59+L63+L67+L71+L75+L79+L83+L87+L91+L95+L99+L103+L107+L111+L115+L119+L123+L127+L131+L135+L139+L143+L147+L151+L155+L159+L163+L167+L171+L175</f>
      </c>
      <c s="32">
        <f>0+M43+M47+M51+M55+M59+M63+M67+M71+M75+M79+M83+M87+M91+M95+M99+M103+M107+M111+M115+M119+M123+M127+M131+M135+M139+M143+M147+M151+M155+M159+M163+M167+M171+M175</f>
      </c>
    </row>
    <row r="43" spans="1:16" ht="12.75">
      <c r="A43" t="s">
        <v>50</v>
      </c>
      <c s="34" t="s">
        <v>86</v>
      </c>
      <c s="34" t="s">
        <v>2613</v>
      </c>
      <c s="35" t="s">
        <v>5</v>
      </c>
      <c s="6" t="s">
        <v>2614</v>
      </c>
      <c s="36" t="s">
        <v>70</v>
      </c>
      <c s="37">
        <v>180</v>
      </c>
      <c s="36">
        <v>0</v>
      </c>
      <c s="36">
        <f>ROUND(G43*H43,6)</f>
      </c>
      <c r="L43" s="38">
        <v>0</v>
      </c>
      <c s="32">
        <f>ROUND(ROUND(L43,2)*ROUND(G43,3),2)</f>
      </c>
      <c s="36" t="s">
        <v>54</v>
      </c>
      <c>
        <f>(M43*21)/100</f>
      </c>
      <c t="s">
        <v>28</v>
      </c>
    </row>
    <row r="44" spans="1:5" ht="12.75">
      <c r="A44" s="35" t="s">
        <v>55</v>
      </c>
      <c r="E44" s="39" t="s">
        <v>2614</v>
      </c>
    </row>
    <row r="45" spans="1:5" ht="12.75">
      <c r="A45" s="35" t="s">
        <v>56</v>
      </c>
      <c r="E45" s="40" t="s">
        <v>2615</v>
      </c>
    </row>
    <row r="46" spans="1:5" ht="12.75">
      <c r="A46" t="s">
        <v>58</v>
      </c>
      <c r="E46" s="39" t="s">
        <v>59</v>
      </c>
    </row>
    <row r="47" spans="1:16" ht="12.75">
      <c r="A47" t="s">
        <v>50</v>
      </c>
      <c s="34" t="s">
        <v>90</v>
      </c>
      <c s="34" t="s">
        <v>919</v>
      </c>
      <c s="35" t="s">
        <v>5</v>
      </c>
      <c s="6" t="s">
        <v>920</v>
      </c>
      <c s="36" t="s">
        <v>93</v>
      </c>
      <c s="37">
        <v>120</v>
      </c>
      <c s="36">
        <v>0</v>
      </c>
      <c s="36">
        <f>ROUND(G47*H47,6)</f>
      </c>
      <c r="L47" s="38">
        <v>0</v>
      </c>
      <c s="32">
        <f>ROUND(ROUND(L47,2)*ROUND(G47,3),2)</f>
      </c>
      <c s="36" t="s">
        <v>54</v>
      </c>
      <c>
        <f>(M47*21)/100</f>
      </c>
      <c t="s">
        <v>28</v>
      </c>
    </row>
    <row r="48" spans="1:5" ht="12.75">
      <c r="A48" s="35" t="s">
        <v>55</v>
      </c>
      <c r="E48" s="39" t="s">
        <v>920</v>
      </c>
    </row>
    <row r="49" spans="1:5" ht="12.75">
      <c r="A49" s="35" t="s">
        <v>56</v>
      </c>
      <c r="E49" s="40" t="s">
        <v>2616</v>
      </c>
    </row>
    <row r="50" spans="1:5" ht="12.75">
      <c r="A50" t="s">
        <v>58</v>
      </c>
      <c r="E50" s="39" t="s">
        <v>59</v>
      </c>
    </row>
    <row r="51" spans="1:16" ht="12.75">
      <c r="A51" t="s">
        <v>50</v>
      </c>
      <c s="34" t="s">
        <v>95</v>
      </c>
      <c s="34" t="s">
        <v>922</v>
      </c>
      <c s="35" t="s">
        <v>5</v>
      </c>
      <c s="6" t="s">
        <v>923</v>
      </c>
      <c s="36" t="s">
        <v>93</v>
      </c>
      <c s="37">
        <v>100</v>
      </c>
      <c s="36">
        <v>0</v>
      </c>
      <c s="36">
        <f>ROUND(G51*H51,6)</f>
      </c>
      <c r="L51" s="38">
        <v>0</v>
      </c>
      <c s="32">
        <f>ROUND(ROUND(L51,2)*ROUND(G51,3),2)</f>
      </c>
      <c s="36" t="s">
        <v>54</v>
      </c>
      <c>
        <f>(M51*21)/100</f>
      </c>
      <c t="s">
        <v>28</v>
      </c>
    </row>
    <row r="52" spans="1:5" ht="12.75">
      <c r="A52" s="35" t="s">
        <v>55</v>
      </c>
      <c r="E52" s="39" t="s">
        <v>923</v>
      </c>
    </row>
    <row r="53" spans="1:5" ht="12.75">
      <c r="A53" s="35" t="s">
        <v>56</v>
      </c>
      <c r="E53" s="40" t="s">
        <v>2617</v>
      </c>
    </row>
    <row r="54" spans="1:5" ht="12.75">
      <c r="A54" t="s">
        <v>58</v>
      </c>
      <c r="E54" s="39" t="s">
        <v>59</v>
      </c>
    </row>
    <row r="55" spans="1:16" ht="12.75">
      <c r="A55" t="s">
        <v>50</v>
      </c>
      <c s="34" t="s">
        <v>99</v>
      </c>
      <c s="34" t="s">
        <v>1567</v>
      </c>
      <c s="35" t="s">
        <v>5</v>
      </c>
      <c s="6" t="s">
        <v>1568</v>
      </c>
      <c s="36" t="s">
        <v>93</v>
      </c>
      <c s="37">
        <v>100</v>
      </c>
      <c s="36">
        <v>0</v>
      </c>
      <c s="36">
        <f>ROUND(G55*H55,6)</f>
      </c>
      <c r="L55" s="38">
        <v>0</v>
      </c>
      <c s="32">
        <f>ROUND(ROUND(L55,2)*ROUND(G55,3),2)</f>
      </c>
      <c s="36" t="s">
        <v>54</v>
      </c>
      <c>
        <f>(M55*21)/100</f>
      </c>
      <c t="s">
        <v>28</v>
      </c>
    </row>
    <row r="56" spans="1:5" ht="12.75">
      <c r="A56" s="35" t="s">
        <v>55</v>
      </c>
      <c r="E56" s="39" t="s">
        <v>1568</v>
      </c>
    </row>
    <row r="57" spans="1:5" ht="12.75">
      <c r="A57" s="35" t="s">
        <v>56</v>
      </c>
      <c r="E57" s="40" t="s">
        <v>2617</v>
      </c>
    </row>
    <row r="58" spans="1:5" ht="12.75">
      <c r="A58" t="s">
        <v>58</v>
      </c>
      <c r="E58" s="39" t="s">
        <v>59</v>
      </c>
    </row>
    <row r="59" spans="1:16" ht="12.75">
      <c r="A59" t="s">
        <v>50</v>
      </c>
      <c s="34" t="s">
        <v>103</v>
      </c>
      <c s="34" t="s">
        <v>2618</v>
      </c>
      <c s="35" t="s">
        <v>5</v>
      </c>
      <c s="6" t="s">
        <v>2619</v>
      </c>
      <c s="36" t="s">
        <v>70</v>
      </c>
      <c s="37">
        <v>24</v>
      </c>
      <c s="36">
        <v>0</v>
      </c>
      <c s="36">
        <f>ROUND(G59*H59,6)</f>
      </c>
      <c r="L59" s="38">
        <v>0</v>
      </c>
      <c s="32">
        <f>ROUND(ROUND(L59,2)*ROUND(G59,3),2)</f>
      </c>
      <c s="36" t="s">
        <v>54</v>
      </c>
      <c>
        <f>(M59*21)/100</f>
      </c>
      <c t="s">
        <v>28</v>
      </c>
    </row>
    <row r="60" spans="1:5" ht="12.75">
      <c r="A60" s="35" t="s">
        <v>55</v>
      </c>
      <c r="E60" s="39" t="s">
        <v>2619</v>
      </c>
    </row>
    <row r="61" spans="1:5" ht="12.75">
      <c r="A61" s="35" t="s">
        <v>56</v>
      </c>
      <c r="E61" s="40" t="s">
        <v>2521</v>
      </c>
    </row>
    <row r="62" spans="1:5" ht="12.75">
      <c r="A62" t="s">
        <v>58</v>
      </c>
      <c r="E62" s="39" t="s">
        <v>59</v>
      </c>
    </row>
    <row r="63" spans="1:16" ht="25.5">
      <c r="A63" t="s">
        <v>50</v>
      </c>
      <c s="34" t="s">
        <v>106</v>
      </c>
      <c s="34" t="s">
        <v>2620</v>
      </c>
      <c s="35" t="s">
        <v>5</v>
      </c>
      <c s="6" t="s">
        <v>2621</v>
      </c>
      <c s="36" t="s">
        <v>93</v>
      </c>
      <c s="37">
        <v>4</v>
      </c>
      <c s="36">
        <v>0</v>
      </c>
      <c s="36">
        <f>ROUND(G63*H63,6)</f>
      </c>
      <c r="L63" s="38">
        <v>0</v>
      </c>
      <c s="32">
        <f>ROUND(ROUND(L63,2)*ROUND(G63,3),2)</f>
      </c>
      <c s="36" t="s">
        <v>54</v>
      </c>
      <c>
        <f>(M63*21)/100</f>
      </c>
      <c t="s">
        <v>28</v>
      </c>
    </row>
    <row r="64" spans="1:5" ht="25.5">
      <c r="A64" s="35" t="s">
        <v>55</v>
      </c>
      <c r="E64" s="39" t="s">
        <v>2621</v>
      </c>
    </row>
    <row r="65" spans="1:5" ht="12.75">
      <c r="A65" s="35" t="s">
        <v>56</v>
      </c>
      <c r="E65" s="40" t="s">
        <v>2516</v>
      </c>
    </row>
    <row r="66" spans="1:5" ht="12.75">
      <c r="A66" t="s">
        <v>58</v>
      </c>
      <c r="E66" s="39" t="s">
        <v>59</v>
      </c>
    </row>
    <row r="67" spans="1:16" ht="12.75">
      <c r="A67" t="s">
        <v>50</v>
      </c>
      <c s="34" t="s">
        <v>110</v>
      </c>
      <c s="34" t="s">
        <v>2519</v>
      </c>
      <c s="35" t="s">
        <v>5</v>
      </c>
      <c s="6" t="s">
        <v>2520</v>
      </c>
      <c s="36" t="s">
        <v>93</v>
      </c>
      <c s="37">
        <v>4</v>
      </c>
      <c s="36">
        <v>0</v>
      </c>
      <c s="36">
        <f>ROUND(G67*H67,6)</f>
      </c>
      <c r="L67" s="38">
        <v>0</v>
      </c>
      <c s="32">
        <f>ROUND(ROUND(L67,2)*ROUND(G67,3),2)</f>
      </c>
      <c s="36" t="s">
        <v>54</v>
      </c>
      <c>
        <f>(M67*21)/100</f>
      </c>
      <c t="s">
        <v>28</v>
      </c>
    </row>
    <row r="68" spans="1:5" ht="12.75">
      <c r="A68" s="35" t="s">
        <v>55</v>
      </c>
      <c r="E68" s="39" t="s">
        <v>2520</v>
      </c>
    </row>
    <row r="69" spans="1:5" ht="12.75">
      <c r="A69" s="35" t="s">
        <v>56</v>
      </c>
      <c r="E69" s="40" t="s">
        <v>2516</v>
      </c>
    </row>
    <row r="70" spans="1:5" ht="12.75">
      <c r="A70" t="s">
        <v>58</v>
      </c>
      <c r="E70" s="39" t="s">
        <v>59</v>
      </c>
    </row>
    <row r="71" spans="1:16" ht="25.5">
      <c r="A71" t="s">
        <v>50</v>
      </c>
      <c s="34" t="s">
        <v>114</v>
      </c>
      <c s="34" t="s">
        <v>2622</v>
      </c>
      <c s="35" t="s">
        <v>5</v>
      </c>
      <c s="6" t="s">
        <v>2623</v>
      </c>
      <c s="36" t="s">
        <v>93</v>
      </c>
      <c s="37">
        <v>4</v>
      </c>
      <c s="36">
        <v>0</v>
      </c>
      <c s="36">
        <f>ROUND(G71*H71,6)</f>
      </c>
      <c r="L71" s="38">
        <v>0</v>
      </c>
      <c s="32">
        <f>ROUND(ROUND(L71,2)*ROUND(G71,3),2)</f>
      </c>
      <c s="36" t="s">
        <v>54</v>
      </c>
      <c>
        <f>(M71*21)/100</f>
      </c>
      <c t="s">
        <v>28</v>
      </c>
    </row>
    <row r="72" spans="1:5" ht="25.5">
      <c r="A72" s="35" t="s">
        <v>55</v>
      </c>
      <c r="E72" s="39" t="s">
        <v>2623</v>
      </c>
    </row>
    <row r="73" spans="1:5" ht="12.75">
      <c r="A73" s="35" t="s">
        <v>56</v>
      </c>
      <c r="E73" s="40" t="s">
        <v>2516</v>
      </c>
    </row>
    <row r="74" spans="1:5" ht="127.5">
      <c r="A74" t="s">
        <v>58</v>
      </c>
      <c r="E74" s="39" t="s">
        <v>2624</v>
      </c>
    </row>
    <row r="75" spans="1:16" ht="25.5">
      <c r="A75" t="s">
        <v>50</v>
      </c>
      <c s="34" t="s">
        <v>118</v>
      </c>
      <c s="34" t="s">
        <v>2625</v>
      </c>
      <c s="35" t="s">
        <v>5</v>
      </c>
      <c s="6" t="s">
        <v>2626</v>
      </c>
      <c s="36" t="s">
        <v>93</v>
      </c>
      <c s="37">
        <v>1</v>
      </c>
      <c s="36">
        <v>0</v>
      </c>
      <c s="36">
        <f>ROUND(G75*H75,6)</f>
      </c>
      <c r="L75" s="38">
        <v>0</v>
      </c>
      <c s="32">
        <f>ROUND(ROUND(L75,2)*ROUND(G75,3),2)</f>
      </c>
      <c s="36" t="s">
        <v>54</v>
      </c>
      <c>
        <f>(M75*21)/100</f>
      </c>
      <c t="s">
        <v>28</v>
      </c>
    </row>
    <row r="76" spans="1:5" ht="25.5">
      <c r="A76" s="35" t="s">
        <v>55</v>
      </c>
      <c r="E76" s="39" t="s">
        <v>2626</v>
      </c>
    </row>
    <row r="77" spans="1:5" ht="12.75">
      <c r="A77" s="35" t="s">
        <v>56</v>
      </c>
      <c r="E77" s="40" t="s">
        <v>2439</v>
      </c>
    </row>
    <row r="78" spans="1:5" ht="127.5">
      <c r="A78" t="s">
        <v>58</v>
      </c>
      <c r="E78" s="39" t="s">
        <v>2624</v>
      </c>
    </row>
    <row r="79" spans="1:16" ht="25.5">
      <c r="A79" t="s">
        <v>50</v>
      </c>
      <c s="34" t="s">
        <v>122</v>
      </c>
      <c s="34" t="s">
        <v>2627</v>
      </c>
      <c s="35" t="s">
        <v>5</v>
      </c>
      <c s="6" t="s">
        <v>2628</v>
      </c>
      <c s="36" t="s">
        <v>93</v>
      </c>
      <c s="37">
        <v>1</v>
      </c>
      <c s="36">
        <v>0</v>
      </c>
      <c s="36">
        <f>ROUND(G79*H79,6)</f>
      </c>
      <c r="L79" s="38">
        <v>0</v>
      </c>
      <c s="32">
        <f>ROUND(ROUND(L79,2)*ROUND(G79,3),2)</f>
      </c>
      <c s="36" t="s">
        <v>54</v>
      </c>
      <c>
        <f>(M79*21)/100</f>
      </c>
      <c t="s">
        <v>28</v>
      </c>
    </row>
    <row r="80" spans="1:5" ht="25.5">
      <c r="A80" s="35" t="s">
        <v>55</v>
      </c>
      <c r="E80" s="39" t="s">
        <v>2628</v>
      </c>
    </row>
    <row r="81" spans="1:5" ht="12.75">
      <c r="A81" s="35" t="s">
        <v>56</v>
      </c>
      <c r="E81" s="40" t="s">
        <v>2439</v>
      </c>
    </row>
    <row r="82" spans="1:5" ht="127.5">
      <c r="A82" t="s">
        <v>58</v>
      </c>
      <c r="E82" s="39" t="s">
        <v>2624</v>
      </c>
    </row>
    <row r="83" spans="1:16" ht="12.75">
      <c r="A83" t="s">
        <v>50</v>
      </c>
      <c s="34" t="s">
        <v>127</v>
      </c>
      <c s="34" t="s">
        <v>2629</v>
      </c>
      <c s="35" t="s">
        <v>5</v>
      </c>
      <c s="6" t="s">
        <v>2630</v>
      </c>
      <c s="36" t="s">
        <v>93</v>
      </c>
      <c s="37">
        <v>3</v>
      </c>
      <c s="36">
        <v>0</v>
      </c>
      <c s="36">
        <f>ROUND(G83*H83,6)</f>
      </c>
      <c r="L83" s="38">
        <v>0</v>
      </c>
      <c s="32">
        <f>ROUND(ROUND(L83,2)*ROUND(G83,3),2)</f>
      </c>
      <c s="36" t="s">
        <v>54</v>
      </c>
      <c>
        <f>(M83*21)/100</f>
      </c>
      <c t="s">
        <v>28</v>
      </c>
    </row>
    <row r="84" spans="1:5" ht="12.75">
      <c r="A84" s="35" t="s">
        <v>55</v>
      </c>
      <c r="E84" s="39" t="s">
        <v>2630</v>
      </c>
    </row>
    <row r="85" spans="1:5" ht="12.75">
      <c r="A85" s="35" t="s">
        <v>56</v>
      </c>
      <c r="E85" s="40" t="s">
        <v>2534</v>
      </c>
    </row>
    <row r="86" spans="1:5" ht="127.5">
      <c r="A86" t="s">
        <v>58</v>
      </c>
      <c r="E86" s="39" t="s">
        <v>2624</v>
      </c>
    </row>
    <row r="87" spans="1:16" ht="12.75">
      <c r="A87" t="s">
        <v>50</v>
      </c>
      <c s="34" t="s">
        <v>131</v>
      </c>
      <c s="34" t="s">
        <v>2631</v>
      </c>
      <c s="35" t="s">
        <v>5</v>
      </c>
      <c s="6" t="s">
        <v>2632</v>
      </c>
      <c s="36" t="s">
        <v>93</v>
      </c>
      <c s="37">
        <v>1</v>
      </c>
      <c s="36">
        <v>0</v>
      </c>
      <c s="36">
        <f>ROUND(G87*H87,6)</f>
      </c>
      <c r="L87" s="38">
        <v>0</v>
      </c>
      <c s="32">
        <f>ROUND(ROUND(L87,2)*ROUND(G87,3),2)</f>
      </c>
      <c s="36" t="s">
        <v>54</v>
      </c>
      <c>
        <f>(M87*21)/100</f>
      </c>
      <c t="s">
        <v>28</v>
      </c>
    </row>
    <row r="88" spans="1:5" ht="12.75">
      <c r="A88" s="35" t="s">
        <v>55</v>
      </c>
      <c r="E88" s="39" t="s">
        <v>2632</v>
      </c>
    </row>
    <row r="89" spans="1:5" ht="12.75">
      <c r="A89" s="35" t="s">
        <v>56</v>
      </c>
      <c r="E89" s="40" t="s">
        <v>2439</v>
      </c>
    </row>
    <row r="90" spans="1:5" ht="127.5">
      <c r="A90" t="s">
        <v>58</v>
      </c>
      <c r="E90" s="39" t="s">
        <v>2624</v>
      </c>
    </row>
    <row r="91" spans="1:16" ht="12.75">
      <c r="A91" t="s">
        <v>50</v>
      </c>
      <c s="34" t="s">
        <v>135</v>
      </c>
      <c s="34" t="s">
        <v>2633</v>
      </c>
      <c s="35" t="s">
        <v>5</v>
      </c>
      <c s="6" t="s">
        <v>2634</v>
      </c>
      <c s="36" t="s">
        <v>93</v>
      </c>
      <c s="37">
        <v>10</v>
      </c>
      <c s="36">
        <v>0</v>
      </c>
      <c s="36">
        <f>ROUND(G91*H91,6)</f>
      </c>
      <c r="L91" s="38">
        <v>0</v>
      </c>
      <c s="32">
        <f>ROUND(ROUND(L91,2)*ROUND(G91,3),2)</f>
      </c>
      <c s="36" t="s">
        <v>54</v>
      </c>
      <c>
        <f>(M91*21)/100</f>
      </c>
      <c t="s">
        <v>28</v>
      </c>
    </row>
    <row r="92" spans="1:5" ht="12.75">
      <c r="A92" s="35" t="s">
        <v>55</v>
      </c>
      <c r="E92" s="39" t="s">
        <v>2634</v>
      </c>
    </row>
    <row r="93" spans="1:5" ht="12.75">
      <c r="A93" s="35" t="s">
        <v>56</v>
      </c>
      <c r="E93" s="40" t="s">
        <v>2496</v>
      </c>
    </row>
    <row r="94" spans="1:5" ht="51">
      <c r="A94" t="s">
        <v>58</v>
      </c>
      <c r="E94" s="39" t="s">
        <v>2635</v>
      </c>
    </row>
    <row r="95" spans="1:16" ht="12.75">
      <c r="A95" t="s">
        <v>50</v>
      </c>
      <c s="34" t="s">
        <v>139</v>
      </c>
      <c s="34" t="s">
        <v>2636</v>
      </c>
      <c s="35" t="s">
        <v>5</v>
      </c>
      <c s="6" t="s">
        <v>2637</v>
      </c>
      <c s="36" t="s">
        <v>93</v>
      </c>
      <c s="37">
        <v>1</v>
      </c>
      <c s="36">
        <v>0</v>
      </c>
      <c s="36">
        <f>ROUND(G95*H95,6)</f>
      </c>
      <c r="L95" s="38">
        <v>0</v>
      </c>
      <c s="32">
        <f>ROUND(ROUND(L95,2)*ROUND(G95,3),2)</f>
      </c>
      <c s="36" t="s">
        <v>54</v>
      </c>
      <c>
        <f>(M95*21)/100</f>
      </c>
      <c t="s">
        <v>28</v>
      </c>
    </row>
    <row r="96" spans="1:5" ht="12.75">
      <c r="A96" s="35" t="s">
        <v>55</v>
      </c>
      <c r="E96" s="39" t="s">
        <v>2637</v>
      </c>
    </row>
    <row r="97" spans="1:5" ht="12.75">
      <c r="A97" s="35" t="s">
        <v>56</v>
      </c>
      <c r="E97" s="40" t="s">
        <v>2439</v>
      </c>
    </row>
    <row r="98" spans="1:5" ht="114.75">
      <c r="A98" t="s">
        <v>58</v>
      </c>
      <c r="E98" s="39" t="s">
        <v>2638</v>
      </c>
    </row>
    <row r="99" spans="1:16" ht="12.75">
      <c r="A99" t="s">
        <v>50</v>
      </c>
      <c s="34" t="s">
        <v>142</v>
      </c>
      <c s="34" t="s">
        <v>2639</v>
      </c>
      <c s="35" t="s">
        <v>5</v>
      </c>
      <c s="6" t="s">
        <v>2640</v>
      </c>
      <c s="36" t="s">
        <v>93</v>
      </c>
      <c s="37">
        <v>1</v>
      </c>
      <c s="36">
        <v>0</v>
      </c>
      <c s="36">
        <f>ROUND(G99*H99,6)</f>
      </c>
      <c r="L99" s="38">
        <v>0</v>
      </c>
      <c s="32">
        <f>ROUND(ROUND(L99,2)*ROUND(G99,3),2)</f>
      </c>
      <c s="36" t="s">
        <v>54</v>
      </c>
      <c>
        <f>(M99*21)/100</f>
      </c>
      <c t="s">
        <v>28</v>
      </c>
    </row>
    <row r="100" spans="1:5" ht="12.75">
      <c r="A100" s="35" t="s">
        <v>55</v>
      </c>
      <c r="E100" s="39" t="s">
        <v>2640</v>
      </c>
    </row>
    <row r="101" spans="1:5" ht="12.75">
      <c r="A101" s="35" t="s">
        <v>56</v>
      </c>
      <c r="E101" s="40" t="s">
        <v>2439</v>
      </c>
    </row>
    <row r="102" spans="1:5" ht="12.75">
      <c r="A102" t="s">
        <v>58</v>
      </c>
      <c r="E102" s="39" t="s">
        <v>59</v>
      </c>
    </row>
    <row r="103" spans="1:16" ht="25.5">
      <c r="A103" t="s">
        <v>50</v>
      </c>
      <c s="34" t="s">
        <v>146</v>
      </c>
      <c s="34" t="s">
        <v>2478</v>
      </c>
      <c s="35" t="s">
        <v>5</v>
      </c>
      <c s="6" t="s">
        <v>2479</v>
      </c>
      <c s="36" t="s">
        <v>93</v>
      </c>
      <c s="37">
        <v>1</v>
      </c>
      <c s="36">
        <v>0</v>
      </c>
      <c s="36">
        <f>ROUND(G103*H103,6)</f>
      </c>
      <c r="L103" s="38">
        <v>0</v>
      </c>
      <c s="32">
        <f>ROUND(ROUND(L103,2)*ROUND(G103,3),2)</f>
      </c>
      <c s="36" t="s">
        <v>54</v>
      </c>
      <c>
        <f>(M103*21)/100</f>
      </c>
      <c t="s">
        <v>28</v>
      </c>
    </row>
    <row r="104" spans="1:5" ht="25.5">
      <c r="A104" s="35" t="s">
        <v>55</v>
      </c>
      <c r="E104" s="39" t="s">
        <v>2479</v>
      </c>
    </row>
    <row r="105" spans="1:5" ht="12.75">
      <c r="A105" s="35" t="s">
        <v>56</v>
      </c>
      <c r="E105" s="40" t="s">
        <v>2439</v>
      </c>
    </row>
    <row r="106" spans="1:5" ht="12.75">
      <c r="A106" t="s">
        <v>58</v>
      </c>
      <c r="E106" s="39" t="s">
        <v>59</v>
      </c>
    </row>
    <row r="107" spans="1:16" ht="38.25">
      <c r="A107" t="s">
        <v>50</v>
      </c>
      <c s="34" t="s">
        <v>149</v>
      </c>
      <c s="34" t="s">
        <v>2641</v>
      </c>
      <c s="35" t="s">
        <v>5</v>
      </c>
      <c s="6" t="s">
        <v>2642</v>
      </c>
      <c s="36" t="s">
        <v>93</v>
      </c>
      <c s="37">
        <v>18</v>
      </c>
      <c s="36">
        <v>0</v>
      </c>
      <c s="36">
        <f>ROUND(G107*H107,6)</f>
      </c>
      <c r="L107" s="38">
        <v>0</v>
      </c>
      <c s="32">
        <f>ROUND(ROUND(L107,2)*ROUND(G107,3),2)</f>
      </c>
      <c s="36" t="s">
        <v>54</v>
      </c>
      <c>
        <f>(M107*21)/100</f>
      </c>
      <c t="s">
        <v>28</v>
      </c>
    </row>
    <row r="108" spans="1:5" ht="38.25">
      <c r="A108" s="35" t="s">
        <v>55</v>
      </c>
      <c r="E108" s="39" t="s">
        <v>2642</v>
      </c>
    </row>
    <row r="109" spans="1:5" ht="12.75">
      <c r="A109" s="35" t="s">
        <v>56</v>
      </c>
      <c r="E109" s="40" t="s">
        <v>2643</v>
      </c>
    </row>
    <row r="110" spans="1:5" ht="12.75">
      <c r="A110" t="s">
        <v>58</v>
      </c>
      <c r="E110" s="39" t="s">
        <v>59</v>
      </c>
    </row>
    <row r="111" spans="1:16" ht="25.5">
      <c r="A111" t="s">
        <v>50</v>
      </c>
      <c s="34" t="s">
        <v>153</v>
      </c>
      <c s="34" t="s">
        <v>1591</v>
      </c>
      <c s="35" t="s">
        <v>5</v>
      </c>
      <c s="6" t="s">
        <v>1592</v>
      </c>
      <c s="36" t="s">
        <v>93</v>
      </c>
      <c s="37">
        <v>1</v>
      </c>
      <c s="36">
        <v>0</v>
      </c>
      <c s="36">
        <f>ROUND(G111*H111,6)</f>
      </c>
      <c r="L111" s="38">
        <v>0</v>
      </c>
      <c s="32">
        <f>ROUND(ROUND(L111,2)*ROUND(G111,3),2)</f>
      </c>
      <c s="36" t="s">
        <v>54</v>
      </c>
      <c>
        <f>(M111*21)/100</f>
      </c>
      <c t="s">
        <v>28</v>
      </c>
    </row>
    <row r="112" spans="1:5" ht="25.5">
      <c r="A112" s="35" t="s">
        <v>55</v>
      </c>
      <c r="E112" s="39" t="s">
        <v>1592</v>
      </c>
    </row>
    <row r="113" spans="1:5" ht="12.75">
      <c r="A113" s="35" t="s">
        <v>56</v>
      </c>
      <c r="E113" s="40" t="s">
        <v>2439</v>
      </c>
    </row>
    <row r="114" spans="1:5" ht="12.75">
      <c r="A114" t="s">
        <v>58</v>
      </c>
      <c r="E114" s="39" t="s">
        <v>59</v>
      </c>
    </row>
    <row r="115" spans="1:16" ht="12.75">
      <c r="A115" t="s">
        <v>50</v>
      </c>
      <c s="34" t="s">
        <v>156</v>
      </c>
      <c s="34" t="s">
        <v>2644</v>
      </c>
      <c s="35" t="s">
        <v>5</v>
      </c>
      <c s="6" t="s">
        <v>2645</v>
      </c>
      <c s="36" t="s">
        <v>93</v>
      </c>
      <c s="37">
        <v>1</v>
      </c>
      <c s="36">
        <v>0</v>
      </c>
      <c s="36">
        <f>ROUND(G115*H115,6)</f>
      </c>
      <c r="L115" s="38">
        <v>0</v>
      </c>
      <c s="32">
        <f>ROUND(ROUND(L115,2)*ROUND(G115,3),2)</f>
      </c>
      <c s="36" t="s">
        <v>54</v>
      </c>
      <c>
        <f>(M115*21)/100</f>
      </c>
      <c t="s">
        <v>28</v>
      </c>
    </row>
    <row r="116" spans="1:5" ht="12.75">
      <c r="A116" s="35" t="s">
        <v>55</v>
      </c>
      <c r="E116" s="39" t="s">
        <v>2645</v>
      </c>
    </row>
    <row r="117" spans="1:5" ht="12.75">
      <c r="A117" s="35" t="s">
        <v>56</v>
      </c>
      <c r="E117" s="40" t="s">
        <v>2439</v>
      </c>
    </row>
    <row r="118" spans="1:5" ht="12.75">
      <c r="A118" t="s">
        <v>58</v>
      </c>
      <c r="E118" s="39" t="s">
        <v>59</v>
      </c>
    </row>
    <row r="119" spans="1:16" ht="12.75">
      <c r="A119" t="s">
        <v>50</v>
      </c>
      <c s="34" t="s">
        <v>159</v>
      </c>
      <c s="34" t="s">
        <v>2646</v>
      </c>
      <c s="35" t="s">
        <v>5</v>
      </c>
      <c s="6" t="s">
        <v>2647</v>
      </c>
      <c s="36" t="s">
        <v>93</v>
      </c>
      <c s="37">
        <v>2</v>
      </c>
      <c s="36">
        <v>0</v>
      </c>
      <c s="36">
        <f>ROUND(G119*H119,6)</f>
      </c>
      <c r="L119" s="38">
        <v>0</v>
      </c>
      <c s="32">
        <f>ROUND(ROUND(L119,2)*ROUND(G119,3),2)</f>
      </c>
      <c s="36" t="s">
        <v>54</v>
      </c>
      <c>
        <f>(M119*21)/100</f>
      </c>
      <c t="s">
        <v>28</v>
      </c>
    </row>
    <row r="120" spans="1:5" ht="12.75">
      <c r="A120" s="35" t="s">
        <v>55</v>
      </c>
      <c r="E120" s="39" t="s">
        <v>2647</v>
      </c>
    </row>
    <row r="121" spans="1:5" ht="12.75">
      <c r="A121" s="35" t="s">
        <v>56</v>
      </c>
      <c r="E121" s="40" t="s">
        <v>2493</v>
      </c>
    </row>
    <row r="122" spans="1:5" ht="12.75">
      <c r="A122" t="s">
        <v>58</v>
      </c>
      <c r="E122" s="39" t="s">
        <v>59</v>
      </c>
    </row>
    <row r="123" spans="1:16" ht="25.5">
      <c r="A123" t="s">
        <v>50</v>
      </c>
      <c s="34" t="s">
        <v>162</v>
      </c>
      <c s="34" t="s">
        <v>2648</v>
      </c>
      <c s="35" t="s">
        <v>5</v>
      </c>
      <c s="6" t="s">
        <v>2649</v>
      </c>
      <c s="36" t="s">
        <v>93</v>
      </c>
      <c s="37">
        <v>1</v>
      </c>
      <c s="36">
        <v>0</v>
      </c>
      <c s="36">
        <f>ROUND(G123*H123,6)</f>
      </c>
      <c r="L123" s="38">
        <v>0</v>
      </c>
      <c s="32">
        <f>ROUND(ROUND(L123,2)*ROUND(G123,3),2)</f>
      </c>
      <c s="36" t="s">
        <v>54</v>
      </c>
      <c>
        <f>(M123*21)/100</f>
      </c>
      <c t="s">
        <v>28</v>
      </c>
    </row>
    <row r="124" spans="1:5" ht="25.5">
      <c r="A124" s="35" t="s">
        <v>55</v>
      </c>
      <c r="E124" s="39" t="s">
        <v>2649</v>
      </c>
    </row>
    <row r="125" spans="1:5" ht="12.75">
      <c r="A125" s="35" t="s">
        <v>56</v>
      </c>
      <c r="E125" s="40" t="s">
        <v>2439</v>
      </c>
    </row>
    <row r="126" spans="1:5" ht="12.75">
      <c r="A126" t="s">
        <v>58</v>
      </c>
      <c r="E126" s="39" t="s">
        <v>59</v>
      </c>
    </row>
    <row r="127" spans="1:16" ht="12.75">
      <c r="A127" t="s">
        <v>50</v>
      </c>
      <c s="34" t="s">
        <v>166</v>
      </c>
      <c s="34" t="s">
        <v>2650</v>
      </c>
      <c s="35" t="s">
        <v>5</v>
      </c>
      <c s="6" t="s">
        <v>2651</v>
      </c>
      <c s="36" t="s">
        <v>93</v>
      </c>
      <c s="37">
        <v>1</v>
      </c>
      <c s="36">
        <v>0</v>
      </c>
      <c s="36">
        <f>ROUND(G127*H127,6)</f>
      </c>
      <c r="L127" s="38">
        <v>0</v>
      </c>
      <c s="32">
        <f>ROUND(ROUND(L127,2)*ROUND(G127,3),2)</f>
      </c>
      <c s="36" t="s">
        <v>54</v>
      </c>
      <c>
        <f>(M127*21)/100</f>
      </c>
      <c t="s">
        <v>28</v>
      </c>
    </row>
    <row r="128" spans="1:5" ht="12.75">
      <c r="A128" s="35" t="s">
        <v>55</v>
      </c>
      <c r="E128" s="39" t="s">
        <v>2651</v>
      </c>
    </row>
    <row r="129" spans="1:5" ht="12.75">
      <c r="A129" s="35" t="s">
        <v>56</v>
      </c>
      <c r="E129" s="40" t="s">
        <v>2439</v>
      </c>
    </row>
    <row r="130" spans="1:5" ht="12.75">
      <c r="A130" t="s">
        <v>58</v>
      </c>
      <c r="E130" s="39" t="s">
        <v>59</v>
      </c>
    </row>
    <row r="131" spans="1:16" ht="12.75">
      <c r="A131" t="s">
        <v>50</v>
      </c>
      <c s="34" t="s">
        <v>170</v>
      </c>
      <c s="34" t="s">
        <v>2484</v>
      </c>
      <c s="35" t="s">
        <v>5</v>
      </c>
      <c s="6" t="s">
        <v>2485</v>
      </c>
      <c s="36" t="s">
        <v>312</v>
      </c>
      <c s="37">
        <v>80</v>
      </c>
      <c s="36">
        <v>0</v>
      </c>
      <c s="36">
        <f>ROUND(G131*H131,6)</f>
      </c>
      <c r="L131" s="38">
        <v>0</v>
      </c>
      <c s="32">
        <f>ROUND(ROUND(L131,2)*ROUND(G131,3),2)</f>
      </c>
      <c s="36" t="s">
        <v>54</v>
      </c>
      <c>
        <f>(M131*21)/100</f>
      </c>
      <c t="s">
        <v>28</v>
      </c>
    </row>
    <row r="132" spans="1:5" ht="12.75">
      <c r="A132" s="35" t="s">
        <v>55</v>
      </c>
      <c r="E132" s="39" t="s">
        <v>2485</v>
      </c>
    </row>
    <row r="133" spans="1:5" ht="12.75">
      <c r="A133" s="35" t="s">
        <v>56</v>
      </c>
      <c r="E133" s="40" t="s">
        <v>2652</v>
      </c>
    </row>
    <row r="134" spans="1:5" ht="12.75">
      <c r="A134" t="s">
        <v>58</v>
      </c>
      <c r="E134" s="39" t="s">
        <v>59</v>
      </c>
    </row>
    <row r="135" spans="1:16" ht="12.75">
      <c r="A135" t="s">
        <v>50</v>
      </c>
      <c s="34" t="s">
        <v>173</v>
      </c>
      <c s="34" t="s">
        <v>2487</v>
      </c>
      <c s="35" t="s">
        <v>5</v>
      </c>
      <c s="6" t="s">
        <v>2488</v>
      </c>
      <c s="36" t="s">
        <v>312</v>
      </c>
      <c s="37">
        <v>80</v>
      </c>
      <c s="36">
        <v>0</v>
      </c>
      <c s="36">
        <f>ROUND(G135*H135,6)</f>
      </c>
      <c r="L135" s="38">
        <v>0</v>
      </c>
      <c s="32">
        <f>ROUND(ROUND(L135,2)*ROUND(G135,3),2)</f>
      </c>
      <c s="36" t="s">
        <v>54</v>
      </c>
      <c>
        <f>(M135*21)/100</f>
      </c>
      <c t="s">
        <v>28</v>
      </c>
    </row>
    <row r="136" spans="1:5" ht="12.75">
      <c r="A136" s="35" t="s">
        <v>55</v>
      </c>
      <c r="E136" s="39" t="s">
        <v>2488</v>
      </c>
    </row>
    <row r="137" spans="1:5" ht="12.75">
      <c r="A137" s="35" t="s">
        <v>56</v>
      </c>
      <c r="E137" s="40" t="s">
        <v>2652</v>
      </c>
    </row>
    <row r="138" spans="1:5" ht="12.75">
      <c r="A138" t="s">
        <v>58</v>
      </c>
      <c r="E138" s="39" t="s">
        <v>59</v>
      </c>
    </row>
    <row r="139" spans="1:16" ht="12.75">
      <c r="A139" t="s">
        <v>50</v>
      </c>
      <c s="34" t="s">
        <v>177</v>
      </c>
      <c s="34" t="s">
        <v>2489</v>
      </c>
      <c s="35" t="s">
        <v>5</v>
      </c>
      <c s="6" t="s">
        <v>2490</v>
      </c>
      <c s="36" t="s">
        <v>312</v>
      </c>
      <c s="37">
        <v>80</v>
      </c>
      <c s="36">
        <v>0</v>
      </c>
      <c s="36">
        <f>ROUND(G139*H139,6)</f>
      </c>
      <c r="L139" s="38">
        <v>0</v>
      </c>
      <c s="32">
        <f>ROUND(ROUND(L139,2)*ROUND(G139,3),2)</f>
      </c>
      <c s="36" t="s">
        <v>54</v>
      </c>
      <c>
        <f>(M139*21)/100</f>
      </c>
      <c t="s">
        <v>28</v>
      </c>
    </row>
    <row r="140" spans="1:5" ht="12.75">
      <c r="A140" s="35" t="s">
        <v>55</v>
      </c>
      <c r="E140" s="39" t="s">
        <v>2490</v>
      </c>
    </row>
    <row r="141" spans="1:5" ht="12.75">
      <c r="A141" s="35" t="s">
        <v>56</v>
      </c>
      <c r="E141" s="40" t="s">
        <v>2652</v>
      </c>
    </row>
    <row r="142" spans="1:5" ht="12.75">
      <c r="A142" t="s">
        <v>58</v>
      </c>
      <c r="E142" s="39" t="s">
        <v>59</v>
      </c>
    </row>
    <row r="143" spans="1:16" ht="12.75">
      <c r="A143" t="s">
        <v>50</v>
      </c>
      <c s="34" t="s">
        <v>181</v>
      </c>
      <c s="34" t="s">
        <v>2653</v>
      </c>
      <c s="35" t="s">
        <v>5</v>
      </c>
      <c s="6" t="s">
        <v>2654</v>
      </c>
      <c s="36" t="s">
        <v>312</v>
      </c>
      <c s="37">
        <v>40</v>
      </c>
      <c s="36">
        <v>0</v>
      </c>
      <c s="36">
        <f>ROUND(G143*H143,6)</f>
      </c>
      <c r="L143" s="38">
        <v>0</v>
      </c>
      <c s="32">
        <f>ROUND(ROUND(L143,2)*ROUND(G143,3),2)</f>
      </c>
      <c s="36" t="s">
        <v>54</v>
      </c>
      <c>
        <f>(M143*21)/100</f>
      </c>
      <c t="s">
        <v>28</v>
      </c>
    </row>
    <row r="144" spans="1:5" ht="12.75">
      <c r="A144" s="35" t="s">
        <v>55</v>
      </c>
      <c r="E144" s="39" t="s">
        <v>2654</v>
      </c>
    </row>
    <row r="145" spans="1:5" ht="12.75">
      <c r="A145" s="35" t="s">
        <v>56</v>
      </c>
      <c r="E145" s="40" t="s">
        <v>2515</v>
      </c>
    </row>
    <row r="146" spans="1:5" ht="12.75">
      <c r="A146" t="s">
        <v>58</v>
      </c>
      <c r="E146" s="39" t="s">
        <v>59</v>
      </c>
    </row>
    <row r="147" spans="1:16" ht="25.5">
      <c r="A147" t="s">
        <v>50</v>
      </c>
      <c s="34" t="s">
        <v>184</v>
      </c>
      <c s="34" t="s">
        <v>2655</v>
      </c>
      <c s="35" t="s">
        <v>5</v>
      </c>
      <c s="6" t="s">
        <v>2656</v>
      </c>
      <c s="36" t="s">
        <v>93</v>
      </c>
      <c s="37">
        <v>1</v>
      </c>
      <c s="36">
        <v>0</v>
      </c>
      <c s="36">
        <f>ROUND(G147*H147,6)</f>
      </c>
      <c r="L147" s="38">
        <v>0</v>
      </c>
      <c s="32">
        <f>ROUND(ROUND(L147,2)*ROUND(G147,3),2)</f>
      </c>
      <c s="36" t="s">
        <v>54</v>
      </c>
      <c>
        <f>(M147*21)/100</f>
      </c>
      <c t="s">
        <v>28</v>
      </c>
    </row>
    <row r="148" spans="1:5" ht="25.5">
      <c r="A148" s="35" t="s">
        <v>55</v>
      </c>
      <c r="E148" s="39" t="s">
        <v>2656</v>
      </c>
    </row>
    <row r="149" spans="1:5" ht="12.75">
      <c r="A149" s="35" t="s">
        <v>56</v>
      </c>
      <c r="E149" s="40" t="s">
        <v>2439</v>
      </c>
    </row>
    <row r="150" spans="1:5" ht="12.75">
      <c r="A150" t="s">
        <v>58</v>
      </c>
      <c r="E150" s="39" t="s">
        <v>59</v>
      </c>
    </row>
    <row r="151" spans="1:16" ht="12.75">
      <c r="A151" t="s">
        <v>50</v>
      </c>
      <c s="34" t="s">
        <v>188</v>
      </c>
      <c s="34" t="s">
        <v>2657</v>
      </c>
      <c s="35" t="s">
        <v>5</v>
      </c>
      <c s="6" t="s">
        <v>2658</v>
      </c>
      <c s="36" t="s">
        <v>93</v>
      </c>
      <c s="37">
        <v>2</v>
      </c>
      <c s="36">
        <v>0</v>
      </c>
      <c s="36">
        <f>ROUND(G151*H151,6)</f>
      </c>
      <c r="L151" s="38">
        <v>0</v>
      </c>
      <c s="32">
        <f>ROUND(ROUND(L151,2)*ROUND(G151,3),2)</f>
      </c>
      <c s="36" t="s">
        <v>54</v>
      </c>
      <c>
        <f>(M151*21)/100</f>
      </c>
      <c t="s">
        <v>28</v>
      </c>
    </row>
    <row r="152" spans="1:5" ht="12.75">
      <c r="A152" s="35" t="s">
        <v>55</v>
      </c>
      <c r="E152" s="39" t="s">
        <v>2658</v>
      </c>
    </row>
    <row r="153" spans="1:5" ht="12.75">
      <c r="A153" s="35" t="s">
        <v>56</v>
      </c>
      <c r="E153" s="40" t="s">
        <v>2493</v>
      </c>
    </row>
    <row r="154" spans="1:5" ht="12.75">
      <c r="A154" t="s">
        <v>58</v>
      </c>
      <c r="E154" s="39" t="s">
        <v>59</v>
      </c>
    </row>
    <row r="155" spans="1:16" ht="12.75">
      <c r="A155" t="s">
        <v>50</v>
      </c>
      <c s="34" t="s">
        <v>192</v>
      </c>
      <c s="34" t="s">
        <v>2491</v>
      </c>
      <c s="35" t="s">
        <v>5</v>
      </c>
      <c s="6" t="s">
        <v>2492</v>
      </c>
      <c s="36" t="s">
        <v>93</v>
      </c>
      <c s="37">
        <v>20</v>
      </c>
      <c s="36">
        <v>0</v>
      </c>
      <c s="36">
        <f>ROUND(G155*H155,6)</f>
      </c>
      <c r="L155" s="38">
        <v>0</v>
      </c>
      <c s="32">
        <f>ROUND(ROUND(L155,2)*ROUND(G155,3),2)</f>
      </c>
      <c s="36" t="s">
        <v>54</v>
      </c>
      <c>
        <f>(M155*21)/100</f>
      </c>
      <c t="s">
        <v>28</v>
      </c>
    </row>
    <row r="156" spans="1:5" ht="12.75">
      <c r="A156" s="35" t="s">
        <v>55</v>
      </c>
      <c r="E156" s="39" t="s">
        <v>2492</v>
      </c>
    </row>
    <row r="157" spans="1:5" ht="12.75">
      <c r="A157" s="35" t="s">
        <v>56</v>
      </c>
      <c r="E157" s="40" t="s">
        <v>2512</v>
      </c>
    </row>
    <row r="158" spans="1:5" ht="12.75">
      <c r="A158" t="s">
        <v>58</v>
      </c>
      <c r="E158" s="39" t="s">
        <v>59</v>
      </c>
    </row>
    <row r="159" spans="1:16" ht="12.75">
      <c r="A159" t="s">
        <v>50</v>
      </c>
      <c s="34" t="s">
        <v>197</v>
      </c>
      <c s="34" t="s">
        <v>2659</v>
      </c>
      <c s="35" t="s">
        <v>5</v>
      </c>
      <c s="6" t="s">
        <v>2660</v>
      </c>
      <c s="36" t="s">
        <v>93</v>
      </c>
      <c s="37">
        <v>1</v>
      </c>
      <c s="36">
        <v>0</v>
      </c>
      <c s="36">
        <f>ROUND(G159*H159,6)</f>
      </c>
      <c r="L159" s="38">
        <v>0</v>
      </c>
      <c s="32">
        <f>ROUND(ROUND(L159,2)*ROUND(G159,3),2)</f>
      </c>
      <c s="36" t="s">
        <v>54</v>
      </c>
      <c>
        <f>(M159*21)/100</f>
      </c>
      <c t="s">
        <v>28</v>
      </c>
    </row>
    <row r="160" spans="1:5" ht="12.75">
      <c r="A160" s="35" t="s">
        <v>55</v>
      </c>
      <c r="E160" s="39" t="s">
        <v>2660</v>
      </c>
    </row>
    <row r="161" spans="1:5" ht="12.75">
      <c r="A161" s="35" t="s">
        <v>56</v>
      </c>
      <c r="E161" s="40" t="s">
        <v>2439</v>
      </c>
    </row>
    <row r="162" spans="1:5" ht="12.75">
      <c r="A162" t="s">
        <v>58</v>
      </c>
      <c r="E162" s="39" t="s">
        <v>59</v>
      </c>
    </row>
    <row r="163" spans="1:16" ht="12.75">
      <c r="A163" t="s">
        <v>50</v>
      </c>
      <c s="34" t="s">
        <v>201</v>
      </c>
      <c s="34" t="s">
        <v>2661</v>
      </c>
      <c s="35" t="s">
        <v>5</v>
      </c>
      <c s="6" t="s">
        <v>2662</v>
      </c>
      <c s="36" t="s">
        <v>93</v>
      </c>
      <c s="37">
        <v>1</v>
      </c>
      <c s="36">
        <v>0</v>
      </c>
      <c s="36">
        <f>ROUND(G163*H163,6)</f>
      </c>
      <c r="L163" s="38">
        <v>0</v>
      </c>
      <c s="32">
        <f>ROUND(ROUND(L163,2)*ROUND(G163,3),2)</f>
      </c>
      <c s="36" t="s">
        <v>54</v>
      </c>
      <c>
        <f>(M163*21)/100</f>
      </c>
      <c t="s">
        <v>28</v>
      </c>
    </row>
    <row r="164" spans="1:5" ht="12.75">
      <c r="A164" s="35" t="s">
        <v>55</v>
      </c>
      <c r="E164" s="39" t="s">
        <v>2662</v>
      </c>
    </row>
    <row r="165" spans="1:5" ht="12.75">
      <c r="A165" s="35" t="s">
        <v>56</v>
      </c>
      <c r="E165" s="40" t="s">
        <v>2439</v>
      </c>
    </row>
    <row r="166" spans="1:5" ht="12.75">
      <c r="A166" t="s">
        <v>58</v>
      </c>
      <c r="E166" s="39" t="s">
        <v>59</v>
      </c>
    </row>
    <row r="167" spans="1:16" ht="12.75">
      <c r="A167" t="s">
        <v>50</v>
      </c>
      <c s="34" t="s">
        <v>206</v>
      </c>
      <c s="34" t="s">
        <v>2663</v>
      </c>
      <c s="35" t="s">
        <v>5</v>
      </c>
      <c s="6" t="s">
        <v>2664</v>
      </c>
      <c s="36" t="s">
        <v>93</v>
      </c>
      <c s="37">
        <v>1</v>
      </c>
      <c s="36">
        <v>0</v>
      </c>
      <c s="36">
        <f>ROUND(G167*H167,6)</f>
      </c>
      <c r="L167" s="38">
        <v>0</v>
      </c>
      <c s="32">
        <f>ROUND(ROUND(L167,2)*ROUND(G167,3),2)</f>
      </c>
      <c s="36" t="s">
        <v>54</v>
      </c>
      <c>
        <f>(M167*21)/100</f>
      </c>
      <c t="s">
        <v>28</v>
      </c>
    </row>
    <row r="168" spans="1:5" ht="12.75">
      <c r="A168" s="35" t="s">
        <v>55</v>
      </c>
      <c r="E168" s="39" t="s">
        <v>2664</v>
      </c>
    </row>
    <row r="169" spans="1:5" ht="12.75">
      <c r="A169" s="35" t="s">
        <v>56</v>
      </c>
      <c r="E169" s="40" t="s">
        <v>2439</v>
      </c>
    </row>
    <row r="170" spans="1:5" ht="12.75">
      <c r="A170" t="s">
        <v>58</v>
      </c>
      <c r="E170" s="39" t="s">
        <v>59</v>
      </c>
    </row>
    <row r="171" spans="1:16" ht="12.75">
      <c r="A171" t="s">
        <v>50</v>
      </c>
      <c s="34" t="s">
        <v>210</v>
      </c>
      <c s="34" t="s">
        <v>2665</v>
      </c>
      <c s="35" t="s">
        <v>5</v>
      </c>
      <c s="6" t="s">
        <v>2666</v>
      </c>
      <c s="36" t="s">
        <v>93</v>
      </c>
      <c s="37">
        <v>200</v>
      </c>
      <c s="36">
        <v>0</v>
      </c>
      <c s="36">
        <f>ROUND(G171*H171,6)</f>
      </c>
      <c r="L171" s="38">
        <v>0</v>
      </c>
      <c s="32">
        <f>ROUND(ROUND(L171,2)*ROUND(G171,3),2)</f>
      </c>
      <c s="36" t="s">
        <v>54</v>
      </c>
      <c>
        <f>(M171*21)/100</f>
      </c>
      <c t="s">
        <v>28</v>
      </c>
    </row>
    <row r="172" spans="1:5" ht="12.75">
      <c r="A172" s="35" t="s">
        <v>55</v>
      </c>
      <c r="E172" s="39" t="s">
        <v>2666</v>
      </c>
    </row>
    <row r="173" spans="1:5" ht="12.75">
      <c r="A173" s="35" t="s">
        <v>56</v>
      </c>
      <c r="E173" s="40" t="s">
        <v>2667</v>
      </c>
    </row>
    <row r="174" spans="1:5" ht="12.75">
      <c r="A174" t="s">
        <v>58</v>
      </c>
      <c r="E174" s="39" t="s">
        <v>59</v>
      </c>
    </row>
    <row r="175" spans="1:16" ht="12.75">
      <c r="A175" t="s">
        <v>50</v>
      </c>
      <c s="34" t="s">
        <v>213</v>
      </c>
      <c s="34" t="s">
        <v>2668</v>
      </c>
      <c s="35" t="s">
        <v>5</v>
      </c>
      <c s="6" t="s">
        <v>2669</v>
      </c>
      <c s="36" t="s">
        <v>93</v>
      </c>
      <c s="37">
        <v>200</v>
      </c>
      <c s="36">
        <v>0</v>
      </c>
      <c s="36">
        <f>ROUND(G175*H175,6)</f>
      </c>
      <c r="L175" s="38">
        <v>0</v>
      </c>
      <c s="32">
        <f>ROUND(ROUND(L175,2)*ROUND(G175,3),2)</f>
      </c>
      <c s="36" t="s">
        <v>54</v>
      </c>
      <c>
        <f>(M175*21)/100</f>
      </c>
      <c t="s">
        <v>28</v>
      </c>
    </row>
    <row r="176" spans="1:5" ht="12.75">
      <c r="A176" s="35" t="s">
        <v>55</v>
      </c>
      <c r="E176" s="39" t="s">
        <v>2669</v>
      </c>
    </row>
    <row r="177" spans="1:5" ht="12.75">
      <c r="A177" s="35" t="s">
        <v>56</v>
      </c>
      <c r="E177" s="40" t="s">
        <v>2667</v>
      </c>
    </row>
    <row r="178" spans="1:5" ht="12.75">
      <c r="A178" t="s">
        <v>58</v>
      </c>
      <c r="E1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2430</v>
      </c>
      <c s="41">
        <f>Rekapitulace!C39</f>
      </c>
      <c s="20" t="s">
        <v>0</v>
      </c>
      <c t="s">
        <v>23</v>
      </c>
      <c t="s">
        <v>28</v>
      </c>
    </row>
    <row r="4" spans="1:16" ht="32" customHeight="1">
      <c r="A4" s="24" t="s">
        <v>20</v>
      </c>
      <c s="25" t="s">
        <v>29</v>
      </c>
      <c s="27" t="s">
        <v>2430</v>
      </c>
      <c r="E4" s="26" t="s">
        <v>2431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2672</v>
      </c>
      <c r="E8" s="30" t="s">
        <v>2671</v>
      </c>
      <c r="J8" s="29">
        <f>0+J9+J14</f>
      </c>
      <c s="29">
        <f>0+K9+K14</f>
      </c>
      <c s="29">
        <f>0+L9+L14</f>
      </c>
      <c s="29">
        <f>0+M9+M14</f>
      </c>
    </row>
    <row r="9" spans="1:13" ht="12.75">
      <c r="A9" t="s">
        <v>47</v>
      </c>
      <c r="C9" s="31" t="s">
        <v>1204</v>
      </c>
      <c r="E9" s="33" t="s">
        <v>2673</v>
      </c>
      <c r="J9" s="32">
        <f>0</f>
      </c>
      <c s="32">
        <f>0</f>
      </c>
      <c s="32">
        <f>0+L10</f>
      </c>
      <c s="32">
        <f>0+M10</f>
      </c>
    </row>
    <row r="10" spans="1:16" ht="25.5">
      <c r="A10" t="s">
        <v>50</v>
      </c>
      <c s="34" t="s">
        <v>48</v>
      </c>
      <c s="34" t="s">
        <v>1208</v>
      </c>
      <c s="35" t="s">
        <v>5</v>
      </c>
      <c s="6" t="s">
        <v>2674</v>
      </c>
      <c s="36" t="s">
        <v>853</v>
      </c>
      <c s="37">
        <v>0.01</v>
      </c>
      <c s="36">
        <v>0</v>
      </c>
      <c s="36">
        <f>ROUND(G10*H10,6)</f>
      </c>
      <c r="L10" s="38">
        <v>0</v>
      </c>
      <c s="32">
        <f>ROUND(ROUND(L10,2)*ROUND(G10,3),2)</f>
      </c>
      <c s="36" t="s">
        <v>54</v>
      </c>
      <c>
        <f>(M10*21)/100</f>
      </c>
      <c t="s">
        <v>28</v>
      </c>
    </row>
    <row r="11" spans="1:5" ht="25.5">
      <c r="A11" s="35" t="s">
        <v>55</v>
      </c>
      <c r="E11" s="39" t="s">
        <v>2674</v>
      </c>
    </row>
    <row r="12" spans="1:5" ht="12.75">
      <c r="A12" s="35" t="s">
        <v>56</v>
      </c>
      <c r="E12" s="40" t="s">
        <v>2675</v>
      </c>
    </row>
    <row r="13" spans="1:5" ht="12.75">
      <c r="A13" t="s">
        <v>58</v>
      </c>
      <c r="E13" s="39" t="s">
        <v>5</v>
      </c>
    </row>
    <row r="14" spans="1:13" ht="12.75">
      <c r="A14" t="s">
        <v>47</v>
      </c>
      <c r="C14" s="31" t="s">
        <v>339</v>
      </c>
      <c r="E14" s="33" t="s">
        <v>2612</v>
      </c>
      <c r="J14" s="32">
        <f>0</f>
      </c>
      <c s="32">
        <f>0</f>
      </c>
      <c s="32">
        <f>0+L15+L19+L23+L27+L31+L35+L39+L43+L47+L51+L55+L59+L63+L67+L71+L75+L79+L83+L87+L91+L95+L99+L103+L107+L111+L115+L119+L123</f>
      </c>
      <c s="32">
        <f>0+M15+M19+M23+M27+M31+M35+M39+M43+M47+M51+M55+M59+M63+M67+M71+M75+M79+M83+M87+M91+M95+M99+M103+M107+M111+M115+M119+M123</f>
      </c>
    </row>
    <row r="15" spans="1:16" ht="12.75">
      <c r="A15" t="s">
        <v>50</v>
      </c>
      <c s="34" t="s">
        <v>28</v>
      </c>
      <c s="34" t="s">
        <v>2676</v>
      </c>
      <c s="35" t="s">
        <v>5</v>
      </c>
      <c s="6" t="s">
        <v>2677</v>
      </c>
      <c s="36" t="s">
        <v>93</v>
      </c>
      <c s="37">
        <v>4</v>
      </c>
      <c s="36">
        <v>0</v>
      </c>
      <c s="36">
        <f>ROUND(G15*H15,6)</f>
      </c>
      <c r="L15" s="38">
        <v>0</v>
      </c>
      <c s="32">
        <f>ROUND(ROUND(L15,2)*ROUND(G15,3),2)</f>
      </c>
      <c s="36" t="s">
        <v>54</v>
      </c>
      <c>
        <f>(M15*21)/100</f>
      </c>
      <c t="s">
        <v>28</v>
      </c>
    </row>
    <row r="16" spans="1:5" ht="12.75">
      <c r="A16" s="35" t="s">
        <v>55</v>
      </c>
      <c r="E16" s="39" t="s">
        <v>2677</v>
      </c>
    </row>
    <row r="17" spans="1:5" ht="12.75">
      <c r="A17" s="35" t="s">
        <v>56</v>
      </c>
      <c r="E17" s="40" t="s">
        <v>2678</v>
      </c>
    </row>
    <row r="18" spans="1:5" ht="12.75">
      <c r="A18" t="s">
        <v>58</v>
      </c>
      <c r="E18" s="39" t="s">
        <v>5</v>
      </c>
    </row>
    <row r="19" spans="1:16" ht="12.75">
      <c r="A19" t="s">
        <v>50</v>
      </c>
      <c s="34" t="s">
        <v>26</v>
      </c>
      <c s="34" t="s">
        <v>2676</v>
      </c>
      <c s="35" t="s">
        <v>48</v>
      </c>
      <c s="6" t="s">
        <v>2679</v>
      </c>
      <c s="36" t="s">
        <v>93</v>
      </c>
      <c s="37">
        <v>1</v>
      </c>
      <c s="36">
        <v>0</v>
      </c>
      <c s="36">
        <f>ROUND(G19*H19,6)</f>
      </c>
      <c r="L19" s="38">
        <v>0</v>
      </c>
      <c s="32">
        <f>ROUND(ROUND(L19,2)*ROUND(G19,3),2)</f>
      </c>
      <c s="36" t="s">
        <v>54</v>
      </c>
      <c>
        <f>(M19*21)/100</f>
      </c>
      <c t="s">
        <v>28</v>
      </c>
    </row>
    <row r="20" spans="1:5" ht="12.75">
      <c r="A20" s="35" t="s">
        <v>55</v>
      </c>
      <c r="E20" s="39" t="s">
        <v>2679</v>
      </c>
    </row>
    <row r="21" spans="1:5" ht="12.75">
      <c r="A21" s="35" t="s">
        <v>56</v>
      </c>
      <c r="E21" s="40" t="s">
        <v>2680</v>
      </c>
    </row>
    <row r="22" spans="1:5" ht="12.75">
      <c r="A22" t="s">
        <v>58</v>
      </c>
      <c r="E22" s="39" t="s">
        <v>5</v>
      </c>
    </row>
    <row r="23" spans="1:16" ht="12.75">
      <c r="A23" t="s">
        <v>50</v>
      </c>
      <c s="34" t="s">
        <v>67</v>
      </c>
      <c s="34" t="s">
        <v>2681</v>
      </c>
      <c s="35" t="s">
        <v>5</v>
      </c>
      <c s="6" t="s">
        <v>2682</v>
      </c>
      <c s="36" t="s">
        <v>93</v>
      </c>
      <c s="37">
        <v>2</v>
      </c>
      <c s="36">
        <v>0</v>
      </c>
      <c s="36">
        <f>ROUND(G23*H23,6)</f>
      </c>
      <c r="L23" s="38">
        <v>0</v>
      </c>
      <c s="32">
        <f>ROUND(ROUND(L23,2)*ROUND(G23,3),2)</f>
      </c>
      <c s="36" t="s">
        <v>54</v>
      </c>
      <c>
        <f>(M23*21)/100</f>
      </c>
      <c t="s">
        <v>28</v>
      </c>
    </row>
    <row r="24" spans="1:5" ht="12.75">
      <c r="A24" s="35" t="s">
        <v>55</v>
      </c>
      <c r="E24" s="39" t="s">
        <v>2682</v>
      </c>
    </row>
    <row r="25" spans="1:5" ht="12.75">
      <c r="A25" s="35" t="s">
        <v>56</v>
      </c>
      <c r="E25" s="40" t="s">
        <v>2683</v>
      </c>
    </row>
    <row r="26" spans="1:5" ht="12.75">
      <c r="A26" t="s">
        <v>58</v>
      </c>
      <c r="E26" s="39" t="s">
        <v>5</v>
      </c>
    </row>
    <row r="27" spans="1:16" ht="25.5">
      <c r="A27" t="s">
        <v>50</v>
      </c>
      <c s="34" t="s">
        <v>72</v>
      </c>
      <c s="34" t="s">
        <v>2603</v>
      </c>
      <c s="35" t="s">
        <v>5</v>
      </c>
      <c s="6" t="s">
        <v>2604</v>
      </c>
      <c s="36" t="s">
        <v>70</v>
      </c>
      <c s="37">
        <v>31</v>
      </c>
      <c s="36">
        <v>0</v>
      </c>
      <c s="36">
        <f>ROUND(G27*H27,6)</f>
      </c>
      <c r="L27" s="38">
        <v>0</v>
      </c>
      <c s="32">
        <f>ROUND(ROUND(L27,2)*ROUND(G27,3),2)</f>
      </c>
      <c s="36" t="s">
        <v>54</v>
      </c>
      <c>
        <f>(M27*21)/100</f>
      </c>
      <c t="s">
        <v>28</v>
      </c>
    </row>
    <row r="28" spans="1:5" ht="25.5">
      <c r="A28" s="35" t="s">
        <v>55</v>
      </c>
      <c r="E28" s="39" t="s">
        <v>2604</v>
      </c>
    </row>
    <row r="29" spans="1:5" ht="12.75">
      <c r="A29" s="35" t="s">
        <v>56</v>
      </c>
      <c r="E29" s="40" t="s">
        <v>2684</v>
      </c>
    </row>
    <row r="30" spans="1:5" ht="12.75">
      <c r="A30" t="s">
        <v>58</v>
      </c>
      <c r="E30" s="39" t="s">
        <v>5</v>
      </c>
    </row>
    <row r="31" spans="1:16" ht="25.5">
      <c r="A31" t="s">
        <v>50</v>
      </c>
      <c s="34" t="s">
        <v>27</v>
      </c>
      <c s="34" t="s">
        <v>2685</v>
      </c>
      <c s="35" t="s">
        <v>5</v>
      </c>
      <c s="6" t="s">
        <v>2686</v>
      </c>
      <c s="36" t="s">
        <v>53</v>
      </c>
      <c s="37">
        <v>9.3</v>
      </c>
      <c s="36">
        <v>0</v>
      </c>
      <c s="36">
        <f>ROUND(G31*H31,6)</f>
      </c>
      <c r="L31" s="38">
        <v>0</v>
      </c>
      <c s="32">
        <f>ROUND(ROUND(L31,2)*ROUND(G31,3),2)</f>
      </c>
      <c s="36" t="s">
        <v>54</v>
      </c>
      <c>
        <f>(M31*21)/100</f>
      </c>
      <c t="s">
        <v>28</v>
      </c>
    </row>
    <row r="32" spans="1:5" ht="25.5">
      <c r="A32" s="35" t="s">
        <v>55</v>
      </c>
      <c r="E32" s="39" t="s">
        <v>2686</v>
      </c>
    </row>
    <row r="33" spans="1:5" ht="12.75">
      <c r="A33" s="35" t="s">
        <v>56</v>
      </c>
      <c r="E33" s="40" t="s">
        <v>2687</v>
      </c>
    </row>
    <row r="34" spans="1:5" ht="12.75">
      <c r="A34" t="s">
        <v>58</v>
      </c>
      <c r="E34" s="39" t="s">
        <v>5</v>
      </c>
    </row>
    <row r="35" spans="1:16" ht="12.75">
      <c r="A35" t="s">
        <v>50</v>
      </c>
      <c s="34" t="s">
        <v>78</v>
      </c>
      <c s="34" t="s">
        <v>1492</v>
      </c>
      <c s="35" t="s">
        <v>5</v>
      </c>
      <c s="6" t="s">
        <v>1493</v>
      </c>
      <c s="36" t="s">
        <v>70</v>
      </c>
      <c s="37">
        <v>6</v>
      </c>
      <c s="36">
        <v>0</v>
      </c>
      <c s="36">
        <f>ROUND(G35*H35,6)</f>
      </c>
      <c r="L35" s="38">
        <v>0</v>
      </c>
      <c s="32">
        <f>ROUND(ROUND(L35,2)*ROUND(G35,3),2)</f>
      </c>
      <c s="36" t="s">
        <v>54</v>
      </c>
      <c>
        <f>(M35*21)/100</f>
      </c>
      <c t="s">
        <v>28</v>
      </c>
    </row>
    <row r="36" spans="1:5" ht="12.75">
      <c r="A36" s="35" t="s">
        <v>55</v>
      </c>
      <c r="E36" s="39" t="s">
        <v>1493</v>
      </c>
    </row>
    <row r="37" spans="1:5" ht="12.75">
      <c r="A37" s="35" t="s">
        <v>56</v>
      </c>
      <c r="E37" s="40" t="s">
        <v>2688</v>
      </c>
    </row>
    <row r="38" spans="1:5" ht="12.75">
      <c r="A38" t="s">
        <v>58</v>
      </c>
      <c r="E38" s="39" t="s">
        <v>5</v>
      </c>
    </row>
    <row r="39" spans="1:16" ht="12.75">
      <c r="A39" t="s">
        <v>50</v>
      </c>
      <c s="34" t="s">
        <v>82</v>
      </c>
      <c s="34" t="s">
        <v>2606</v>
      </c>
      <c s="35" t="s">
        <v>5</v>
      </c>
      <c s="6" t="s">
        <v>2607</v>
      </c>
      <c s="36" t="s">
        <v>70</v>
      </c>
      <c s="37">
        <v>6</v>
      </c>
      <c s="36">
        <v>0</v>
      </c>
      <c s="36">
        <f>ROUND(G39*H39,6)</f>
      </c>
      <c r="L39" s="38">
        <v>0</v>
      </c>
      <c s="32">
        <f>ROUND(ROUND(L39,2)*ROUND(G39,3),2)</f>
      </c>
      <c s="36" t="s">
        <v>54</v>
      </c>
      <c>
        <f>(M39*21)/100</f>
      </c>
      <c t="s">
        <v>28</v>
      </c>
    </row>
    <row r="40" spans="1:5" ht="12.75">
      <c r="A40" s="35" t="s">
        <v>55</v>
      </c>
      <c r="E40" s="39" t="s">
        <v>2607</v>
      </c>
    </row>
    <row r="41" spans="1:5" ht="12.75">
      <c r="A41" s="35" t="s">
        <v>56</v>
      </c>
      <c r="E41" s="40" t="s">
        <v>2688</v>
      </c>
    </row>
    <row r="42" spans="1:5" ht="12.75">
      <c r="A42" t="s">
        <v>58</v>
      </c>
      <c r="E42" s="39" t="s">
        <v>5</v>
      </c>
    </row>
    <row r="43" spans="1:16" ht="25.5">
      <c r="A43" t="s">
        <v>50</v>
      </c>
      <c s="34" t="s">
        <v>86</v>
      </c>
      <c s="34" t="s">
        <v>2689</v>
      </c>
      <c s="35" t="s">
        <v>5</v>
      </c>
      <c s="6" t="s">
        <v>2690</v>
      </c>
      <c s="36" t="s">
        <v>70</v>
      </c>
      <c s="37">
        <v>158</v>
      </c>
      <c s="36">
        <v>0</v>
      </c>
      <c s="36">
        <f>ROUND(G43*H43,6)</f>
      </c>
      <c r="L43" s="38">
        <v>0</v>
      </c>
      <c s="32">
        <f>ROUND(ROUND(L43,2)*ROUND(G43,3),2)</f>
      </c>
      <c s="36" t="s">
        <v>54</v>
      </c>
      <c>
        <f>(M43*21)/100</f>
      </c>
      <c t="s">
        <v>28</v>
      </c>
    </row>
    <row r="44" spans="1:5" ht="25.5">
      <c r="A44" s="35" t="s">
        <v>55</v>
      </c>
      <c r="E44" s="39" t="s">
        <v>2690</v>
      </c>
    </row>
    <row r="45" spans="1:5" ht="12.75">
      <c r="A45" s="35" t="s">
        <v>56</v>
      </c>
      <c r="E45" s="40" t="s">
        <v>2691</v>
      </c>
    </row>
    <row r="46" spans="1:5" ht="12.75">
      <c r="A46" t="s">
        <v>58</v>
      </c>
      <c r="E46" s="39" t="s">
        <v>5</v>
      </c>
    </row>
    <row r="47" spans="1:16" ht="25.5">
      <c r="A47" t="s">
        <v>50</v>
      </c>
      <c s="34" t="s">
        <v>90</v>
      </c>
      <c s="34" t="s">
        <v>2692</v>
      </c>
      <c s="35" t="s">
        <v>5</v>
      </c>
      <c s="6" t="s">
        <v>2693</v>
      </c>
      <c s="36" t="s">
        <v>70</v>
      </c>
      <c s="37">
        <v>47</v>
      </c>
      <c s="36">
        <v>0</v>
      </c>
      <c s="36">
        <f>ROUND(G47*H47,6)</f>
      </c>
      <c r="L47" s="38">
        <v>0</v>
      </c>
      <c s="32">
        <f>ROUND(ROUND(L47,2)*ROUND(G47,3),2)</f>
      </c>
      <c s="36" t="s">
        <v>54</v>
      </c>
      <c>
        <f>(M47*21)/100</f>
      </c>
      <c t="s">
        <v>28</v>
      </c>
    </row>
    <row r="48" spans="1:5" ht="25.5">
      <c r="A48" s="35" t="s">
        <v>55</v>
      </c>
      <c r="E48" s="39" t="s">
        <v>2693</v>
      </c>
    </row>
    <row r="49" spans="1:5" ht="12.75">
      <c r="A49" s="35" t="s">
        <v>56</v>
      </c>
      <c r="E49" s="40" t="s">
        <v>2694</v>
      </c>
    </row>
    <row r="50" spans="1:5" ht="12.75">
      <c r="A50" t="s">
        <v>58</v>
      </c>
      <c r="E50" s="39" t="s">
        <v>5</v>
      </c>
    </row>
    <row r="51" spans="1:16" ht="12.75">
      <c r="A51" t="s">
        <v>50</v>
      </c>
      <c s="34" t="s">
        <v>95</v>
      </c>
      <c s="34" t="s">
        <v>2695</v>
      </c>
      <c s="35" t="s">
        <v>5</v>
      </c>
      <c s="6" t="s">
        <v>2696</v>
      </c>
      <c s="36" t="s">
        <v>70</v>
      </c>
      <c s="37">
        <v>250</v>
      </c>
      <c s="36">
        <v>0</v>
      </c>
      <c s="36">
        <f>ROUND(G51*H51,6)</f>
      </c>
      <c r="L51" s="38">
        <v>0</v>
      </c>
      <c s="32">
        <f>ROUND(ROUND(L51,2)*ROUND(G51,3),2)</f>
      </c>
      <c s="36" t="s">
        <v>54</v>
      </c>
      <c>
        <f>(M51*21)/100</f>
      </c>
      <c t="s">
        <v>28</v>
      </c>
    </row>
    <row r="52" spans="1:5" ht="12.75">
      <c r="A52" s="35" t="s">
        <v>55</v>
      </c>
      <c r="E52" s="39" t="s">
        <v>2696</v>
      </c>
    </row>
    <row r="53" spans="1:5" ht="12.75">
      <c r="A53" s="35" t="s">
        <v>56</v>
      </c>
      <c r="E53" s="40" t="s">
        <v>2697</v>
      </c>
    </row>
    <row r="54" spans="1:5" ht="12.75">
      <c r="A54" t="s">
        <v>58</v>
      </c>
      <c r="E54" s="39" t="s">
        <v>5</v>
      </c>
    </row>
    <row r="55" spans="1:16" ht="12.75">
      <c r="A55" t="s">
        <v>50</v>
      </c>
      <c s="34" t="s">
        <v>99</v>
      </c>
      <c s="34" t="s">
        <v>1923</v>
      </c>
      <c s="35" t="s">
        <v>5</v>
      </c>
      <c s="6" t="s">
        <v>1924</v>
      </c>
      <c s="36" t="s">
        <v>70</v>
      </c>
      <c s="37">
        <v>40</v>
      </c>
      <c s="36">
        <v>0</v>
      </c>
      <c s="36">
        <f>ROUND(G55*H55,6)</f>
      </c>
      <c r="L55" s="38">
        <v>0</v>
      </c>
      <c s="32">
        <f>ROUND(ROUND(L55,2)*ROUND(G55,3),2)</f>
      </c>
      <c s="36" t="s">
        <v>54</v>
      </c>
      <c>
        <f>(M55*21)/100</f>
      </c>
      <c t="s">
        <v>28</v>
      </c>
    </row>
    <row r="56" spans="1:5" ht="12.75">
      <c r="A56" s="35" t="s">
        <v>55</v>
      </c>
      <c r="E56" s="39" t="s">
        <v>1924</v>
      </c>
    </row>
    <row r="57" spans="1:5" ht="12.75">
      <c r="A57" s="35" t="s">
        <v>56</v>
      </c>
      <c r="E57" s="40" t="s">
        <v>2698</v>
      </c>
    </row>
    <row r="58" spans="1:5" ht="12.75">
      <c r="A58" t="s">
        <v>58</v>
      </c>
      <c r="E58" s="39" t="s">
        <v>5</v>
      </c>
    </row>
    <row r="59" spans="1:16" ht="25.5">
      <c r="A59" t="s">
        <v>50</v>
      </c>
      <c s="34" t="s">
        <v>103</v>
      </c>
      <c s="34" t="s">
        <v>2699</v>
      </c>
      <c s="35" t="s">
        <v>5</v>
      </c>
      <c s="6" t="s">
        <v>2700</v>
      </c>
      <c s="36" t="s">
        <v>93</v>
      </c>
      <c s="37">
        <v>10</v>
      </c>
      <c s="36">
        <v>0</v>
      </c>
      <c s="36">
        <f>ROUND(G59*H59,6)</f>
      </c>
      <c r="L59" s="38">
        <v>0</v>
      </c>
      <c s="32">
        <f>ROUND(ROUND(L59,2)*ROUND(G59,3),2)</f>
      </c>
      <c s="36" t="s">
        <v>54</v>
      </c>
      <c>
        <f>(M59*21)/100</f>
      </c>
      <c t="s">
        <v>28</v>
      </c>
    </row>
    <row r="60" spans="1:5" ht="25.5">
      <c r="A60" s="35" t="s">
        <v>55</v>
      </c>
      <c r="E60" s="39" t="s">
        <v>2700</v>
      </c>
    </row>
    <row r="61" spans="1:5" ht="12.75">
      <c r="A61" s="35" t="s">
        <v>56</v>
      </c>
      <c r="E61" s="40" t="s">
        <v>2701</v>
      </c>
    </row>
    <row r="62" spans="1:5" ht="12.75">
      <c r="A62" t="s">
        <v>58</v>
      </c>
      <c r="E62" s="39" t="s">
        <v>5</v>
      </c>
    </row>
    <row r="63" spans="1:16" ht="25.5">
      <c r="A63" t="s">
        <v>50</v>
      </c>
      <c s="34" t="s">
        <v>106</v>
      </c>
      <c s="34" t="s">
        <v>1576</v>
      </c>
      <c s="35" t="s">
        <v>5</v>
      </c>
      <c s="6" t="s">
        <v>1577</v>
      </c>
      <c s="36" t="s">
        <v>93</v>
      </c>
      <c s="37">
        <v>24</v>
      </c>
      <c s="36">
        <v>0</v>
      </c>
      <c s="36">
        <f>ROUND(G63*H63,6)</f>
      </c>
      <c r="L63" s="38">
        <v>0</v>
      </c>
      <c s="32">
        <f>ROUND(ROUND(L63,2)*ROUND(G63,3),2)</f>
      </c>
      <c s="36" t="s">
        <v>54</v>
      </c>
      <c>
        <f>(M63*21)/100</f>
      </c>
      <c t="s">
        <v>28</v>
      </c>
    </row>
    <row r="64" spans="1:5" ht="25.5">
      <c r="A64" s="35" t="s">
        <v>55</v>
      </c>
      <c r="E64" s="39" t="s">
        <v>1577</v>
      </c>
    </row>
    <row r="65" spans="1:5" ht="12.75">
      <c r="A65" s="35" t="s">
        <v>56</v>
      </c>
      <c r="E65" s="40" t="s">
        <v>2702</v>
      </c>
    </row>
    <row r="66" spans="1:5" ht="12.75">
      <c r="A66" t="s">
        <v>58</v>
      </c>
      <c r="E66" s="39" t="s">
        <v>5</v>
      </c>
    </row>
    <row r="67" spans="1:16" ht="25.5">
      <c r="A67" t="s">
        <v>50</v>
      </c>
      <c s="34" t="s">
        <v>110</v>
      </c>
      <c s="34" t="s">
        <v>2703</v>
      </c>
      <c s="35" t="s">
        <v>5</v>
      </c>
      <c s="6" t="s">
        <v>2704</v>
      </c>
      <c s="36" t="s">
        <v>93</v>
      </c>
      <c s="37">
        <v>10</v>
      </c>
      <c s="36">
        <v>0</v>
      </c>
      <c s="36">
        <f>ROUND(G67*H67,6)</f>
      </c>
      <c r="L67" s="38">
        <v>0</v>
      </c>
      <c s="32">
        <f>ROUND(ROUND(L67,2)*ROUND(G67,3),2)</f>
      </c>
      <c s="36" t="s">
        <v>54</v>
      </c>
      <c>
        <f>(M67*21)/100</f>
      </c>
      <c t="s">
        <v>28</v>
      </c>
    </row>
    <row r="68" spans="1:5" ht="25.5">
      <c r="A68" s="35" t="s">
        <v>55</v>
      </c>
      <c r="E68" s="39" t="s">
        <v>2704</v>
      </c>
    </row>
    <row r="69" spans="1:5" ht="12.75">
      <c r="A69" s="35" t="s">
        <v>56</v>
      </c>
      <c r="E69" s="40" t="s">
        <v>2705</v>
      </c>
    </row>
    <row r="70" spans="1:5" ht="12.75">
      <c r="A70" t="s">
        <v>58</v>
      </c>
      <c r="E70" s="39" t="s">
        <v>5</v>
      </c>
    </row>
    <row r="71" spans="1:16" ht="25.5">
      <c r="A71" t="s">
        <v>50</v>
      </c>
      <c s="34" t="s">
        <v>114</v>
      </c>
      <c s="34" t="s">
        <v>119</v>
      </c>
      <c s="35" t="s">
        <v>5</v>
      </c>
      <c s="6" t="s">
        <v>120</v>
      </c>
      <c s="36" t="s">
        <v>93</v>
      </c>
      <c s="37">
        <v>20</v>
      </c>
      <c s="36">
        <v>0</v>
      </c>
      <c s="36">
        <f>ROUND(G71*H71,6)</f>
      </c>
      <c r="L71" s="38">
        <v>0</v>
      </c>
      <c s="32">
        <f>ROUND(ROUND(L71,2)*ROUND(G71,3),2)</f>
      </c>
      <c s="36" t="s">
        <v>54</v>
      </c>
      <c>
        <f>(M71*21)/100</f>
      </c>
      <c t="s">
        <v>28</v>
      </c>
    </row>
    <row r="72" spans="1:5" ht="25.5">
      <c r="A72" s="35" t="s">
        <v>55</v>
      </c>
      <c r="E72" s="39" t="s">
        <v>120</v>
      </c>
    </row>
    <row r="73" spans="1:5" ht="12.75">
      <c r="A73" s="35" t="s">
        <v>56</v>
      </c>
      <c r="E73" s="40" t="s">
        <v>2706</v>
      </c>
    </row>
    <row r="74" spans="1:5" ht="12.75">
      <c r="A74" t="s">
        <v>58</v>
      </c>
      <c r="E74" s="39" t="s">
        <v>5</v>
      </c>
    </row>
    <row r="75" spans="1:16" ht="12.75">
      <c r="A75" t="s">
        <v>50</v>
      </c>
      <c s="34" t="s">
        <v>118</v>
      </c>
      <c s="34" t="s">
        <v>2519</v>
      </c>
      <c s="35" t="s">
        <v>5</v>
      </c>
      <c s="6" t="s">
        <v>2520</v>
      </c>
      <c s="36" t="s">
        <v>93</v>
      </c>
      <c s="37">
        <v>62</v>
      </c>
      <c s="36">
        <v>0</v>
      </c>
      <c s="36">
        <f>ROUND(G75*H75,6)</f>
      </c>
      <c r="L75" s="38">
        <v>0</v>
      </c>
      <c s="32">
        <f>ROUND(ROUND(L75,2)*ROUND(G75,3),2)</f>
      </c>
      <c s="36" t="s">
        <v>54</v>
      </c>
      <c>
        <f>(M75*21)/100</f>
      </c>
      <c t="s">
        <v>28</v>
      </c>
    </row>
    <row r="76" spans="1:5" ht="12.75">
      <c r="A76" s="35" t="s">
        <v>55</v>
      </c>
      <c r="E76" s="39" t="s">
        <v>2520</v>
      </c>
    </row>
    <row r="77" spans="1:5" ht="12.75">
      <c r="A77" s="35" t="s">
        <v>56</v>
      </c>
      <c r="E77" s="40" t="s">
        <v>2707</v>
      </c>
    </row>
    <row r="78" spans="1:5" ht="12.75">
      <c r="A78" t="s">
        <v>58</v>
      </c>
      <c r="E78" s="39" t="s">
        <v>5</v>
      </c>
    </row>
    <row r="79" spans="1:16" ht="12.75">
      <c r="A79" t="s">
        <v>50</v>
      </c>
      <c s="34" t="s">
        <v>122</v>
      </c>
      <c s="34" t="s">
        <v>922</v>
      </c>
      <c s="35" t="s">
        <v>5</v>
      </c>
      <c s="6" t="s">
        <v>923</v>
      </c>
      <c s="36" t="s">
        <v>93</v>
      </c>
      <c s="37">
        <v>21</v>
      </c>
      <c s="36">
        <v>0</v>
      </c>
      <c s="36">
        <f>ROUND(G79*H79,6)</f>
      </c>
      <c r="L79" s="38">
        <v>0</v>
      </c>
      <c s="32">
        <f>ROUND(ROUND(L79,2)*ROUND(G79,3),2)</f>
      </c>
      <c s="36" t="s">
        <v>54</v>
      </c>
      <c>
        <f>(M79*21)/100</f>
      </c>
      <c t="s">
        <v>28</v>
      </c>
    </row>
    <row r="80" spans="1:5" ht="12.75">
      <c r="A80" s="35" t="s">
        <v>55</v>
      </c>
      <c r="E80" s="39" t="s">
        <v>923</v>
      </c>
    </row>
    <row r="81" spans="1:5" ht="12.75">
      <c r="A81" s="35" t="s">
        <v>56</v>
      </c>
      <c r="E81" s="40" t="s">
        <v>2708</v>
      </c>
    </row>
    <row r="82" spans="1:5" ht="12.75">
      <c r="A82" t="s">
        <v>58</v>
      </c>
      <c r="E82" s="39" t="s">
        <v>5</v>
      </c>
    </row>
    <row r="83" spans="1:16" ht="25.5">
      <c r="A83" t="s">
        <v>50</v>
      </c>
      <c s="34" t="s">
        <v>127</v>
      </c>
      <c s="34" t="s">
        <v>2478</v>
      </c>
      <c s="35" t="s">
        <v>5</v>
      </c>
      <c s="6" t="s">
        <v>2479</v>
      </c>
      <c s="36" t="s">
        <v>93</v>
      </c>
      <c s="37">
        <v>1</v>
      </c>
      <c s="36">
        <v>0</v>
      </c>
      <c s="36">
        <f>ROUND(G83*H83,6)</f>
      </c>
      <c r="L83" s="38">
        <v>0</v>
      </c>
      <c s="32">
        <f>ROUND(ROUND(L83,2)*ROUND(G83,3),2)</f>
      </c>
      <c s="36" t="s">
        <v>54</v>
      </c>
      <c>
        <f>(M83*21)/100</f>
      </c>
      <c t="s">
        <v>28</v>
      </c>
    </row>
    <row r="84" spans="1:5" ht="25.5">
      <c r="A84" s="35" t="s">
        <v>55</v>
      </c>
      <c r="E84" s="39" t="s">
        <v>2479</v>
      </c>
    </row>
    <row r="85" spans="1:5" ht="12.75">
      <c r="A85" s="35" t="s">
        <v>56</v>
      </c>
      <c r="E85" s="40" t="s">
        <v>2680</v>
      </c>
    </row>
    <row r="86" spans="1:5" ht="12.75">
      <c r="A86" t="s">
        <v>58</v>
      </c>
      <c r="E86" s="39" t="s">
        <v>5</v>
      </c>
    </row>
    <row r="87" spans="1:16" ht="38.25">
      <c r="A87" t="s">
        <v>50</v>
      </c>
      <c s="34" t="s">
        <v>131</v>
      </c>
      <c s="34" t="s">
        <v>2641</v>
      </c>
      <c s="35" t="s">
        <v>5</v>
      </c>
      <c s="6" t="s">
        <v>2642</v>
      </c>
      <c s="36" t="s">
        <v>93</v>
      </c>
      <c s="37">
        <v>5</v>
      </c>
      <c s="36">
        <v>0</v>
      </c>
      <c s="36">
        <f>ROUND(G87*H87,6)</f>
      </c>
      <c r="L87" s="38">
        <v>0</v>
      </c>
      <c s="32">
        <f>ROUND(ROUND(L87,2)*ROUND(G87,3),2)</f>
      </c>
      <c s="36" t="s">
        <v>54</v>
      </c>
      <c>
        <f>(M87*21)/100</f>
      </c>
      <c t="s">
        <v>28</v>
      </c>
    </row>
    <row r="88" spans="1:5" ht="38.25">
      <c r="A88" s="35" t="s">
        <v>55</v>
      </c>
      <c r="E88" s="39" t="s">
        <v>2642</v>
      </c>
    </row>
    <row r="89" spans="1:5" ht="12.75">
      <c r="A89" s="35" t="s">
        <v>56</v>
      </c>
      <c r="E89" s="40" t="s">
        <v>2709</v>
      </c>
    </row>
    <row r="90" spans="1:5" ht="12.75">
      <c r="A90" t="s">
        <v>58</v>
      </c>
      <c r="E90" s="39" t="s">
        <v>5</v>
      </c>
    </row>
    <row r="91" spans="1:16" ht="25.5">
      <c r="A91" t="s">
        <v>50</v>
      </c>
      <c s="34" t="s">
        <v>135</v>
      </c>
      <c s="34" t="s">
        <v>1591</v>
      </c>
      <c s="35" t="s">
        <v>5</v>
      </c>
      <c s="6" t="s">
        <v>1592</v>
      </c>
      <c s="36" t="s">
        <v>93</v>
      </c>
      <c s="37">
        <v>1</v>
      </c>
      <c s="36">
        <v>0</v>
      </c>
      <c s="36">
        <f>ROUND(G91*H91,6)</f>
      </c>
      <c r="L91" s="38">
        <v>0</v>
      </c>
      <c s="32">
        <f>ROUND(ROUND(L91,2)*ROUND(G91,3),2)</f>
      </c>
      <c s="36" t="s">
        <v>54</v>
      </c>
      <c>
        <f>(M91*21)/100</f>
      </c>
      <c t="s">
        <v>28</v>
      </c>
    </row>
    <row r="92" spans="1:5" ht="25.5">
      <c r="A92" s="35" t="s">
        <v>55</v>
      </c>
      <c r="E92" s="39" t="s">
        <v>1592</v>
      </c>
    </row>
    <row r="93" spans="1:5" ht="12.75">
      <c r="A93" s="35" t="s">
        <v>56</v>
      </c>
      <c r="E93" s="40" t="s">
        <v>2680</v>
      </c>
    </row>
    <row r="94" spans="1:5" ht="12.75">
      <c r="A94" t="s">
        <v>58</v>
      </c>
      <c r="E94" s="39" t="s">
        <v>5</v>
      </c>
    </row>
    <row r="95" spans="1:16" ht="12.75">
      <c r="A95" t="s">
        <v>50</v>
      </c>
      <c s="34" t="s">
        <v>139</v>
      </c>
      <c s="34" t="s">
        <v>1593</v>
      </c>
      <c s="35" t="s">
        <v>5</v>
      </c>
      <c s="6" t="s">
        <v>1594</v>
      </c>
      <c s="36" t="s">
        <v>93</v>
      </c>
      <c s="37">
        <v>16</v>
      </c>
      <c s="36">
        <v>0</v>
      </c>
      <c s="36">
        <f>ROUND(G95*H95,6)</f>
      </c>
      <c r="L95" s="38">
        <v>0</v>
      </c>
      <c s="32">
        <f>ROUND(ROUND(L95,2)*ROUND(G95,3),2)</f>
      </c>
      <c s="36" t="s">
        <v>54</v>
      </c>
      <c>
        <f>(M95*21)/100</f>
      </c>
      <c t="s">
        <v>28</v>
      </c>
    </row>
    <row r="96" spans="1:5" ht="12.75">
      <c r="A96" s="35" t="s">
        <v>55</v>
      </c>
      <c r="E96" s="39" t="s">
        <v>1594</v>
      </c>
    </row>
    <row r="97" spans="1:5" ht="12.75">
      <c r="A97" s="35" t="s">
        <v>56</v>
      </c>
      <c r="E97" s="40" t="s">
        <v>2710</v>
      </c>
    </row>
    <row r="98" spans="1:5" ht="12.75">
      <c r="A98" t="s">
        <v>58</v>
      </c>
      <c r="E98" s="39" t="s">
        <v>5</v>
      </c>
    </row>
    <row r="99" spans="1:16" ht="12.75">
      <c r="A99" t="s">
        <v>50</v>
      </c>
      <c s="34" t="s">
        <v>142</v>
      </c>
      <c s="34" t="s">
        <v>2711</v>
      </c>
      <c s="35" t="s">
        <v>5</v>
      </c>
      <c s="6" t="s">
        <v>2712</v>
      </c>
      <c s="36" t="s">
        <v>93</v>
      </c>
      <c s="37">
        <v>10</v>
      </c>
      <c s="36">
        <v>0</v>
      </c>
      <c s="36">
        <f>ROUND(G99*H99,6)</f>
      </c>
      <c r="L99" s="38">
        <v>0</v>
      </c>
      <c s="32">
        <f>ROUND(ROUND(L99,2)*ROUND(G99,3),2)</f>
      </c>
      <c s="36" t="s">
        <v>54</v>
      </c>
      <c>
        <f>(M99*21)/100</f>
      </c>
      <c t="s">
        <v>28</v>
      </c>
    </row>
    <row r="100" spans="1:5" ht="12.75">
      <c r="A100" s="35" t="s">
        <v>55</v>
      </c>
      <c r="E100" s="39" t="s">
        <v>2712</v>
      </c>
    </row>
    <row r="101" spans="1:5" ht="12.75">
      <c r="A101" s="35" t="s">
        <v>56</v>
      </c>
      <c r="E101" s="40" t="s">
        <v>2713</v>
      </c>
    </row>
    <row r="102" spans="1:5" ht="12.75">
      <c r="A102" t="s">
        <v>58</v>
      </c>
      <c r="E102" s="39" t="s">
        <v>5</v>
      </c>
    </row>
    <row r="103" spans="1:16" ht="12.75">
      <c r="A103" t="s">
        <v>50</v>
      </c>
      <c s="34" t="s">
        <v>146</v>
      </c>
      <c s="34" t="s">
        <v>2650</v>
      </c>
      <c s="35" t="s">
        <v>5</v>
      </c>
      <c s="6" t="s">
        <v>2651</v>
      </c>
      <c s="36" t="s">
        <v>93</v>
      </c>
      <c s="37">
        <v>1</v>
      </c>
      <c s="36">
        <v>0</v>
      </c>
      <c s="36">
        <f>ROUND(G103*H103,6)</f>
      </c>
      <c r="L103" s="38">
        <v>0</v>
      </c>
      <c s="32">
        <f>ROUND(ROUND(L103,2)*ROUND(G103,3),2)</f>
      </c>
      <c s="36" t="s">
        <v>54</v>
      </c>
      <c>
        <f>(M103*21)/100</f>
      </c>
      <c t="s">
        <v>28</v>
      </c>
    </row>
    <row r="104" spans="1:5" ht="12.75">
      <c r="A104" s="35" t="s">
        <v>55</v>
      </c>
      <c r="E104" s="39" t="s">
        <v>2651</v>
      </c>
    </row>
    <row r="105" spans="1:5" ht="12.75">
      <c r="A105" s="35" t="s">
        <v>56</v>
      </c>
      <c r="E105" s="40" t="s">
        <v>2680</v>
      </c>
    </row>
    <row r="106" spans="1:5" ht="12.75">
      <c r="A106" t="s">
        <v>58</v>
      </c>
      <c r="E106" s="39" t="s">
        <v>5</v>
      </c>
    </row>
    <row r="107" spans="1:16" ht="12.75">
      <c r="A107" t="s">
        <v>50</v>
      </c>
      <c s="34" t="s">
        <v>149</v>
      </c>
      <c s="34" t="s">
        <v>2484</v>
      </c>
      <c s="35" t="s">
        <v>5</v>
      </c>
      <c s="6" t="s">
        <v>2485</v>
      </c>
      <c s="36" t="s">
        <v>312</v>
      </c>
      <c s="37">
        <v>40</v>
      </c>
      <c s="36">
        <v>0</v>
      </c>
      <c s="36">
        <f>ROUND(G107*H107,6)</f>
      </c>
      <c r="L107" s="38">
        <v>0</v>
      </c>
      <c s="32">
        <f>ROUND(ROUND(L107,2)*ROUND(G107,3),2)</f>
      </c>
      <c s="36" t="s">
        <v>54</v>
      </c>
      <c>
        <f>(M107*21)/100</f>
      </c>
      <c t="s">
        <v>28</v>
      </c>
    </row>
    <row r="108" spans="1:5" ht="12.75">
      <c r="A108" s="35" t="s">
        <v>55</v>
      </c>
      <c r="E108" s="39" t="s">
        <v>2485</v>
      </c>
    </row>
    <row r="109" spans="1:5" ht="12.75">
      <c r="A109" s="35" t="s">
        <v>56</v>
      </c>
      <c r="E109" s="40" t="s">
        <v>2698</v>
      </c>
    </row>
    <row r="110" spans="1:5" ht="12.75">
      <c r="A110" t="s">
        <v>58</v>
      </c>
      <c r="E110" s="39" t="s">
        <v>5</v>
      </c>
    </row>
    <row r="111" spans="1:16" ht="12.75">
      <c r="A111" t="s">
        <v>50</v>
      </c>
      <c s="34" t="s">
        <v>153</v>
      </c>
      <c s="34" t="s">
        <v>2487</v>
      </c>
      <c s="35" t="s">
        <v>5</v>
      </c>
      <c s="6" t="s">
        <v>2488</v>
      </c>
      <c s="36" t="s">
        <v>312</v>
      </c>
      <c s="37">
        <v>80</v>
      </c>
      <c s="36">
        <v>0</v>
      </c>
      <c s="36">
        <f>ROUND(G111*H111,6)</f>
      </c>
      <c r="L111" s="38">
        <v>0</v>
      </c>
      <c s="32">
        <f>ROUND(ROUND(L111,2)*ROUND(G111,3),2)</f>
      </c>
      <c s="36" t="s">
        <v>54</v>
      </c>
      <c>
        <f>(M111*21)/100</f>
      </c>
      <c t="s">
        <v>28</v>
      </c>
    </row>
    <row r="112" spans="1:5" ht="12.75">
      <c r="A112" s="35" t="s">
        <v>55</v>
      </c>
      <c r="E112" s="39" t="s">
        <v>2488</v>
      </c>
    </row>
    <row r="113" spans="1:5" ht="12.75">
      <c r="A113" s="35" t="s">
        <v>56</v>
      </c>
      <c r="E113" s="40" t="s">
        <v>2714</v>
      </c>
    </row>
    <row r="114" spans="1:5" ht="12.75">
      <c r="A114" t="s">
        <v>58</v>
      </c>
      <c r="E114" s="39" t="s">
        <v>5</v>
      </c>
    </row>
    <row r="115" spans="1:16" ht="12.75">
      <c r="A115" t="s">
        <v>50</v>
      </c>
      <c s="34" t="s">
        <v>156</v>
      </c>
      <c s="34" t="s">
        <v>2489</v>
      </c>
      <c s="35" t="s">
        <v>5</v>
      </c>
      <c s="6" t="s">
        <v>2490</v>
      </c>
      <c s="36" t="s">
        <v>312</v>
      </c>
      <c s="37">
        <v>40</v>
      </c>
      <c s="36">
        <v>0</v>
      </c>
      <c s="36">
        <f>ROUND(G115*H115,6)</f>
      </c>
      <c r="L115" s="38">
        <v>0</v>
      </c>
      <c s="32">
        <f>ROUND(ROUND(L115,2)*ROUND(G115,3),2)</f>
      </c>
      <c s="36" t="s">
        <v>54</v>
      </c>
      <c>
        <f>(M115*21)/100</f>
      </c>
      <c t="s">
        <v>28</v>
      </c>
    </row>
    <row r="116" spans="1:5" ht="12.75">
      <c r="A116" s="35" t="s">
        <v>55</v>
      </c>
      <c r="E116" s="39" t="s">
        <v>2490</v>
      </c>
    </row>
    <row r="117" spans="1:5" ht="12.75">
      <c r="A117" s="35" t="s">
        <v>56</v>
      </c>
      <c r="E117" s="40" t="s">
        <v>2698</v>
      </c>
    </row>
    <row r="118" spans="1:5" ht="12.75">
      <c r="A118" t="s">
        <v>58</v>
      </c>
      <c r="E118" s="39" t="s">
        <v>5</v>
      </c>
    </row>
    <row r="119" spans="1:16" ht="12.75">
      <c r="A119" t="s">
        <v>50</v>
      </c>
      <c s="34" t="s">
        <v>159</v>
      </c>
      <c s="34" t="s">
        <v>2653</v>
      </c>
      <c s="35" t="s">
        <v>5</v>
      </c>
      <c s="6" t="s">
        <v>2654</v>
      </c>
      <c s="36" t="s">
        <v>312</v>
      </c>
      <c s="37">
        <v>80</v>
      </c>
      <c s="36">
        <v>0</v>
      </c>
      <c s="36">
        <f>ROUND(G119*H119,6)</f>
      </c>
      <c r="L119" s="38">
        <v>0</v>
      </c>
      <c s="32">
        <f>ROUND(ROUND(L119,2)*ROUND(G119,3),2)</f>
      </c>
      <c s="36" t="s">
        <v>54</v>
      </c>
      <c>
        <f>(M119*21)/100</f>
      </c>
      <c t="s">
        <v>28</v>
      </c>
    </row>
    <row r="120" spans="1:5" ht="12.75">
      <c r="A120" s="35" t="s">
        <v>55</v>
      </c>
      <c r="E120" s="39" t="s">
        <v>2654</v>
      </c>
    </row>
    <row r="121" spans="1:5" ht="12.75">
      <c r="A121" s="35" t="s">
        <v>56</v>
      </c>
      <c r="E121" s="40" t="s">
        <v>2714</v>
      </c>
    </row>
    <row r="122" spans="1:5" ht="12.75">
      <c r="A122" t="s">
        <v>58</v>
      </c>
      <c r="E122" s="39" t="s">
        <v>5</v>
      </c>
    </row>
    <row r="123" spans="1:16" ht="12.75">
      <c r="A123" t="s">
        <v>50</v>
      </c>
      <c s="34" t="s">
        <v>162</v>
      </c>
      <c s="34" t="s">
        <v>2715</v>
      </c>
      <c s="35" t="s">
        <v>5</v>
      </c>
      <c s="6" t="s">
        <v>2716</v>
      </c>
      <c s="36" t="s">
        <v>93</v>
      </c>
      <c s="37">
        <v>41</v>
      </c>
      <c s="36">
        <v>0</v>
      </c>
      <c s="36">
        <f>ROUND(G123*H123,6)</f>
      </c>
      <c r="L123" s="38">
        <v>0</v>
      </c>
      <c s="32">
        <f>ROUND(ROUND(L123,2)*ROUND(G123,3),2)</f>
      </c>
      <c s="36" t="s">
        <v>54</v>
      </c>
      <c>
        <f>(M123*21)/100</f>
      </c>
      <c t="s">
        <v>28</v>
      </c>
    </row>
    <row r="124" spans="1:5" ht="12.75">
      <c r="A124" s="35" t="s">
        <v>55</v>
      </c>
      <c r="E124" s="39" t="s">
        <v>2716</v>
      </c>
    </row>
    <row r="125" spans="1:5" ht="25.5">
      <c r="A125" s="35" t="s">
        <v>56</v>
      </c>
      <c r="E125" s="40" t="s">
        <v>2717</v>
      </c>
    </row>
    <row r="126" spans="1:5" ht="12.75">
      <c r="A126" t="s">
        <v>58</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2430</v>
      </c>
      <c s="41">
        <f>Rekapitulace!C39</f>
      </c>
      <c s="20" t="s">
        <v>0</v>
      </c>
      <c t="s">
        <v>23</v>
      </c>
      <c t="s">
        <v>28</v>
      </c>
    </row>
    <row r="4" spans="1:16" ht="32" customHeight="1">
      <c r="A4" s="24" t="s">
        <v>20</v>
      </c>
      <c s="25" t="s">
        <v>29</v>
      </c>
      <c s="27" t="s">
        <v>2430</v>
      </c>
      <c r="E4" s="26" t="s">
        <v>2431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COUNTIFS(L8:L223,"=0",A8:A223,"P")+COUNTIFS(L8:L223,"",A8:A223,"P")+SUM(Q8:Q223)</f>
      </c>
    </row>
    <row r="8" spans="1:13" ht="12.75">
      <c r="A8" t="s">
        <v>45</v>
      </c>
      <c r="C8" s="28" t="s">
        <v>2720</v>
      </c>
      <c r="E8" s="30" t="s">
        <v>2719</v>
      </c>
      <c r="J8" s="29">
        <f>0+J9+J26</f>
      </c>
      <c s="29">
        <f>0+K9+K26</f>
      </c>
      <c s="29">
        <f>0+L9+L26</f>
      </c>
      <c s="29">
        <f>0+M9+M26</f>
      </c>
    </row>
    <row r="9" spans="1:13" ht="12.75">
      <c r="A9" t="s">
        <v>47</v>
      </c>
      <c r="C9" s="31" t="s">
        <v>306</v>
      </c>
      <c r="E9" s="33" t="s">
        <v>897</v>
      </c>
      <c r="J9" s="32">
        <f>0</f>
      </c>
      <c s="32">
        <f>0</f>
      </c>
      <c s="32">
        <f>0+L10+L14+L18+L22</f>
      </c>
      <c s="32">
        <f>0+M10+M14+M18+M22</f>
      </c>
    </row>
    <row r="10" spans="1:16" ht="12.75">
      <c r="A10" t="s">
        <v>50</v>
      </c>
      <c s="34" t="s">
        <v>48</v>
      </c>
      <c s="34" t="s">
        <v>2721</v>
      </c>
      <c s="35" t="s">
        <v>5</v>
      </c>
      <c s="6" t="s">
        <v>2722</v>
      </c>
      <c s="36" t="s">
        <v>93</v>
      </c>
      <c s="37">
        <v>100</v>
      </c>
      <c s="36">
        <v>0</v>
      </c>
      <c s="36">
        <f>ROUND(G10*H10,6)</f>
      </c>
      <c r="L10" s="38">
        <v>0</v>
      </c>
      <c s="32">
        <f>ROUND(ROUND(L10,2)*ROUND(G10,3),2)</f>
      </c>
      <c s="36" t="s">
        <v>54</v>
      </c>
      <c>
        <f>(M10*21)/100</f>
      </c>
      <c t="s">
        <v>28</v>
      </c>
    </row>
    <row r="11" spans="1:5" ht="12.75">
      <c r="A11" s="35" t="s">
        <v>55</v>
      </c>
      <c r="E11" s="39" t="s">
        <v>2722</v>
      </c>
    </row>
    <row r="12" spans="1:5" ht="12.75">
      <c r="A12" s="35" t="s">
        <v>56</v>
      </c>
      <c r="E12" s="40" t="s">
        <v>2617</v>
      </c>
    </row>
    <row r="13" spans="1:5" ht="12.75">
      <c r="A13" t="s">
        <v>58</v>
      </c>
      <c r="E13" s="39" t="s">
        <v>59</v>
      </c>
    </row>
    <row r="14" spans="1:16" ht="12.75">
      <c r="A14" t="s">
        <v>50</v>
      </c>
      <c s="34" t="s">
        <v>28</v>
      </c>
      <c s="34" t="s">
        <v>2527</v>
      </c>
      <c s="35" t="s">
        <v>5</v>
      </c>
      <c s="6" t="s">
        <v>2528</v>
      </c>
      <c s="36" t="s">
        <v>53</v>
      </c>
      <c s="37">
        <v>2</v>
      </c>
      <c s="36">
        <v>0</v>
      </c>
      <c s="36">
        <f>ROUND(G14*H14,6)</f>
      </c>
      <c r="L14" s="38">
        <v>0</v>
      </c>
      <c s="32">
        <f>ROUND(ROUND(L14,2)*ROUND(G14,3),2)</f>
      </c>
      <c s="36" t="s">
        <v>54</v>
      </c>
      <c>
        <f>(M14*21)/100</f>
      </c>
      <c t="s">
        <v>28</v>
      </c>
    </row>
    <row r="15" spans="1:5" ht="12.75">
      <c r="A15" s="35" t="s">
        <v>55</v>
      </c>
      <c r="E15" s="39" t="s">
        <v>2528</v>
      </c>
    </row>
    <row r="16" spans="1:5" ht="12.75">
      <c r="A16" s="35" t="s">
        <v>56</v>
      </c>
      <c r="E16" s="40" t="s">
        <v>2493</v>
      </c>
    </row>
    <row r="17" spans="1:5" ht="12.75">
      <c r="A17" t="s">
        <v>58</v>
      </c>
      <c r="E17" s="39" t="s">
        <v>59</v>
      </c>
    </row>
    <row r="18" spans="1:16" ht="12.75">
      <c r="A18" t="s">
        <v>50</v>
      </c>
      <c s="34" t="s">
        <v>26</v>
      </c>
      <c s="34" t="s">
        <v>2610</v>
      </c>
      <c s="35" t="s">
        <v>5</v>
      </c>
      <c s="6" t="s">
        <v>2611</v>
      </c>
      <c s="36" t="s">
        <v>93</v>
      </c>
      <c s="37">
        <v>3</v>
      </c>
      <c s="36">
        <v>0</v>
      </c>
      <c s="36">
        <f>ROUND(G18*H18,6)</f>
      </c>
      <c r="L18" s="38">
        <v>0</v>
      </c>
      <c s="32">
        <f>ROUND(ROUND(L18,2)*ROUND(G18,3),2)</f>
      </c>
      <c s="36" t="s">
        <v>54</v>
      </c>
      <c>
        <f>(M18*21)/100</f>
      </c>
      <c t="s">
        <v>28</v>
      </c>
    </row>
    <row r="19" spans="1:5" ht="12.75">
      <c r="A19" s="35" t="s">
        <v>55</v>
      </c>
      <c r="E19" s="39" t="s">
        <v>2611</v>
      </c>
    </row>
    <row r="20" spans="1:5" ht="12.75">
      <c r="A20" s="35" t="s">
        <v>56</v>
      </c>
      <c r="E20" s="40" t="s">
        <v>2534</v>
      </c>
    </row>
    <row r="21" spans="1:5" ht="12.75">
      <c r="A21" t="s">
        <v>58</v>
      </c>
      <c r="E21" s="39" t="s">
        <v>59</v>
      </c>
    </row>
    <row r="22" spans="1:16" ht="25.5">
      <c r="A22" t="s">
        <v>50</v>
      </c>
      <c s="34" t="s">
        <v>67</v>
      </c>
      <c s="34" t="s">
        <v>366</v>
      </c>
      <c s="35" t="s">
        <v>5</v>
      </c>
      <c s="6" t="s">
        <v>367</v>
      </c>
      <c s="36" t="s">
        <v>93</v>
      </c>
      <c s="37">
        <v>3</v>
      </c>
      <c s="36">
        <v>0</v>
      </c>
      <c s="36">
        <f>ROUND(G22*H22,6)</f>
      </c>
      <c r="L22" s="38">
        <v>0</v>
      </c>
      <c s="32">
        <f>ROUND(ROUND(L22,2)*ROUND(G22,3),2)</f>
      </c>
      <c s="36" t="s">
        <v>54</v>
      </c>
      <c>
        <f>(M22*21)/100</f>
      </c>
      <c t="s">
        <v>28</v>
      </c>
    </row>
    <row r="23" spans="1:5" ht="25.5">
      <c r="A23" s="35" t="s">
        <v>55</v>
      </c>
      <c r="E23" s="39" t="s">
        <v>367</v>
      </c>
    </row>
    <row r="24" spans="1:5" ht="12.75">
      <c r="A24" s="35" t="s">
        <v>56</v>
      </c>
      <c r="E24" s="40" t="s">
        <v>2534</v>
      </c>
    </row>
    <row r="25" spans="1:5" ht="12.75">
      <c r="A25" t="s">
        <v>58</v>
      </c>
      <c r="E25" s="39" t="s">
        <v>59</v>
      </c>
    </row>
    <row r="26" spans="1:13" ht="12.75">
      <c r="A26" t="s">
        <v>47</v>
      </c>
      <c r="C26" s="31" t="s">
        <v>343</v>
      </c>
      <c r="E26" s="33" t="s">
        <v>2612</v>
      </c>
      <c r="J26" s="32">
        <f>0</f>
      </c>
      <c s="32">
        <f>0</f>
      </c>
      <c s="32">
        <f>0+L27+L31+L35+L39+L43+L47+L51+L55+L59+L63+L67+L71+L75+L79+L83+L87+L91+L95+L99+L103+L107+L111+L115+L119+L123+L127+L131+L135+L139+L143+L147+L151+L155+L159+L163+L167+L171+L175+L179+L183+L187+L191+L195+L199+L203+L207+L211+L215+L219+L223</f>
      </c>
      <c s="32">
        <f>0+M27+M31+M35+M39+M43+M47+M51+M55+M59+M63+M67+M71+M75+M79+M83+M87+M91+M95+M99+M103+M107+M111+M115+M119+M123+M127+M131+M135+M139+M143+M147+M151+M155+M159+M163+M167+M171+M175+M179+M183+M187+M191+M195+M199+M203+M207+M211+M215+M219+M223</f>
      </c>
    </row>
    <row r="27" spans="1:16" ht="12.75">
      <c r="A27" t="s">
        <v>50</v>
      </c>
      <c s="34" t="s">
        <v>72</v>
      </c>
      <c s="34" t="s">
        <v>2613</v>
      </c>
      <c s="35" t="s">
        <v>5</v>
      </c>
      <c s="6" t="s">
        <v>2614</v>
      </c>
      <c s="36" t="s">
        <v>70</v>
      </c>
      <c s="37">
        <v>10</v>
      </c>
      <c s="36">
        <v>0</v>
      </c>
      <c s="36">
        <f>ROUND(G27*H27,6)</f>
      </c>
      <c r="L27" s="38">
        <v>0</v>
      </c>
      <c s="32">
        <f>ROUND(ROUND(L27,2)*ROUND(G27,3),2)</f>
      </c>
      <c s="36" t="s">
        <v>54</v>
      </c>
      <c>
        <f>(M27*21)/100</f>
      </c>
      <c t="s">
        <v>28</v>
      </c>
    </row>
    <row r="28" spans="1:5" ht="12.75">
      <c r="A28" s="35" t="s">
        <v>55</v>
      </c>
      <c r="E28" s="39" t="s">
        <v>2614</v>
      </c>
    </row>
    <row r="29" spans="1:5" ht="12.75">
      <c r="A29" s="35" t="s">
        <v>56</v>
      </c>
      <c r="E29" s="40" t="s">
        <v>2496</v>
      </c>
    </row>
    <row r="30" spans="1:5" ht="12.75">
      <c r="A30" t="s">
        <v>58</v>
      </c>
      <c r="E30" s="39" t="s">
        <v>59</v>
      </c>
    </row>
    <row r="31" spans="1:16" ht="12.75">
      <c r="A31" t="s">
        <v>50</v>
      </c>
      <c s="34" t="s">
        <v>27</v>
      </c>
      <c s="34" t="s">
        <v>919</v>
      </c>
      <c s="35" t="s">
        <v>5</v>
      </c>
      <c s="6" t="s">
        <v>920</v>
      </c>
      <c s="36" t="s">
        <v>93</v>
      </c>
      <c s="37">
        <v>5</v>
      </c>
      <c s="36">
        <v>0</v>
      </c>
      <c s="36">
        <f>ROUND(G31*H31,6)</f>
      </c>
      <c r="L31" s="38">
        <v>0</v>
      </c>
      <c s="32">
        <f>ROUND(ROUND(L31,2)*ROUND(G31,3),2)</f>
      </c>
      <c s="36" t="s">
        <v>54</v>
      </c>
      <c>
        <f>(M31*21)/100</f>
      </c>
      <c t="s">
        <v>28</v>
      </c>
    </row>
    <row r="32" spans="1:5" ht="12.75">
      <c r="A32" s="35" t="s">
        <v>55</v>
      </c>
      <c r="E32" s="39" t="s">
        <v>920</v>
      </c>
    </row>
    <row r="33" spans="1:5" ht="12.75">
      <c r="A33" s="35" t="s">
        <v>56</v>
      </c>
      <c r="E33" s="40" t="s">
        <v>2444</v>
      </c>
    </row>
    <row r="34" spans="1:5" ht="12.75">
      <c r="A34" t="s">
        <v>58</v>
      </c>
      <c r="E34" s="39" t="s">
        <v>59</v>
      </c>
    </row>
    <row r="35" spans="1:16" ht="12.75">
      <c r="A35" t="s">
        <v>50</v>
      </c>
      <c s="34" t="s">
        <v>78</v>
      </c>
      <c s="34" t="s">
        <v>922</v>
      </c>
      <c s="35" t="s">
        <v>5</v>
      </c>
      <c s="6" t="s">
        <v>923</v>
      </c>
      <c s="36" t="s">
        <v>93</v>
      </c>
      <c s="37">
        <v>30</v>
      </c>
      <c s="36">
        <v>0</v>
      </c>
      <c s="36">
        <f>ROUND(G35*H35,6)</f>
      </c>
      <c r="L35" s="38">
        <v>0</v>
      </c>
      <c s="32">
        <f>ROUND(ROUND(L35,2)*ROUND(G35,3),2)</f>
      </c>
      <c s="36" t="s">
        <v>54</v>
      </c>
      <c>
        <f>(M35*21)/100</f>
      </c>
      <c t="s">
        <v>28</v>
      </c>
    </row>
    <row r="36" spans="1:5" ht="12.75">
      <c r="A36" s="35" t="s">
        <v>55</v>
      </c>
      <c r="E36" s="39" t="s">
        <v>923</v>
      </c>
    </row>
    <row r="37" spans="1:5" ht="12.75">
      <c r="A37" s="35" t="s">
        <v>56</v>
      </c>
      <c r="E37" s="40" t="s">
        <v>2500</v>
      </c>
    </row>
    <row r="38" spans="1:5" ht="12.75">
      <c r="A38" t="s">
        <v>58</v>
      </c>
      <c r="E38" s="39" t="s">
        <v>59</v>
      </c>
    </row>
    <row r="39" spans="1:16" ht="12.75">
      <c r="A39" t="s">
        <v>50</v>
      </c>
      <c s="34" t="s">
        <v>82</v>
      </c>
      <c s="34" t="s">
        <v>1567</v>
      </c>
      <c s="35" t="s">
        <v>5</v>
      </c>
      <c s="6" t="s">
        <v>1568</v>
      </c>
      <c s="36" t="s">
        <v>93</v>
      </c>
      <c s="37">
        <v>10</v>
      </c>
      <c s="36">
        <v>0</v>
      </c>
      <c s="36">
        <f>ROUND(G39*H39,6)</f>
      </c>
      <c r="L39" s="38">
        <v>0</v>
      </c>
      <c s="32">
        <f>ROUND(ROUND(L39,2)*ROUND(G39,3),2)</f>
      </c>
      <c s="36" t="s">
        <v>54</v>
      </c>
      <c>
        <f>(M39*21)/100</f>
      </c>
      <c t="s">
        <v>28</v>
      </c>
    </row>
    <row r="40" spans="1:5" ht="12.75">
      <c r="A40" s="35" t="s">
        <v>55</v>
      </c>
      <c r="E40" s="39" t="s">
        <v>1568</v>
      </c>
    </row>
    <row r="41" spans="1:5" ht="12.75">
      <c r="A41" s="35" t="s">
        <v>56</v>
      </c>
      <c r="E41" s="40" t="s">
        <v>2496</v>
      </c>
    </row>
    <row r="42" spans="1:5" ht="12.75">
      <c r="A42" t="s">
        <v>58</v>
      </c>
      <c r="E42" s="39" t="s">
        <v>59</v>
      </c>
    </row>
    <row r="43" spans="1:16" ht="25.5">
      <c r="A43" t="s">
        <v>50</v>
      </c>
      <c s="34" t="s">
        <v>86</v>
      </c>
      <c s="34" t="s">
        <v>2723</v>
      </c>
      <c s="35" t="s">
        <v>5</v>
      </c>
      <c s="6" t="s">
        <v>2724</v>
      </c>
      <c s="36" t="s">
        <v>70</v>
      </c>
      <c s="37">
        <v>15</v>
      </c>
      <c s="36">
        <v>0</v>
      </c>
      <c s="36">
        <f>ROUND(G43*H43,6)</f>
      </c>
      <c r="L43" s="38">
        <v>0</v>
      </c>
      <c s="32">
        <f>ROUND(ROUND(L43,2)*ROUND(G43,3),2)</f>
      </c>
      <c s="36" t="s">
        <v>54</v>
      </c>
      <c>
        <f>(M43*21)/100</f>
      </c>
      <c t="s">
        <v>28</v>
      </c>
    </row>
    <row r="44" spans="1:5" ht="25.5">
      <c r="A44" s="35" t="s">
        <v>55</v>
      </c>
      <c r="E44" s="39" t="s">
        <v>2724</v>
      </c>
    </row>
    <row r="45" spans="1:5" ht="12.75">
      <c r="A45" s="35" t="s">
        <v>56</v>
      </c>
      <c r="E45" s="40" t="s">
        <v>2526</v>
      </c>
    </row>
    <row r="46" spans="1:5" ht="12.75">
      <c r="A46" t="s">
        <v>58</v>
      </c>
      <c r="E46" s="39" t="s">
        <v>59</v>
      </c>
    </row>
    <row r="47" spans="1:16" ht="25.5">
      <c r="A47" t="s">
        <v>50</v>
      </c>
      <c s="34" t="s">
        <v>90</v>
      </c>
      <c s="34" t="s">
        <v>2725</v>
      </c>
      <c s="35" t="s">
        <v>5</v>
      </c>
      <c s="6" t="s">
        <v>2726</v>
      </c>
      <c s="36" t="s">
        <v>70</v>
      </c>
      <c s="37">
        <v>30</v>
      </c>
      <c s="36">
        <v>0</v>
      </c>
      <c s="36">
        <f>ROUND(G47*H47,6)</f>
      </c>
      <c r="L47" s="38">
        <v>0</v>
      </c>
      <c s="32">
        <f>ROUND(ROUND(L47,2)*ROUND(G47,3),2)</f>
      </c>
      <c s="36" t="s">
        <v>54</v>
      </c>
      <c>
        <f>(M47*21)/100</f>
      </c>
      <c t="s">
        <v>28</v>
      </c>
    </row>
    <row r="48" spans="1:5" ht="25.5">
      <c r="A48" s="35" t="s">
        <v>55</v>
      </c>
      <c r="E48" s="39" t="s">
        <v>2726</v>
      </c>
    </row>
    <row r="49" spans="1:5" ht="12.75">
      <c r="A49" s="35" t="s">
        <v>56</v>
      </c>
      <c r="E49" s="40" t="s">
        <v>2500</v>
      </c>
    </row>
    <row r="50" spans="1:5" ht="12.75">
      <c r="A50" t="s">
        <v>58</v>
      </c>
      <c r="E50" s="39" t="s">
        <v>59</v>
      </c>
    </row>
    <row r="51" spans="1:16" ht="12.75">
      <c r="A51" t="s">
        <v>50</v>
      </c>
      <c s="34" t="s">
        <v>95</v>
      </c>
      <c s="34" t="s">
        <v>1447</v>
      </c>
      <c s="35" t="s">
        <v>5</v>
      </c>
      <c s="6" t="s">
        <v>1448</v>
      </c>
      <c s="36" t="s">
        <v>70</v>
      </c>
      <c s="37">
        <v>190</v>
      </c>
      <c s="36">
        <v>0</v>
      </c>
      <c s="36">
        <f>ROUND(G51*H51,6)</f>
      </c>
      <c r="L51" s="38">
        <v>0</v>
      </c>
      <c s="32">
        <f>ROUND(ROUND(L51,2)*ROUND(G51,3),2)</f>
      </c>
      <c s="36" t="s">
        <v>54</v>
      </c>
      <c>
        <f>(M51*21)/100</f>
      </c>
      <c t="s">
        <v>28</v>
      </c>
    </row>
    <row r="52" spans="1:5" ht="12.75">
      <c r="A52" s="35" t="s">
        <v>55</v>
      </c>
      <c r="E52" s="39" t="s">
        <v>1448</v>
      </c>
    </row>
    <row r="53" spans="1:5" ht="12.75">
      <c r="A53" s="35" t="s">
        <v>56</v>
      </c>
      <c r="E53" s="40" t="s">
        <v>2727</v>
      </c>
    </row>
    <row r="54" spans="1:5" ht="12.75">
      <c r="A54" t="s">
        <v>58</v>
      </c>
      <c r="E54" s="39" t="s">
        <v>59</v>
      </c>
    </row>
    <row r="55" spans="1:16" ht="12.75">
      <c r="A55" t="s">
        <v>50</v>
      </c>
      <c s="34" t="s">
        <v>99</v>
      </c>
      <c s="34" t="s">
        <v>2728</v>
      </c>
      <c s="35" t="s">
        <v>5</v>
      </c>
      <c s="6" t="s">
        <v>2729</v>
      </c>
      <c s="36" t="s">
        <v>70</v>
      </c>
      <c s="37">
        <v>35</v>
      </c>
      <c s="36">
        <v>0</v>
      </c>
      <c s="36">
        <f>ROUND(G55*H55,6)</f>
      </c>
      <c r="L55" s="38">
        <v>0</v>
      </c>
      <c s="32">
        <f>ROUND(ROUND(L55,2)*ROUND(G55,3),2)</f>
      </c>
      <c s="36" t="s">
        <v>54</v>
      </c>
      <c>
        <f>(M55*21)/100</f>
      </c>
      <c t="s">
        <v>28</v>
      </c>
    </row>
    <row r="56" spans="1:5" ht="12.75">
      <c r="A56" s="35" t="s">
        <v>55</v>
      </c>
      <c r="E56" s="39" t="s">
        <v>2729</v>
      </c>
    </row>
    <row r="57" spans="1:5" ht="12.75">
      <c r="A57" s="35" t="s">
        <v>56</v>
      </c>
      <c r="E57" s="40" t="s">
        <v>2730</v>
      </c>
    </row>
    <row r="58" spans="1:5" ht="12.75">
      <c r="A58" t="s">
        <v>58</v>
      </c>
      <c r="E58" s="39" t="s">
        <v>59</v>
      </c>
    </row>
    <row r="59" spans="1:16" ht="25.5">
      <c r="A59" t="s">
        <v>50</v>
      </c>
      <c s="34" t="s">
        <v>103</v>
      </c>
      <c s="34" t="s">
        <v>2689</v>
      </c>
      <c s="35" t="s">
        <v>5</v>
      </c>
      <c s="6" t="s">
        <v>2690</v>
      </c>
      <c s="36" t="s">
        <v>70</v>
      </c>
      <c s="37">
        <v>40</v>
      </c>
      <c s="36">
        <v>0</v>
      </c>
      <c s="36">
        <f>ROUND(G59*H59,6)</f>
      </c>
      <c r="L59" s="38">
        <v>0</v>
      </c>
      <c s="32">
        <f>ROUND(ROUND(L59,2)*ROUND(G59,3),2)</f>
      </c>
      <c s="36" t="s">
        <v>54</v>
      </c>
      <c>
        <f>(M59*21)/100</f>
      </c>
      <c t="s">
        <v>28</v>
      </c>
    </row>
    <row r="60" spans="1:5" ht="25.5">
      <c r="A60" s="35" t="s">
        <v>55</v>
      </c>
      <c r="E60" s="39" t="s">
        <v>2690</v>
      </c>
    </row>
    <row r="61" spans="1:5" ht="12.75">
      <c r="A61" s="35" t="s">
        <v>56</v>
      </c>
      <c r="E61" s="40" t="s">
        <v>2515</v>
      </c>
    </row>
    <row r="62" spans="1:5" ht="12.75">
      <c r="A62" t="s">
        <v>58</v>
      </c>
      <c r="E62" s="39" t="s">
        <v>59</v>
      </c>
    </row>
    <row r="63" spans="1:16" ht="12.75">
      <c r="A63" t="s">
        <v>50</v>
      </c>
      <c s="34" t="s">
        <v>106</v>
      </c>
      <c s="34" t="s">
        <v>2731</v>
      </c>
      <c s="35" t="s">
        <v>5</v>
      </c>
      <c s="6" t="s">
        <v>2732</v>
      </c>
      <c s="36" t="s">
        <v>70</v>
      </c>
      <c s="37">
        <v>29</v>
      </c>
      <c s="36">
        <v>0</v>
      </c>
      <c s="36">
        <f>ROUND(G63*H63,6)</f>
      </c>
      <c r="L63" s="38">
        <v>0</v>
      </c>
      <c s="32">
        <f>ROUND(ROUND(L63,2)*ROUND(G63,3),2)</f>
      </c>
      <c s="36" t="s">
        <v>54</v>
      </c>
      <c>
        <f>(M63*21)/100</f>
      </c>
      <c t="s">
        <v>28</v>
      </c>
    </row>
    <row r="64" spans="1:5" ht="12.75">
      <c r="A64" s="35" t="s">
        <v>55</v>
      </c>
      <c r="E64" s="39" t="s">
        <v>2732</v>
      </c>
    </row>
    <row r="65" spans="1:5" ht="12.75">
      <c r="A65" s="35" t="s">
        <v>56</v>
      </c>
      <c r="E65" s="40" t="s">
        <v>2733</v>
      </c>
    </row>
    <row r="66" spans="1:5" ht="12.75">
      <c r="A66" t="s">
        <v>58</v>
      </c>
      <c r="E66" s="39" t="s">
        <v>59</v>
      </c>
    </row>
    <row r="67" spans="1:16" ht="12.75">
      <c r="A67" t="s">
        <v>50</v>
      </c>
      <c s="34" t="s">
        <v>110</v>
      </c>
      <c s="34" t="s">
        <v>115</v>
      </c>
      <c s="35" t="s">
        <v>5</v>
      </c>
      <c s="6" t="s">
        <v>116</v>
      </c>
      <c s="36" t="s">
        <v>70</v>
      </c>
      <c s="37">
        <v>28</v>
      </c>
      <c s="36">
        <v>0</v>
      </c>
      <c s="36">
        <f>ROUND(G67*H67,6)</f>
      </c>
      <c r="L67" s="38">
        <v>0</v>
      </c>
      <c s="32">
        <f>ROUND(ROUND(L67,2)*ROUND(G67,3),2)</f>
      </c>
      <c s="36" t="s">
        <v>54</v>
      </c>
      <c>
        <f>(M67*21)/100</f>
      </c>
      <c t="s">
        <v>28</v>
      </c>
    </row>
    <row r="68" spans="1:5" ht="12.75">
      <c r="A68" s="35" t="s">
        <v>55</v>
      </c>
      <c r="E68" s="39" t="s">
        <v>116</v>
      </c>
    </row>
    <row r="69" spans="1:5" ht="12.75">
      <c r="A69" s="35" t="s">
        <v>56</v>
      </c>
      <c r="E69" s="40" t="s">
        <v>2734</v>
      </c>
    </row>
    <row r="70" spans="1:5" ht="12.75">
      <c r="A70" t="s">
        <v>58</v>
      </c>
      <c r="E70" s="39" t="s">
        <v>59</v>
      </c>
    </row>
    <row r="71" spans="1:16" ht="12.75">
      <c r="A71" t="s">
        <v>50</v>
      </c>
      <c s="34" t="s">
        <v>114</v>
      </c>
      <c s="34" t="s">
        <v>2735</v>
      </c>
      <c s="35" t="s">
        <v>5</v>
      </c>
      <c s="6" t="s">
        <v>2736</v>
      </c>
      <c s="36" t="s">
        <v>70</v>
      </c>
      <c s="37">
        <v>2</v>
      </c>
      <c s="36">
        <v>0</v>
      </c>
      <c s="36">
        <f>ROUND(G71*H71,6)</f>
      </c>
      <c r="L71" s="38">
        <v>0</v>
      </c>
      <c s="32">
        <f>ROUND(ROUND(L71,2)*ROUND(G71,3),2)</f>
      </c>
      <c s="36" t="s">
        <v>54</v>
      </c>
      <c>
        <f>(M71*21)/100</f>
      </c>
      <c t="s">
        <v>28</v>
      </c>
    </row>
    <row r="72" spans="1:5" ht="12.75">
      <c r="A72" s="35" t="s">
        <v>55</v>
      </c>
      <c r="E72" s="39" t="s">
        <v>2736</v>
      </c>
    </row>
    <row r="73" spans="1:5" ht="12.75">
      <c r="A73" s="35" t="s">
        <v>56</v>
      </c>
      <c r="E73" s="40" t="s">
        <v>2493</v>
      </c>
    </row>
    <row r="74" spans="1:5" ht="12.75">
      <c r="A74" t="s">
        <v>58</v>
      </c>
      <c r="E74" s="39" t="s">
        <v>59</v>
      </c>
    </row>
    <row r="75" spans="1:16" ht="12.75">
      <c r="A75" t="s">
        <v>50</v>
      </c>
      <c s="34" t="s">
        <v>118</v>
      </c>
      <c s="34" t="s">
        <v>1923</v>
      </c>
      <c s="35" t="s">
        <v>5</v>
      </c>
      <c s="6" t="s">
        <v>1924</v>
      </c>
      <c s="36" t="s">
        <v>70</v>
      </c>
      <c s="37">
        <v>60</v>
      </c>
      <c s="36">
        <v>0</v>
      </c>
      <c s="36">
        <f>ROUND(G75*H75,6)</f>
      </c>
      <c r="L75" s="38">
        <v>0</v>
      </c>
      <c s="32">
        <f>ROUND(ROUND(L75,2)*ROUND(G75,3),2)</f>
      </c>
      <c s="36" t="s">
        <v>54</v>
      </c>
      <c>
        <f>(M75*21)/100</f>
      </c>
      <c t="s">
        <v>28</v>
      </c>
    </row>
    <row r="76" spans="1:5" ht="12.75">
      <c r="A76" s="35" t="s">
        <v>55</v>
      </c>
      <c r="E76" s="39" t="s">
        <v>1924</v>
      </c>
    </row>
    <row r="77" spans="1:5" ht="12.75">
      <c r="A77" s="35" t="s">
        <v>56</v>
      </c>
      <c r="E77" s="40" t="s">
        <v>2501</v>
      </c>
    </row>
    <row r="78" spans="1:5" ht="12.75">
      <c r="A78" t="s">
        <v>58</v>
      </c>
      <c r="E78" s="39" t="s">
        <v>59</v>
      </c>
    </row>
    <row r="79" spans="1:16" ht="25.5">
      <c r="A79" t="s">
        <v>50</v>
      </c>
      <c s="34" t="s">
        <v>122</v>
      </c>
      <c s="34" t="s">
        <v>2699</v>
      </c>
      <c s="35" t="s">
        <v>5</v>
      </c>
      <c s="6" t="s">
        <v>2700</v>
      </c>
      <c s="36" t="s">
        <v>93</v>
      </c>
      <c s="37">
        <v>10</v>
      </c>
      <c s="36">
        <v>0</v>
      </c>
      <c s="36">
        <f>ROUND(G79*H79,6)</f>
      </c>
      <c r="L79" s="38">
        <v>0</v>
      </c>
      <c s="32">
        <f>ROUND(ROUND(L79,2)*ROUND(G79,3),2)</f>
      </c>
      <c s="36" t="s">
        <v>54</v>
      </c>
      <c>
        <f>(M79*21)/100</f>
      </c>
      <c t="s">
        <v>28</v>
      </c>
    </row>
    <row r="80" spans="1:5" ht="25.5">
      <c r="A80" s="35" t="s">
        <v>55</v>
      </c>
      <c r="E80" s="39" t="s">
        <v>2700</v>
      </c>
    </row>
    <row r="81" spans="1:5" ht="12.75">
      <c r="A81" s="35" t="s">
        <v>56</v>
      </c>
      <c r="E81" s="40" t="s">
        <v>2496</v>
      </c>
    </row>
    <row r="82" spans="1:5" ht="12.75">
      <c r="A82" t="s">
        <v>58</v>
      </c>
      <c r="E82" s="39" t="s">
        <v>59</v>
      </c>
    </row>
    <row r="83" spans="1:16" ht="25.5">
      <c r="A83" t="s">
        <v>50</v>
      </c>
      <c s="34" t="s">
        <v>127</v>
      </c>
      <c s="34" t="s">
        <v>2737</v>
      </c>
      <c s="35" t="s">
        <v>5</v>
      </c>
      <c s="6" t="s">
        <v>2738</v>
      </c>
      <c s="36" t="s">
        <v>93</v>
      </c>
      <c s="37">
        <v>2</v>
      </c>
      <c s="36">
        <v>0</v>
      </c>
      <c s="36">
        <f>ROUND(G83*H83,6)</f>
      </c>
      <c r="L83" s="38">
        <v>0</v>
      </c>
      <c s="32">
        <f>ROUND(ROUND(L83,2)*ROUND(G83,3),2)</f>
      </c>
      <c s="36" t="s">
        <v>54</v>
      </c>
      <c>
        <f>(M83*21)/100</f>
      </c>
      <c t="s">
        <v>28</v>
      </c>
    </row>
    <row r="84" spans="1:5" ht="25.5">
      <c r="A84" s="35" t="s">
        <v>55</v>
      </c>
      <c r="E84" s="39" t="s">
        <v>2738</v>
      </c>
    </row>
    <row r="85" spans="1:5" ht="12.75">
      <c r="A85" s="35" t="s">
        <v>56</v>
      </c>
      <c r="E85" s="40" t="s">
        <v>2493</v>
      </c>
    </row>
    <row r="86" spans="1:5" ht="12.75">
      <c r="A86" t="s">
        <v>58</v>
      </c>
      <c r="E86" s="39" t="s">
        <v>59</v>
      </c>
    </row>
    <row r="87" spans="1:16" ht="25.5">
      <c r="A87" t="s">
        <v>50</v>
      </c>
      <c s="34" t="s">
        <v>131</v>
      </c>
      <c s="34" t="s">
        <v>2739</v>
      </c>
      <c s="35" t="s">
        <v>5</v>
      </c>
      <c s="6" t="s">
        <v>2740</v>
      </c>
      <c s="36" t="s">
        <v>93</v>
      </c>
      <c s="37">
        <v>4</v>
      </c>
      <c s="36">
        <v>0</v>
      </c>
      <c s="36">
        <f>ROUND(G87*H87,6)</f>
      </c>
      <c r="L87" s="38">
        <v>0</v>
      </c>
      <c s="32">
        <f>ROUND(ROUND(L87,2)*ROUND(G87,3),2)</f>
      </c>
      <c s="36" t="s">
        <v>54</v>
      </c>
      <c>
        <f>(M87*21)/100</f>
      </c>
      <c t="s">
        <v>28</v>
      </c>
    </row>
    <row r="88" spans="1:5" ht="25.5">
      <c r="A88" s="35" t="s">
        <v>55</v>
      </c>
      <c r="E88" s="39" t="s">
        <v>2740</v>
      </c>
    </row>
    <row r="89" spans="1:5" ht="12.75">
      <c r="A89" s="35" t="s">
        <v>56</v>
      </c>
      <c r="E89" s="40" t="s">
        <v>2516</v>
      </c>
    </row>
    <row r="90" spans="1:5" ht="12.75">
      <c r="A90" t="s">
        <v>58</v>
      </c>
      <c r="E90" s="39" t="s">
        <v>59</v>
      </c>
    </row>
    <row r="91" spans="1:16" ht="25.5">
      <c r="A91" t="s">
        <v>50</v>
      </c>
      <c s="34" t="s">
        <v>135</v>
      </c>
      <c s="34" t="s">
        <v>1576</v>
      </c>
      <c s="35" t="s">
        <v>5</v>
      </c>
      <c s="6" t="s">
        <v>1577</v>
      </c>
      <c s="36" t="s">
        <v>93</v>
      </c>
      <c s="37">
        <v>18</v>
      </c>
      <c s="36">
        <v>0</v>
      </c>
      <c s="36">
        <f>ROUND(G91*H91,6)</f>
      </c>
      <c r="L91" s="38">
        <v>0</v>
      </c>
      <c s="32">
        <f>ROUND(ROUND(L91,2)*ROUND(G91,3),2)</f>
      </c>
      <c s="36" t="s">
        <v>54</v>
      </c>
      <c>
        <f>(M91*21)/100</f>
      </c>
      <c t="s">
        <v>28</v>
      </c>
    </row>
    <row r="92" spans="1:5" ht="25.5">
      <c r="A92" s="35" t="s">
        <v>55</v>
      </c>
      <c r="E92" s="39" t="s">
        <v>1577</v>
      </c>
    </row>
    <row r="93" spans="1:5" ht="12.75">
      <c r="A93" s="35" t="s">
        <v>56</v>
      </c>
      <c r="E93" s="40" t="s">
        <v>2643</v>
      </c>
    </row>
    <row r="94" spans="1:5" ht="12.75">
      <c r="A94" t="s">
        <v>58</v>
      </c>
      <c r="E94" s="39" t="s">
        <v>59</v>
      </c>
    </row>
    <row r="95" spans="1:16" ht="25.5">
      <c r="A95" t="s">
        <v>50</v>
      </c>
      <c s="34" t="s">
        <v>139</v>
      </c>
      <c s="34" t="s">
        <v>2703</v>
      </c>
      <c s="35" t="s">
        <v>5</v>
      </c>
      <c s="6" t="s">
        <v>2704</v>
      </c>
      <c s="36" t="s">
        <v>93</v>
      </c>
      <c s="37">
        <v>18</v>
      </c>
      <c s="36">
        <v>0</v>
      </c>
      <c s="36">
        <f>ROUND(G95*H95,6)</f>
      </c>
      <c r="L95" s="38">
        <v>0</v>
      </c>
      <c s="32">
        <f>ROUND(ROUND(L95,2)*ROUND(G95,3),2)</f>
      </c>
      <c s="36" t="s">
        <v>54</v>
      </c>
      <c>
        <f>(M95*21)/100</f>
      </c>
      <c t="s">
        <v>28</v>
      </c>
    </row>
    <row r="96" spans="1:5" ht="25.5">
      <c r="A96" s="35" t="s">
        <v>55</v>
      </c>
      <c r="E96" s="39" t="s">
        <v>2704</v>
      </c>
    </row>
    <row r="97" spans="1:5" ht="12.75">
      <c r="A97" s="35" t="s">
        <v>56</v>
      </c>
      <c r="E97" s="40" t="s">
        <v>2643</v>
      </c>
    </row>
    <row r="98" spans="1:5" ht="12.75">
      <c r="A98" t="s">
        <v>58</v>
      </c>
      <c r="E98" s="39" t="s">
        <v>59</v>
      </c>
    </row>
    <row r="99" spans="1:16" ht="25.5">
      <c r="A99" t="s">
        <v>50</v>
      </c>
      <c s="34" t="s">
        <v>142</v>
      </c>
      <c s="34" t="s">
        <v>119</v>
      </c>
      <c s="35" t="s">
        <v>5</v>
      </c>
      <c s="6" t="s">
        <v>120</v>
      </c>
      <c s="36" t="s">
        <v>93</v>
      </c>
      <c s="37">
        <v>6</v>
      </c>
      <c s="36">
        <v>0</v>
      </c>
      <c s="36">
        <f>ROUND(G99*H99,6)</f>
      </c>
      <c r="L99" s="38">
        <v>0</v>
      </c>
      <c s="32">
        <f>ROUND(ROUND(L99,2)*ROUND(G99,3),2)</f>
      </c>
      <c s="36" t="s">
        <v>54</v>
      </c>
      <c>
        <f>(M99*21)/100</f>
      </c>
      <c t="s">
        <v>28</v>
      </c>
    </row>
    <row r="100" spans="1:5" ht="25.5">
      <c r="A100" s="35" t="s">
        <v>55</v>
      </c>
      <c r="E100" s="39" t="s">
        <v>120</v>
      </c>
    </row>
    <row r="101" spans="1:5" ht="12.75">
      <c r="A101" s="35" t="s">
        <v>56</v>
      </c>
      <c r="E101" s="40" t="s">
        <v>2504</v>
      </c>
    </row>
    <row r="102" spans="1:5" ht="12.75">
      <c r="A102" t="s">
        <v>58</v>
      </c>
      <c r="E102" s="39" t="s">
        <v>59</v>
      </c>
    </row>
    <row r="103" spans="1:16" ht="12.75">
      <c r="A103" t="s">
        <v>50</v>
      </c>
      <c s="34" t="s">
        <v>146</v>
      </c>
      <c s="34" t="s">
        <v>2519</v>
      </c>
      <c s="35" t="s">
        <v>5</v>
      </c>
      <c s="6" t="s">
        <v>2520</v>
      </c>
      <c s="36" t="s">
        <v>93</v>
      </c>
      <c s="37">
        <v>58</v>
      </c>
      <c s="36">
        <v>0</v>
      </c>
      <c s="36">
        <f>ROUND(G103*H103,6)</f>
      </c>
      <c r="L103" s="38">
        <v>0</v>
      </c>
      <c s="32">
        <f>ROUND(ROUND(L103,2)*ROUND(G103,3),2)</f>
      </c>
      <c s="36" t="s">
        <v>54</v>
      </c>
      <c>
        <f>(M103*21)/100</f>
      </c>
      <c t="s">
        <v>28</v>
      </c>
    </row>
    <row r="104" spans="1:5" ht="12.75">
      <c r="A104" s="35" t="s">
        <v>55</v>
      </c>
      <c r="E104" s="39" t="s">
        <v>2520</v>
      </c>
    </row>
    <row r="105" spans="1:5" ht="12.75">
      <c r="A105" s="35" t="s">
        <v>56</v>
      </c>
      <c r="E105" s="40" t="s">
        <v>2741</v>
      </c>
    </row>
    <row r="106" spans="1:5" ht="12.75">
      <c r="A106" t="s">
        <v>58</v>
      </c>
      <c r="E106" s="39" t="s">
        <v>59</v>
      </c>
    </row>
    <row r="107" spans="1:16" ht="25.5">
      <c r="A107" t="s">
        <v>50</v>
      </c>
      <c s="34" t="s">
        <v>149</v>
      </c>
      <c s="34" t="s">
        <v>2742</v>
      </c>
      <c s="35" t="s">
        <v>5</v>
      </c>
      <c s="6" t="s">
        <v>2743</v>
      </c>
      <c s="36" t="s">
        <v>93</v>
      </c>
      <c s="37">
        <v>1</v>
      </c>
      <c s="36">
        <v>0</v>
      </c>
      <c s="36">
        <f>ROUND(G107*H107,6)</f>
      </c>
      <c r="L107" s="38">
        <v>0</v>
      </c>
      <c s="32">
        <f>ROUND(ROUND(L107,2)*ROUND(G107,3),2)</f>
      </c>
      <c s="36" t="s">
        <v>54</v>
      </c>
      <c>
        <f>(M107*21)/100</f>
      </c>
      <c t="s">
        <v>28</v>
      </c>
    </row>
    <row r="108" spans="1:5" ht="25.5">
      <c r="A108" s="35" t="s">
        <v>55</v>
      </c>
      <c r="E108" s="39" t="s">
        <v>2743</v>
      </c>
    </row>
    <row r="109" spans="1:5" ht="12.75">
      <c r="A109" s="35" t="s">
        <v>56</v>
      </c>
      <c r="E109" s="40" t="s">
        <v>2439</v>
      </c>
    </row>
    <row r="110" spans="1:5" ht="12.75">
      <c r="A110" t="s">
        <v>58</v>
      </c>
      <c r="E110" s="39" t="s">
        <v>59</v>
      </c>
    </row>
    <row r="111" spans="1:16" ht="25.5">
      <c r="A111" t="s">
        <v>50</v>
      </c>
      <c s="34" t="s">
        <v>153</v>
      </c>
      <c s="34" t="s">
        <v>2744</v>
      </c>
      <c s="35" t="s">
        <v>5</v>
      </c>
      <c s="6" t="s">
        <v>2745</v>
      </c>
      <c s="36" t="s">
        <v>93</v>
      </c>
      <c s="37">
        <v>1</v>
      </c>
      <c s="36">
        <v>0</v>
      </c>
      <c s="36">
        <f>ROUND(G111*H111,6)</f>
      </c>
      <c r="L111" s="38">
        <v>0</v>
      </c>
      <c s="32">
        <f>ROUND(ROUND(L111,2)*ROUND(G111,3),2)</f>
      </c>
      <c s="36" t="s">
        <v>54</v>
      </c>
      <c>
        <f>(M111*21)/100</f>
      </c>
      <c t="s">
        <v>28</v>
      </c>
    </row>
    <row r="112" spans="1:5" ht="25.5">
      <c r="A112" s="35" t="s">
        <v>55</v>
      </c>
      <c r="E112" s="39" t="s">
        <v>2745</v>
      </c>
    </row>
    <row r="113" spans="1:5" ht="12.75">
      <c r="A113" s="35" t="s">
        <v>56</v>
      </c>
      <c r="E113" s="40" t="s">
        <v>2439</v>
      </c>
    </row>
    <row r="114" spans="1:5" ht="12.75">
      <c r="A114" t="s">
        <v>58</v>
      </c>
      <c r="E114" s="39" t="s">
        <v>59</v>
      </c>
    </row>
    <row r="115" spans="1:16" ht="12.75">
      <c r="A115" t="s">
        <v>50</v>
      </c>
      <c s="34" t="s">
        <v>156</v>
      </c>
      <c s="34" t="s">
        <v>2746</v>
      </c>
      <c s="35" t="s">
        <v>5</v>
      </c>
      <c s="6" t="s">
        <v>2747</v>
      </c>
      <c s="36" t="s">
        <v>93</v>
      </c>
      <c s="37">
        <v>1</v>
      </c>
      <c s="36">
        <v>0</v>
      </c>
      <c s="36">
        <f>ROUND(G115*H115,6)</f>
      </c>
      <c r="L115" s="38">
        <v>0</v>
      </c>
      <c s="32">
        <f>ROUND(ROUND(L115,2)*ROUND(G115,3),2)</f>
      </c>
      <c s="36" t="s">
        <v>54</v>
      </c>
      <c>
        <f>(M115*21)/100</f>
      </c>
      <c t="s">
        <v>28</v>
      </c>
    </row>
    <row r="116" spans="1:5" ht="12.75">
      <c r="A116" s="35" t="s">
        <v>55</v>
      </c>
      <c r="E116" s="39" t="s">
        <v>2747</v>
      </c>
    </row>
    <row r="117" spans="1:5" ht="12.75">
      <c r="A117" s="35" t="s">
        <v>56</v>
      </c>
      <c r="E117" s="40" t="s">
        <v>2439</v>
      </c>
    </row>
    <row r="118" spans="1:5" ht="12.75">
      <c r="A118" t="s">
        <v>58</v>
      </c>
      <c r="E118" s="39" t="s">
        <v>59</v>
      </c>
    </row>
    <row r="119" spans="1:16" ht="25.5">
      <c r="A119" t="s">
        <v>50</v>
      </c>
      <c s="34" t="s">
        <v>159</v>
      </c>
      <c s="34" t="s">
        <v>2748</v>
      </c>
      <c s="35" t="s">
        <v>5</v>
      </c>
      <c s="6" t="s">
        <v>2749</v>
      </c>
      <c s="36" t="s">
        <v>93</v>
      </c>
      <c s="37">
        <v>1</v>
      </c>
      <c s="36">
        <v>0</v>
      </c>
      <c s="36">
        <f>ROUND(G119*H119,6)</f>
      </c>
      <c r="L119" s="38">
        <v>0</v>
      </c>
      <c s="32">
        <f>ROUND(ROUND(L119,2)*ROUND(G119,3),2)</f>
      </c>
      <c s="36" t="s">
        <v>54</v>
      </c>
      <c>
        <f>(M119*21)/100</f>
      </c>
      <c t="s">
        <v>28</v>
      </c>
    </row>
    <row r="120" spans="1:5" ht="25.5">
      <c r="A120" s="35" t="s">
        <v>55</v>
      </c>
      <c r="E120" s="39" t="s">
        <v>2749</v>
      </c>
    </row>
    <row r="121" spans="1:5" ht="12.75">
      <c r="A121" s="35" t="s">
        <v>56</v>
      </c>
      <c r="E121" s="40" t="s">
        <v>2439</v>
      </c>
    </row>
    <row r="122" spans="1:5" ht="12.75">
      <c r="A122" t="s">
        <v>58</v>
      </c>
      <c r="E122" s="39" t="s">
        <v>59</v>
      </c>
    </row>
    <row r="123" spans="1:16" ht="25.5">
      <c r="A123" t="s">
        <v>50</v>
      </c>
      <c s="34" t="s">
        <v>162</v>
      </c>
      <c s="34" t="s">
        <v>2750</v>
      </c>
      <c s="35" t="s">
        <v>5</v>
      </c>
      <c s="6" t="s">
        <v>2751</v>
      </c>
      <c s="36" t="s">
        <v>93</v>
      </c>
      <c s="37">
        <v>1</v>
      </c>
      <c s="36">
        <v>0</v>
      </c>
      <c s="36">
        <f>ROUND(G123*H123,6)</f>
      </c>
      <c r="L123" s="38">
        <v>0</v>
      </c>
      <c s="32">
        <f>ROUND(ROUND(L123,2)*ROUND(G123,3),2)</f>
      </c>
      <c s="36" t="s">
        <v>54</v>
      </c>
      <c>
        <f>(M123*21)/100</f>
      </c>
      <c t="s">
        <v>28</v>
      </c>
    </row>
    <row r="124" spans="1:5" ht="25.5">
      <c r="A124" s="35" t="s">
        <v>55</v>
      </c>
      <c r="E124" s="39" t="s">
        <v>2751</v>
      </c>
    </row>
    <row r="125" spans="1:5" ht="12.75">
      <c r="A125" s="35" t="s">
        <v>56</v>
      </c>
      <c r="E125" s="40" t="s">
        <v>2439</v>
      </c>
    </row>
    <row r="126" spans="1:5" ht="127.5">
      <c r="A126" t="s">
        <v>58</v>
      </c>
      <c r="E126" s="39" t="s">
        <v>2752</v>
      </c>
    </row>
    <row r="127" spans="1:16" ht="25.5">
      <c r="A127" t="s">
        <v>50</v>
      </c>
      <c s="34" t="s">
        <v>166</v>
      </c>
      <c s="34" t="s">
        <v>2753</v>
      </c>
      <c s="35" t="s">
        <v>5</v>
      </c>
      <c s="6" t="s">
        <v>2754</v>
      </c>
      <c s="36" t="s">
        <v>93</v>
      </c>
      <c s="37">
        <v>1</v>
      </c>
      <c s="36">
        <v>0</v>
      </c>
      <c s="36">
        <f>ROUND(G127*H127,6)</f>
      </c>
      <c r="L127" s="38">
        <v>0</v>
      </c>
      <c s="32">
        <f>ROUND(ROUND(L127,2)*ROUND(G127,3),2)</f>
      </c>
      <c s="36" t="s">
        <v>54</v>
      </c>
      <c>
        <f>(M127*21)/100</f>
      </c>
      <c t="s">
        <v>28</v>
      </c>
    </row>
    <row r="128" spans="1:5" ht="25.5">
      <c r="A128" s="35" t="s">
        <v>55</v>
      </c>
      <c r="E128" s="39" t="s">
        <v>2754</v>
      </c>
    </row>
    <row r="129" spans="1:5" ht="12.75">
      <c r="A129" s="35" t="s">
        <v>56</v>
      </c>
      <c r="E129" s="40" t="s">
        <v>2439</v>
      </c>
    </row>
    <row r="130" spans="1:5" ht="12.75">
      <c r="A130" t="s">
        <v>58</v>
      </c>
      <c r="E130" s="39" t="s">
        <v>59</v>
      </c>
    </row>
    <row r="131" spans="1:16" ht="25.5">
      <c r="A131" t="s">
        <v>50</v>
      </c>
      <c s="34" t="s">
        <v>170</v>
      </c>
      <c s="34" t="s">
        <v>2755</v>
      </c>
      <c s="35" t="s">
        <v>5</v>
      </c>
      <c s="6" t="s">
        <v>2756</v>
      </c>
      <c s="36" t="s">
        <v>93</v>
      </c>
      <c s="37">
        <v>1</v>
      </c>
      <c s="36">
        <v>0</v>
      </c>
      <c s="36">
        <f>ROUND(G131*H131,6)</f>
      </c>
      <c r="L131" s="38">
        <v>0</v>
      </c>
      <c s="32">
        <f>ROUND(ROUND(L131,2)*ROUND(G131,3),2)</f>
      </c>
      <c s="36" t="s">
        <v>54</v>
      </c>
      <c>
        <f>(M131*21)/100</f>
      </c>
      <c t="s">
        <v>28</v>
      </c>
    </row>
    <row r="132" spans="1:5" ht="25.5">
      <c r="A132" s="35" t="s">
        <v>55</v>
      </c>
      <c r="E132" s="39" t="s">
        <v>2756</v>
      </c>
    </row>
    <row r="133" spans="1:5" ht="12.75">
      <c r="A133" s="35" t="s">
        <v>56</v>
      </c>
      <c r="E133" s="40" t="s">
        <v>2439</v>
      </c>
    </row>
    <row r="134" spans="1:5" ht="12.75">
      <c r="A134" t="s">
        <v>58</v>
      </c>
      <c r="E134" s="39" t="s">
        <v>59</v>
      </c>
    </row>
    <row r="135" spans="1:16" ht="12.75">
      <c r="A135" t="s">
        <v>50</v>
      </c>
      <c s="34" t="s">
        <v>173</v>
      </c>
      <c s="34" t="s">
        <v>2757</v>
      </c>
      <c s="35" t="s">
        <v>5</v>
      </c>
      <c s="6" t="s">
        <v>2758</v>
      </c>
      <c s="36" t="s">
        <v>93</v>
      </c>
      <c s="37">
        <v>1</v>
      </c>
      <c s="36">
        <v>0</v>
      </c>
      <c s="36">
        <f>ROUND(G135*H135,6)</f>
      </c>
      <c r="L135" s="38">
        <v>0</v>
      </c>
      <c s="32">
        <f>ROUND(ROUND(L135,2)*ROUND(G135,3),2)</f>
      </c>
      <c s="36" t="s">
        <v>54</v>
      </c>
      <c>
        <f>(M135*21)/100</f>
      </c>
      <c t="s">
        <v>28</v>
      </c>
    </row>
    <row r="136" spans="1:5" ht="12.75">
      <c r="A136" s="35" t="s">
        <v>55</v>
      </c>
      <c r="E136" s="39" t="s">
        <v>2758</v>
      </c>
    </row>
    <row r="137" spans="1:5" ht="12.75">
      <c r="A137" s="35" t="s">
        <v>56</v>
      </c>
      <c r="E137" s="40" t="s">
        <v>2439</v>
      </c>
    </row>
    <row r="138" spans="1:5" ht="12.75">
      <c r="A138" t="s">
        <v>58</v>
      </c>
      <c r="E138" s="39" t="s">
        <v>59</v>
      </c>
    </row>
    <row r="139" spans="1:16" ht="12.75">
      <c r="A139" t="s">
        <v>50</v>
      </c>
      <c s="34" t="s">
        <v>177</v>
      </c>
      <c s="34" t="s">
        <v>2759</v>
      </c>
      <c s="35" t="s">
        <v>5</v>
      </c>
      <c s="6" t="s">
        <v>2760</v>
      </c>
      <c s="36" t="s">
        <v>93</v>
      </c>
      <c s="37">
        <v>2</v>
      </c>
      <c s="36">
        <v>0</v>
      </c>
      <c s="36">
        <f>ROUND(G139*H139,6)</f>
      </c>
      <c r="L139" s="38">
        <v>0</v>
      </c>
      <c s="32">
        <f>ROUND(ROUND(L139,2)*ROUND(G139,3),2)</f>
      </c>
      <c s="36" t="s">
        <v>54</v>
      </c>
      <c>
        <f>(M139*21)/100</f>
      </c>
      <c t="s">
        <v>28</v>
      </c>
    </row>
    <row r="140" spans="1:5" ht="12.75">
      <c r="A140" s="35" t="s">
        <v>55</v>
      </c>
      <c r="E140" s="39" t="s">
        <v>2760</v>
      </c>
    </row>
    <row r="141" spans="1:5" ht="12.75">
      <c r="A141" s="35" t="s">
        <v>56</v>
      </c>
      <c r="E141" s="40" t="s">
        <v>2493</v>
      </c>
    </row>
    <row r="142" spans="1:5" ht="12.75">
      <c r="A142" t="s">
        <v>58</v>
      </c>
      <c r="E142" s="39" t="s">
        <v>59</v>
      </c>
    </row>
    <row r="143" spans="1:16" ht="12.75">
      <c r="A143" t="s">
        <v>50</v>
      </c>
      <c s="34" t="s">
        <v>181</v>
      </c>
      <c s="34" t="s">
        <v>2761</v>
      </c>
      <c s="35" t="s">
        <v>5</v>
      </c>
      <c s="6" t="s">
        <v>2762</v>
      </c>
      <c s="36" t="s">
        <v>93</v>
      </c>
      <c s="37">
        <v>1</v>
      </c>
      <c s="36">
        <v>0</v>
      </c>
      <c s="36">
        <f>ROUND(G143*H143,6)</f>
      </c>
      <c r="L143" s="38">
        <v>0</v>
      </c>
      <c s="32">
        <f>ROUND(ROUND(L143,2)*ROUND(G143,3),2)</f>
      </c>
      <c s="36" t="s">
        <v>54</v>
      </c>
      <c>
        <f>(M143*21)/100</f>
      </c>
      <c t="s">
        <v>28</v>
      </c>
    </row>
    <row r="144" spans="1:5" ht="12.75">
      <c r="A144" s="35" t="s">
        <v>55</v>
      </c>
      <c r="E144" s="39" t="s">
        <v>2762</v>
      </c>
    </row>
    <row r="145" spans="1:5" ht="12.75">
      <c r="A145" s="35" t="s">
        <v>56</v>
      </c>
      <c r="E145" s="40" t="s">
        <v>2439</v>
      </c>
    </row>
    <row r="146" spans="1:5" ht="12.75">
      <c r="A146" t="s">
        <v>58</v>
      </c>
      <c r="E146" s="39" t="s">
        <v>59</v>
      </c>
    </row>
    <row r="147" spans="1:16" ht="12.75">
      <c r="A147" t="s">
        <v>50</v>
      </c>
      <c s="34" t="s">
        <v>184</v>
      </c>
      <c s="34" t="s">
        <v>2763</v>
      </c>
      <c s="35" t="s">
        <v>5</v>
      </c>
      <c s="6" t="s">
        <v>2764</v>
      </c>
      <c s="36" t="s">
        <v>93</v>
      </c>
      <c s="37">
        <v>1</v>
      </c>
      <c s="36">
        <v>0</v>
      </c>
      <c s="36">
        <f>ROUND(G147*H147,6)</f>
      </c>
      <c r="L147" s="38">
        <v>0</v>
      </c>
      <c s="32">
        <f>ROUND(ROUND(L147,2)*ROUND(G147,3),2)</f>
      </c>
      <c s="36" t="s">
        <v>54</v>
      </c>
      <c>
        <f>(M147*21)/100</f>
      </c>
      <c t="s">
        <v>28</v>
      </c>
    </row>
    <row r="148" spans="1:5" ht="12.75">
      <c r="A148" s="35" t="s">
        <v>55</v>
      </c>
      <c r="E148" s="39" t="s">
        <v>2764</v>
      </c>
    </row>
    <row r="149" spans="1:5" ht="12.75">
      <c r="A149" s="35" t="s">
        <v>56</v>
      </c>
      <c r="E149" s="40" t="s">
        <v>2439</v>
      </c>
    </row>
    <row r="150" spans="1:5" ht="12.75">
      <c r="A150" t="s">
        <v>58</v>
      </c>
      <c r="E150" s="39" t="s">
        <v>59</v>
      </c>
    </row>
    <row r="151" spans="1:16" ht="25.5">
      <c r="A151" t="s">
        <v>50</v>
      </c>
      <c s="34" t="s">
        <v>188</v>
      </c>
      <c s="34" t="s">
        <v>2765</v>
      </c>
      <c s="35" t="s">
        <v>5</v>
      </c>
      <c s="6" t="s">
        <v>2766</v>
      </c>
      <c s="36" t="s">
        <v>93</v>
      </c>
      <c s="37">
        <v>1</v>
      </c>
      <c s="36">
        <v>0</v>
      </c>
      <c s="36">
        <f>ROUND(G151*H151,6)</f>
      </c>
      <c r="L151" s="38">
        <v>0</v>
      </c>
      <c s="32">
        <f>ROUND(ROUND(L151,2)*ROUND(G151,3),2)</f>
      </c>
      <c s="36" t="s">
        <v>54</v>
      </c>
      <c>
        <f>(M151*21)/100</f>
      </c>
      <c t="s">
        <v>28</v>
      </c>
    </row>
    <row r="152" spans="1:5" ht="25.5">
      <c r="A152" s="35" t="s">
        <v>55</v>
      </c>
      <c r="E152" s="39" t="s">
        <v>2766</v>
      </c>
    </row>
    <row r="153" spans="1:5" ht="12.75">
      <c r="A153" s="35" t="s">
        <v>56</v>
      </c>
      <c r="E153" s="40" t="s">
        <v>2439</v>
      </c>
    </row>
    <row r="154" spans="1:5" ht="12.75">
      <c r="A154" t="s">
        <v>58</v>
      </c>
      <c r="E154" s="39" t="s">
        <v>59</v>
      </c>
    </row>
    <row r="155" spans="1:16" ht="12.75">
      <c r="A155" t="s">
        <v>50</v>
      </c>
      <c s="34" t="s">
        <v>192</v>
      </c>
      <c s="34" t="s">
        <v>2767</v>
      </c>
      <c s="35" t="s">
        <v>5</v>
      </c>
      <c s="6" t="s">
        <v>2768</v>
      </c>
      <c s="36" t="s">
        <v>93</v>
      </c>
      <c s="37">
        <v>4</v>
      </c>
      <c s="36">
        <v>0</v>
      </c>
      <c s="36">
        <f>ROUND(G155*H155,6)</f>
      </c>
      <c r="L155" s="38">
        <v>0</v>
      </c>
      <c s="32">
        <f>ROUND(ROUND(L155,2)*ROUND(G155,3),2)</f>
      </c>
      <c s="36" t="s">
        <v>54</v>
      </c>
      <c>
        <f>(M155*21)/100</f>
      </c>
      <c t="s">
        <v>28</v>
      </c>
    </row>
    <row r="156" spans="1:5" ht="12.75">
      <c r="A156" s="35" t="s">
        <v>55</v>
      </c>
      <c r="E156" s="39" t="s">
        <v>2768</v>
      </c>
    </row>
    <row r="157" spans="1:5" ht="12.75">
      <c r="A157" s="35" t="s">
        <v>56</v>
      </c>
      <c r="E157" s="40" t="s">
        <v>2516</v>
      </c>
    </row>
    <row r="158" spans="1:5" ht="12.75">
      <c r="A158" t="s">
        <v>58</v>
      </c>
      <c r="E158" s="39" t="s">
        <v>59</v>
      </c>
    </row>
    <row r="159" spans="1:16" ht="12.75">
      <c r="A159" t="s">
        <v>50</v>
      </c>
      <c s="34" t="s">
        <v>197</v>
      </c>
      <c s="34" t="s">
        <v>2769</v>
      </c>
      <c s="35" t="s">
        <v>5</v>
      </c>
      <c s="6" t="s">
        <v>2770</v>
      </c>
      <c s="36" t="s">
        <v>93</v>
      </c>
      <c s="37">
        <v>1</v>
      </c>
      <c s="36">
        <v>0</v>
      </c>
      <c s="36">
        <f>ROUND(G159*H159,6)</f>
      </c>
      <c r="L159" s="38">
        <v>0</v>
      </c>
      <c s="32">
        <f>ROUND(ROUND(L159,2)*ROUND(G159,3),2)</f>
      </c>
      <c s="36" t="s">
        <v>54</v>
      </c>
      <c>
        <f>(M159*21)/100</f>
      </c>
      <c t="s">
        <v>28</v>
      </c>
    </row>
    <row r="160" spans="1:5" ht="12.75">
      <c r="A160" s="35" t="s">
        <v>55</v>
      </c>
      <c r="E160" s="39" t="s">
        <v>2770</v>
      </c>
    </row>
    <row r="161" spans="1:5" ht="12.75">
      <c r="A161" s="35" t="s">
        <v>56</v>
      </c>
      <c r="E161" s="40" t="s">
        <v>2439</v>
      </c>
    </row>
    <row r="162" spans="1:5" ht="12.75">
      <c r="A162" t="s">
        <v>58</v>
      </c>
      <c r="E162" s="39" t="s">
        <v>59</v>
      </c>
    </row>
    <row r="163" spans="1:16" ht="12.75">
      <c r="A163" t="s">
        <v>50</v>
      </c>
      <c s="34" t="s">
        <v>201</v>
      </c>
      <c s="34" t="s">
        <v>2771</v>
      </c>
      <c s="35" t="s">
        <v>5</v>
      </c>
      <c s="6" t="s">
        <v>2772</v>
      </c>
      <c s="36" t="s">
        <v>93</v>
      </c>
      <c s="37">
        <v>1</v>
      </c>
      <c s="36">
        <v>0</v>
      </c>
      <c s="36">
        <f>ROUND(G163*H163,6)</f>
      </c>
      <c r="L163" s="38">
        <v>0</v>
      </c>
      <c s="32">
        <f>ROUND(ROUND(L163,2)*ROUND(G163,3),2)</f>
      </c>
      <c s="36" t="s">
        <v>54</v>
      </c>
      <c>
        <f>(M163*21)/100</f>
      </c>
      <c t="s">
        <v>28</v>
      </c>
    </row>
    <row r="164" spans="1:5" ht="12.75">
      <c r="A164" s="35" t="s">
        <v>55</v>
      </c>
      <c r="E164" s="39" t="s">
        <v>2772</v>
      </c>
    </row>
    <row r="165" spans="1:5" ht="12.75">
      <c r="A165" s="35" t="s">
        <v>56</v>
      </c>
      <c r="E165" s="40" t="s">
        <v>2439</v>
      </c>
    </row>
    <row r="166" spans="1:5" ht="12.75">
      <c r="A166" t="s">
        <v>58</v>
      </c>
      <c r="E166" s="39" t="s">
        <v>59</v>
      </c>
    </row>
    <row r="167" spans="1:16" ht="12.75">
      <c r="A167" t="s">
        <v>50</v>
      </c>
      <c s="34" t="s">
        <v>206</v>
      </c>
      <c s="34" t="s">
        <v>2773</v>
      </c>
      <c s="35" t="s">
        <v>5</v>
      </c>
      <c s="6" t="s">
        <v>2774</v>
      </c>
      <c s="36" t="s">
        <v>93</v>
      </c>
      <c s="37">
        <v>1</v>
      </c>
      <c s="36">
        <v>0</v>
      </c>
      <c s="36">
        <f>ROUND(G167*H167,6)</f>
      </c>
      <c r="L167" s="38">
        <v>0</v>
      </c>
      <c s="32">
        <f>ROUND(ROUND(L167,2)*ROUND(G167,3),2)</f>
      </c>
      <c s="36" t="s">
        <v>54</v>
      </c>
      <c>
        <f>(M167*21)/100</f>
      </c>
      <c t="s">
        <v>28</v>
      </c>
    </row>
    <row r="168" spans="1:5" ht="12.75">
      <c r="A168" s="35" t="s">
        <v>55</v>
      </c>
      <c r="E168" s="39" t="s">
        <v>2774</v>
      </c>
    </row>
    <row r="169" spans="1:5" ht="12.75">
      <c r="A169" s="35" t="s">
        <v>56</v>
      </c>
      <c r="E169" s="40" t="s">
        <v>2439</v>
      </c>
    </row>
    <row r="170" spans="1:5" ht="12.75">
      <c r="A170" t="s">
        <v>58</v>
      </c>
      <c r="E170" s="39" t="s">
        <v>59</v>
      </c>
    </row>
    <row r="171" spans="1:16" ht="25.5">
      <c r="A171" t="s">
        <v>50</v>
      </c>
      <c s="34" t="s">
        <v>210</v>
      </c>
      <c s="34" t="s">
        <v>2478</v>
      </c>
      <c s="35" t="s">
        <v>5</v>
      </c>
      <c s="6" t="s">
        <v>2479</v>
      </c>
      <c s="36" t="s">
        <v>93</v>
      </c>
      <c s="37">
        <v>1</v>
      </c>
      <c s="36">
        <v>0</v>
      </c>
      <c s="36">
        <f>ROUND(G171*H171,6)</f>
      </c>
      <c r="L171" s="38">
        <v>0</v>
      </c>
      <c s="32">
        <f>ROUND(ROUND(L171,2)*ROUND(G171,3),2)</f>
      </c>
      <c s="36" t="s">
        <v>54</v>
      </c>
      <c>
        <f>(M171*21)/100</f>
      </c>
      <c t="s">
        <v>28</v>
      </c>
    </row>
    <row r="172" spans="1:5" ht="25.5">
      <c r="A172" s="35" t="s">
        <v>55</v>
      </c>
      <c r="E172" s="39" t="s">
        <v>2479</v>
      </c>
    </row>
    <row r="173" spans="1:5" ht="12.75">
      <c r="A173" s="35" t="s">
        <v>56</v>
      </c>
      <c r="E173" s="40" t="s">
        <v>2439</v>
      </c>
    </row>
    <row r="174" spans="1:5" ht="12.75">
      <c r="A174" t="s">
        <v>58</v>
      </c>
      <c r="E174" s="39" t="s">
        <v>59</v>
      </c>
    </row>
    <row r="175" spans="1:16" ht="38.25">
      <c r="A175" t="s">
        <v>50</v>
      </c>
      <c s="34" t="s">
        <v>213</v>
      </c>
      <c s="34" t="s">
        <v>2641</v>
      </c>
      <c s="35" t="s">
        <v>5</v>
      </c>
      <c s="6" t="s">
        <v>2642</v>
      </c>
      <c s="36" t="s">
        <v>93</v>
      </c>
      <c s="37">
        <v>4</v>
      </c>
      <c s="36">
        <v>0</v>
      </c>
      <c s="36">
        <f>ROUND(G175*H175,6)</f>
      </c>
      <c r="L175" s="38">
        <v>0</v>
      </c>
      <c s="32">
        <f>ROUND(ROUND(L175,2)*ROUND(G175,3),2)</f>
      </c>
      <c s="36" t="s">
        <v>54</v>
      </c>
      <c>
        <f>(M175*21)/100</f>
      </c>
      <c t="s">
        <v>28</v>
      </c>
    </row>
    <row r="176" spans="1:5" ht="38.25">
      <c r="A176" s="35" t="s">
        <v>55</v>
      </c>
      <c r="E176" s="39" t="s">
        <v>2642</v>
      </c>
    </row>
    <row r="177" spans="1:5" ht="12.75">
      <c r="A177" s="35" t="s">
        <v>56</v>
      </c>
      <c r="E177" s="40" t="s">
        <v>2516</v>
      </c>
    </row>
    <row r="178" spans="1:5" ht="12.75">
      <c r="A178" t="s">
        <v>58</v>
      </c>
      <c r="E178" s="39" t="s">
        <v>59</v>
      </c>
    </row>
    <row r="179" spans="1:16" ht="25.5">
      <c r="A179" t="s">
        <v>50</v>
      </c>
      <c s="34" t="s">
        <v>217</v>
      </c>
      <c s="34" t="s">
        <v>1591</v>
      </c>
      <c s="35" t="s">
        <v>5</v>
      </c>
      <c s="6" t="s">
        <v>1592</v>
      </c>
      <c s="36" t="s">
        <v>93</v>
      </c>
      <c s="37">
        <v>1</v>
      </c>
      <c s="36">
        <v>0</v>
      </c>
      <c s="36">
        <f>ROUND(G179*H179,6)</f>
      </c>
      <c r="L179" s="38">
        <v>0</v>
      </c>
      <c s="32">
        <f>ROUND(ROUND(L179,2)*ROUND(G179,3),2)</f>
      </c>
      <c s="36" t="s">
        <v>54</v>
      </c>
      <c>
        <f>(M179*21)/100</f>
      </c>
      <c t="s">
        <v>28</v>
      </c>
    </row>
    <row r="180" spans="1:5" ht="25.5">
      <c r="A180" s="35" t="s">
        <v>55</v>
      </c>
      <c r="E180" s="39" t="s">
        <v>1592</v>
      </c>
    </row>
    <row r="181" spans="1:5" ht="12.75">
      <c r="A181" s="35" t="s">
        <v>56</v>
      </c>
      <c r="E181" s="40" t="s">
        <v>2439</v>
      </c>
    </row>
    <row r="182" spans="1:5" ht="12.75">
      <c r="A182" t="s">
        <v>58</v>
      </c>
      <c r="E182" s="39" t="s">
        <v>59</v>
      </c>
    </row>
    <row r="183" spans="1:16" ht="12.75">
      <c r="A183" t="s">
        <v>50</v>
      </c>
      <c s="34" t="s">
        <v>220</v>
      </c>
      <c s="34" t="s">
        <v>2644</v>
      </c>
      <c s="35" t="s">
        <v>5</v>
      </c>
      <c s="6" t="s">
        <v>2645</v>
      </c>
      <c s="36" t="s">
        <v>93</v>
      </c>
      <c s="37">
        <v>1</v>
      </c>
      <c s="36">
        <v>0</v>
      </c>
      <c s="36">
        <f>ROUND(G183*H183,6)</f>
      </c>
      <c r="L183" s="38">
        <v>0</v>
      </c>
      <c s="32">
        <f>ROUND(ROUND(L183,2)*ROUND(G183,3),2)</f>
      </c>
      <c s="36" t="s">
        <v>54</v>
      </c>
      <c>
        <f>(M183*21)/100</f>
      </c>
      <c t="s">
        <v>28</v>
      </c>
    </row>
    <row r="184" spans="1:5" ht="12.75">
      <c r="A184" s="35" t="s">
        <v>55</v>
      </c>
      <c r="E184" s="39" t="s">
        <v>2645</v>
      </c>
    </row>
    <row r="185" spans="1:5" ht="12.75">
      <c r="A185" s="35" t="s">
        <v>56</v>
      </c>
      <c r="E185" s="40" t="s">
        <v>2439</v>
      </c>
    </row>
    <row r="186" spans="1:5" ht="12.75">
      <c r="A186" t="s">
        <v>58</v>
      </c>
      <c r="E186" s="39" t="s">
        <v>59</v>
      </c>
    </row>
    <row r="187" spans="1:16" ht="12.75">
      <c r="A187" t="s">
        <v>50</v>
      </c>
      <c s="34" t="s">
        <v>223</v>
      </c>
      <c s="34" t="s">
        <v>1593</v>
      </c>
      <c s="35" t="s">
        <v>5</v>
      </c>
      <c s="6" t="s">
        <v>1594</v>
      </c>
      <c s="36" t="s">
        <v>93</v>
      </c>
      <c s="37">
        <v>18</v>
      </c>
      <c s="36">
        <v>0</v>
      </c>
      <c s="36">
        <f>ROUND(G187*H187,6)</f>
      </c>
      <c r="L187" s="38">
        <v>0</v>
      </c>
      <c s="32">
        <f>ROUND(ROUND(L187,2)*ROUND(G187,3),2)</f>
      </c>
      <c s="36" t="s">
        <v>54</v>
      </c>
      <c>
        <f>(M187*21)/100</f>
      </c>
      <c t="s">
        <v>28</v>
      </c>
    </row>
    <row r="188" spans="1:5" ht="12.75">
      <c r="A188" s="35" t="s">
        <v>55</v>
      </c>
      <c r="E188" s="39" t="s">
        <v>1594</v>
      </c>
    </row>
    <row r="189" spans="1:5" ht="12.75">
      <c r="A189" s="35" t="s">
        <v>56</v>
      </c>
      <c r="E189" s="40" t="s">
        <v>2643</v>
      </c>
    </row>
    <row r="190" spans="1:5" ht="12.75">
      <c r="A190" t="s">
        <v>58</v>
      </c>
      <c r="E190" s="39" t="s">
        <v>59</v>
      </c>
    </row>
    <row r="191" spans="1:16" ht="12.75">
      <c r="A191" t="s">
        <v>50</v>
      </c>
      <c s="34" t="s">
        <v>227</v>
      </c>
      <c s="34" t="s">
        <v>2711</v>
      </c>
      <c s="35" t="s">
        <v>5</v>
      </c>
      <c s="6" t="s">
        <v>2712</v>
      </c>
      <c s="36" t="s">
        <v>93</v>
      </c>
      <c s="37">
        <v>3</v>
      </c>
      <c s="36">
        <v>0</v>
      </c>
      <c s="36">
        <f>ROUND(G191*H191,6)</f>
      </c>
      <c r="L191" s="38">
        <v>0</v>
      </c>
      <c s="32">
        <f>ROUND(ROUND(L191,2)*ROUND(G191,3),2)</f>
      </c>
      <c s="36" t="s">
        <v>54</v>
      </c>
      <c>
        <f>(M191*21)/100</f>
      </c>
      <c t="s">
        <v>28</v>
      </c>
    </row>
    <row r="192" spans="1:5" ht="12.75">
      <c r="A192" s="35" t="s">
        <v>55</v>
      </c>
      <c r="E192" s="39" t="s">
        <v>2712</v>
      </c>
    </row>
    <row r="193" spans="1:5" ht="12.75">
      <c r="A193" s="35" t="s">
        <v>56</v>
      </c>
      <c r="E193" s="40" t="s">
        <v>2534</v>
      </c>
    </row>
    <row r="194" spans="1:5" ht="12.75">
      <c r="A194" t="s">
        <v>58</v>
      </c>
      <c r="E194" s="39" t="s">
        <v>59</v>
      </c>
    </row>
    <row r="195" spans="1:16" ht="12.75">
      <c r="A195" t="s">
        <v>50</v>
      </c>
      <c s="34" t="s">
        <v>231</v>
      </c>
      <c s="34" t="s">
        <v>2650</v>
      </c>
      <c s="35" t="s">
        <v>5</v>
      </c>
      <c s="6" t="s">
        <v>2651</v>
      </c>
      <c s="36" t="s">
        <v>93</v>
      </c>
      <c s="37">
        <v>1</v>
      </c>
      <c s="36">
        <v>0</v>
      </c>
      <c s="36">
        <f>ROUND(G195*H195,6)</f>
      </c>
      <c r="L195" s="38">
        <v>0</v>
      </c>
      <c s="32">
        <f>ROUND(ROUND(L195,2)*ROUND(G195,3),2)</f>
      </c>
      <c s="36" t="s">
        <v>54</v>
      </c>
      <c>
        <f>(M195*21)/100</f>
      </c>
      <c t="s">
        <v>28</v>
      </c>
    </row>
    <row r="196" spans="1:5" ht="12.75">
      <c r="A196" s="35" t="s">
        <v>55</v>
      </c>
      <c r="E196" s="39" t="s">
        <v>2651</v>
      </c>
    </row>
    <row r="197" spans="1:5" ht="12.75">
      <c r="A197" s="35" t="s">
        <v>56</v>
      </c>
      <c r="E197" s="40" t="s">
        <v>2439</v>
      </c>
    </row>
    <row r="198" spans="1:5" ht="12.75">
      <c r="A198" t="s">
        <v>58</v>
      </c>
      <c r="E198" s="39" t="s">
        <v>59</v>
      </c>
    </row>
    <row r="199" spans="1:16" ht="12.75">
      <c r="A199" t="s">
        <v>50</v>
      </c>
      <c s="34" t="s">
        <v>234</v>
      </c>
      <c s="34" t="s">
        <v>2484</v>
      </c>
      <c s="35" t="s">
        <v>5</v>
      </c>
      <c s="6" t="s">
        <v>2485</v>
      </c>
      <c s="36" t="s">
        <v>312</v>
      </c>
      <c s="37">
        <v>80</v>
      </c>
      <c s="36">
        <v>0</v>
      </c>
      <c s="36">
        <f>ROUND(G199*H199,6)</f>
      </c>
      <c r="L199" s="38">
        <v>0</v>
      </c>
      <c s="32">
        <f>ROUND(ROUND(L199,2)*ROUND(G199,3),2)</f>
      </c>
      <c s="36" t="s">
        <v>54</v>
      </c>
      <c>
        <f>(M199*21)/100</f>
      </c>
      <c t="s">
        <v>28</v>
      </c>
    </row>
    <row r="200" spans="1:5" ht="12.75">
      <c r="A200" s="35" t="s">
        <v>55</v>
      </c>
      <c r="E200" s="39" t="s">
        <v>2485</v>
      </c>
    </row>
    <row r="201" spans="1:5" ht="12.75">
      <c r="A201" s="35" t="s">
        <v>56</v>
      </c>
      <c r="E201" s="40" t="s">
        <v>2652</v>
      </c>
    </row>
    <row r="202" spans="1:5" ht="12.75">
      <c r="A202" t="s">
        <v>58</v>
      </c>
      <c r="E202" s="39" t="s">
        <v>59</v>
      </c>
    </row>
    <row r="203" spans="1:16" ht="12.75">
      <c r="A203" t="s">
        <v>50</v>
      </c>
      <c s="34" t="s">
        <v>237</v>
      </c>
      <c s="34" t="s">
        <v>2487</v>
      </c>
      <c s="35" t="s">
        <v>5</v>
      </c>
      <c s="6" t="s">
        <v>2488</v>
      </c>
      <c s="36" t="s">
        <v>312</v>
      </c>
      <c s="37">
        <v>80</v>
      </c>
      <c s="36">
        <v>0</v>
      </c>
      <c s="36">
        <f>ROUND(G203*H203,6)</f>
      </c>
      <c r="L203" s="38">
        <v>0</v>
      </c>
      <c s="32">
        <f>ROUND(ROUND(L203,2)*ROUND(G203,3),2)</f>
      </c>
      <c s="36" t="s">
        <v>54</v>
      </c>
      <c>
        <f>(M203*21)/100</f>
      </c>
      <c t="s">
        <v>28</v>
      </c>
    </row>
    <row r="204" spans="1:5" ht="12.75">
      <c r="A204" s="35" t="s">
        <v>55</v>
      </c>
      <c r="E204" s="39" t="s">
        <v>2488</v>
      </c>
    </row>
    <row r="205" spans="1:5" ht="12.75">
      <c r="A205" s="35" t="s">
        <v>56</v>
      </c>
      <c r="E205" s="40" t="s">
        <v>2652</v>
      </c>
    </row>
    <row r="206" spans="1:5" ht="12.75">
      <c r="A206" t="s">
        <v>58</v>
      </c>
      <c r="E206" s="39" t="s">
        <v>59</v>
      </c>
    </row>
    <row r="207" spans="1:16" ht="12.75">
      <c r="A207" t="s">
        <v>50</v>
      </c>
      <c s="34" t="s">
        <v>240</v>
      </c>
      <c s="34" t="s">
        <v>2489</v>
      </c>
      <c s="35" t="s">
        <v>5</v>
      </c>
      <c s="6" t="s">
        <v>2490</v>
      </c>
      <c s="36" t="s">
        <v>312</v>
      </c>
      <c s="37">
        <v>40</v>
      </c>
      <c s="36">
        <v>0</v>
      </c>
      <c s="36">
        <f>ROUND(G207*H207,6)</f>
      </c>
      <c r="L207" s="38">
        <v>0</v>
      </c>
      <c s="32">
        <f>ROUND(ROUND(L207,2)*ROUND(G207,3),2)</f>
      </c>
      <c s="36" t="s">
        <v>54</v>
      </c>
      <c>
        <f>(M207*21)/100</f>
      </c>
      <c t="s">
        <v>28</v>
      </c>
    </row>
    <row r="208" spans="1:5" ht="12.75">
      <c r="A208" s="35" t="s">
        <v>55</v>
      </c>
      <c r="E208" s="39" t="s">
        <v>2490</v>
      </c>
    </row>
    <row r="209" spans="1:5" ht="12.75">
      <c r="A209" s="35" t="s">
        <v>56</v>
      </c>
      <c r="E209" s="40" t="s">
        <v>2515</v>
      </c>
    </row>
    <row r="210" spans="1:5" ht="12.75">
      <c r="A210" t="s">
        <v>58</v>
      </c>
      <c r="E210" s="39" t="s">
        <v>59</v>
      </c>
    </row>
    <row r="211" spans="1:16" ht="12.75">
      <c r="A211" t="s">
        <v>50</v>
      </c>
      <c s="34" t="s">
        <v>243</v>
      </c>
      <c s="34" t="s">
        <v>2653</v>
      </c>
      <c s="35" t="s">
        <v>5</v>
      </c>
      <c s="6" t="s">
        <v>2654</v>
      </c>
      <c s="36" t="s">
        <v>312</v>
      </c>
      <c s="37">
        <v>40</v>
      </c>
      <c s="36">
        <v>0</v>
      </c>
      <c s="36">
        <f>ROUND(G211*H211,6)</f>
      </c>
      <c r="L211" s="38">
        <v>0</v>
      </c>
      <c s="32">
        <f>ROUND(ROUND(L211,2)*ROUND(G211,3),2)</f>
      </c>
      <c s="36" t="s">
        <v>54</v>
      </c>
      <c>
        <f>(M211*21)/100</f>
      </c>
      <c t="s">
        <v>28</v>
      </c>
    </row>
    <row r="212" spans="1:5" ht="12.75">
      <c r="A212" s="35" t="s">
        <v>55</v>
      </c>
      <c r="E212" s="39" t="s">
        <v>2654</v>
      </c>
    </row>
    <row r="213" spans="1:5" ht="12.75">
      <c r="A213" s="35" t="s">
        <v>56</v>
      </c>
      <c r="E213" s="40" t="s">
        <v>2515</v>
      </c>
    </row>
    <row r="214" spans="1:5" ht="12.75">
      <c r="A214" t="s">
        <v>58</v>
      </c>
      <c r="E214" s="39" t="s">
        <v>59</v>
      </c>
    </row>
    <row r="215" spans="1:16" ht="12.75">
      <c r="A215" t="s">
        <v>50</v>
      </c>
      <c s="34" t="s">
        <v>247</v>
      </c>
      <c s="34" t="s">
        <v>2491</v>
      </c>
      <c s="35" t="s">
        <v>5</v>
      </c>
      <c s="6" t="s">
        <v>2492</v>
      </c>
      <c s="36" t="s">
        <v>93</v>
      </c>
      <c s="37">
        <v>10</v>
      </c>
      <c s="36">
        <v>0</v>
      </c>
      <c s="36">
        <f>ROUND(G215*H215,6)</f>
      </c>
      <c r="L215" s="38">
        <v>0</v>
      </c>
      <c s="32">
        <f>ROUND(ROUND(L215,2)*ROUND(G215,3),2)</f>
      </c>
      <c s="36" t="s">
        <v>54</v>
      </c>
      <c>
        <f>(M215*21)/100</f>
      </c>
      <c t="s">
        <v>28</v>
      </c>
    </row>
    <row r="216" spans="1:5" ht="12.75">
      <c r="A216" s="35" t="s">
        <v>55</v>
      </c>
      <c r="E216" s="39" t="s">
        <v>2492</v>
      </c>
    </row>
    <row r="217" spans="1:5" ht="12.75">
      <c r="A217" s="35" t="s">
        <v>56</v>
      </c>
      <c r="E217" s="40" t="s">
        <v>2496</v>
      </c>
    </row>
    <row r="218" spans="1:5" ht="12.75">
      <c r="A218" t="s">
        <v>58</v>
      </c>
      <c r="E218" s="39" t="s">
        <v>59</v>
      </c>
    </row>
    <row r="219" spans="1:16" ht="12.75">
      <c r="A219" t="s">
        <v>50</v>
      </c>
      <c s="34" t="s">
        <v>250</v>
      </c>
      <c s="34" t="s">
        <v>2715</v>
      </c>
      <c s="35" t="s">
        <v>5</v>
      </c>
      <c s="6" t="s">
        <v>2716</v>
      </c>
      <c s="36" t="s">
        <v>93</v>
      </c>
      <c s="37">
        <v>100</v>
      </c>
      <c s="36">
        <v>0</v>
      </c>
      <c s="36">
        <f>ROUND(G219*H219,6)</f>
      </c>
      <c r="L219" s="38">
        <v>0</v>
      </c>
      <c s="32">
        <f>ROUND(ROUND(L219,2)*ROUND(G219,3),2)</f>
      </c>
      <c s="36" t="s">
        <v>54</v>
      </c>
      <c>
        <f>(M219*21)/100</f>
      </c>
      <c t="s">
        <v>28</v>
      </c>
    </row>
    <row r="220" spans="1:5" ht="12.75">
      <c r="A220" s="35" t="s">
        <v>55</v>
      </c>
      <c r="E220" s="39" t="s">
        <v>2716</v>
      </c>
    </row>
    <row r="221" spans="1:5" ht="12.75">
      <c r="A221" s="35" t="s">
        <v>56</v>
      </c>
      <c r="E221" s="40" t="s">
        <v>2617</v>
      </c>
    </row>
    <row r="222" spans="1:5" ht="12.75">
      <c r="A222" t="s">
        <v>58</v>
      </c>
      <c r="E222" s="39" t="s">
        <v>59</v>
      </c>
    </row>
    <row r="223" spans="1:16" ht="12.75">
      <c r="A223" t="s">
        <v>50</v>
      </c>
      <c s="34" t="s">
        <v>253</v>
      </c>
      <c s="34" t="s">
        <v>2665</v>
      </c>
      <c s="35" t="s">
        <v>5</v>
      </c>
      <c s="6" t="s">
        <v>2666</v>
      </c>
      <c s="36" t="s">
        <v>93</v>
      </c>
      <c s="37">
        <v>50</v>
      </c>
      <c s="36">
        <v>0</v>
      </c>
      <c s="36">
        <f>ROUND(G223*H223,6)</f>
      </c>
      <c r="L223" s="38">
        <v>0</v>
      </c>
      <c s="32">
        <f>ROUND(ROUND(L223,2)*ROUND(G223,3),2)</f>
      </c>
      <c s="36" t="s">
        <v>54</v>
      </c>
      <c>
        <f>(M223*21)/100</f>
      </c>
      <c t="s">
        <v>28</v>
      </c>
    </row>
    <row r="224" spans="1:5" ht="12.75">
      <c r="A224" s="35" t="s">
        <v>55</v>
      </c>
      <c r="E224" s="39" t="s">
        <v>2666</v>
      </c>
    </row>
    <row r="225" spans="1:5" ht="12.75">
      <c r="A225" s="35" t="s">
        <v>56</v>
      </c>
      <c r="E225" s="40" t="s">
        <v>2605</v>
      </c>
    </row>
    <row r="226" spans="1:5" ht="12.75">
      <c r="A226" t="s">
        <v>58</v>
      </c>
      <c r="E22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2430</v>
      </c>
      <c s="41">
        <f>Rekapitulace!C39</f>
      </c>
      <c s="20" t="s">
        <v>0</v>
      </c>
      <c t="s">
        <v>23</v>
      </c>
      <c t="s">
        <v>28</v>
      </c>
    </row>
    <row r="4" spans="1:16" ht="32" customHeight="1">
      <c r="A4" s="24" t="s">
        <v>20</v>
      </c>
      <c s="25" t="s">
        <v>29</v>
      </c>
      <c s="27" t="s">
        <v>2430</v>
      </c>
      <c r="E4" s="26" t="s">
        <v>2431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COUNTIFS(L8:L108,"=0",A8:A108,"P")+COUNTIFS(L8:L108,"",A8:A108,"P")+SUM(Q8:Q108)</f>
      </c>
    </row>
    <row r="8" spans="1:13" ht="12.75">
      <c r="A8" t="s">
        <v>45</v>
      </c>
      <c r="C8" s="28" t="s">
        <v>2777</v>
      </c>
      <c r="E8" s="30" t="s">
        <v>2776</v>
      </c>
      <c r="J8" s="29">
        <f>0+J9+J18+J39</f>
      </c>
      <c s="29">
        <f>0+K9+K18+K39</f>
      </c>
      <c s="29">
        <f>0+L9+L18+L39</f>
      </c>
      <c s="29">
        <f>0+M9+M18+M39</f>
      </c>
    </row>
    <row r="9" spans="1:13" ht="12.75">
      <c r="A9" t="s">
        <v>47</v>
      </c>
      <c r="C9" s="31" t="s">
        <v>1204</v>
      </c>
      <c r="E9" s="33" t="s">
        <v>2778</v>
      </c>
      <c r="J9" s="32">
        <f>0</f>
      </c>
      <c s="32">
        <f>0</f>
      </c>
      <c s="32">
        <f>0+L10+L14</f>
      </c>
      <c s="32">
        <f>0+M10+M14</f>
      </c>
    </row>
    <row r="10" spans="1:16" ht="25.5">
      <c r="A10" t="s">
        <v>50</v>
      </c>
      <c s="34" t="s">
        <v>48</v>
      </c>
      <c s="34" t="s">
        <v>2779</v>
      </c>
      <c s="35" t="s">
        <v>5</v>
      </c>
      <c s="6" t="s">
        <v>2780</v>
      </c>
      <c s="36" t="s">
        <v>853</v>
      </c>
      <c s="37">
        <v>10</v>
      </c>
      <c s="36">
        <v>0</v>
      </c>
      <c s="36">
        <f>ROUND(G10*H10,6)</f>
      </c>
      <c r="L10" s="38">
        <v>0</v>
      </c>
      <c s="32">
        <f>ROUND(ROUND(L10,2)*ROUND(G10,3),2)</f>
      </c>
      <c s="36" t="s">
        <v>54</v>
      </c>
      <c>
        <f>(M10*21)/100</f>
      </c>
      <c t="s">
        <v>28</v>
      </c>
    </row>
    <row r="11" spans="1:5" ht="25.5">
      <c r="A11" s="35" t="s">
        <v>55</v>
      </c>
      <c r="E11" s="39" t="s">
        <v>2780</v>
      </c>
    </row>
    <row r="12" spans="1:5" ht="12.75">
      <c r="A12" s="35" t="s">
        <v>56</v>
      </c>
      <c r="E12" s="40" t="s">
        <v>2496</v>
      </c>
    </row>
    <row r="13" spans="1:5" ht="89.25">
      <c r="A13" t="s">
        <v>58</v>
      </c>
      <c r="E13" s="39" t="s">
        <v>989</v>
      </c>
    </row>
    <row r="14" spans="1:16" ht="12.75">
      <c r="A14" t="s">
        <v>50</v>
      </c>
      <c s="34" t="s">
        <v>28</v>
      </c>
      <c s="34" t="s">
        <v>2781</v>
      </c>
      <c s="35" t="s">
        <v>5</v>
      </c>
      <c s="6" t="s">
        <v>2782</v>
      </c>
      <c s="36" t="s">
        <v>2783</v>
      </c>
      <c s="37">
        <v>270</v>
      </c>
      <c s="36">
        <v>0</v>
      </c>
      <c s="36">
        <f>ROUND(G14*H14,6)</f>
      </c>
      <c r="L14" s="38">
        <v>0</v>
      </c>
      <c s="32">
        <f>ROUND(ROUND(L14,2)*ROUND(G14,3),2)</f>
      </c>
      <c s="36" t="s">
        <v>54</v>
      </c>
      <c>
        <f>(M14*21)/100</f>
      </c>
      <c t="s">
        <v>28</v>
      </c>
    </row>
    <row r="15" spans="1:5" ht="12.75">
      <c r="A15" s="35" t="s">
        <v>55</v>
      </c>
      <c r="E15" s="39" t="s">
        <v>2782</v>
      </c>
    </row>
    <row r="16" spans="1:5" ht="12.75">
      <c r="A16" s="35" t="s">
        <v>56</v>
      </c>
      <c r="E16" s="40" t="s">
        <v>2784</v>
      </c>
    </row>
    <row r="17" spans="1:5" ht="76.5">
      <c r="A17" t="s">
        <v>58</v>
      </c>
      <c r="E17" s="39" t="s">
        <v>2785</v>
      </c>
    </row>
    <row r="18" spans="1:13" ht="12.75">
      <c r="A18" t="s">
        <v>47</v>
      </c>
      <c r="C18" s="31" t="s">
        <v>48</v>
      </c>
      <c r="E18" s="33" t="s">
        <v>1551</v>
      </c>
      <c r="J18" s="32">
        <f>0</f>
      </c>
      <c s="32">
        <f>0</f>
      </c>
      <c s="32">
        <f>0+L19+L23+L27+L31+L35</f>
      </c>
      <c s="32">
        <f>0+M19+M23+M27+M31+M35</f>
      </c>
    </row>
    <row r="19" spans="1:16" ht="12.75">
      <c r="A19" t="s">
        <v>50</v>
      </c>
      <c s="34" t="s">
        <v>26</v>
      </c>
      <c s="34" t="s">
        <v>2786</v>
      </c>
      <c s="35" t="s">
        <v>5</v>
      </c>
      <c s="6" t="s">
        <v>2787</v>
      </c>
      <c s="36" t="s">
        <v>195</v>
      </c>
      <c s="37">
        <v>0.4</v>
      </c>
      <c s="36">
        <v>0</v>
      </c>
      <c s="36">
        <f>ROUND(G19*H19,6)</f>
      </c>
      <c r="L19" s="38">
        <v>0</v>
      </c>
      <c s="32">
        <f>ROUND(ROUND(L19,2)*ROUND(G19,3),2)</f>
      </c>
      <c s="36" t="s">
        <v>54</v>
      </c>
      <c>
        <f>(M19*21)/100</f>
      </c>
      <c t="s">
        <v>28</v>
      </c>
    </row>
    <row r="20" spans="1:5" ht="12.75">
      <c r="A20" s="35" t="s">
        <v>55</v>
      </c>
      <c r="E20" s="39" t="s">
        <v>2787</v>
      </c>
    </row>
    <row r="21" spans="1:5" ht="12.75">
      <c r="A21" s="35" t="s">
        <v>56</v>
      </c>
      <c r="E21" s="40" t="s">
        <v>2529</v>
      </c>
    </row>
    <row r="22" spans="1:5" ht="76.5">
      <c r="A22" t="s">
        <v>58</v>
      </c>
      <c r="E22" s="39" t="s">
        <v>2788</v>
      </c>
    </row>
    <row r="23" spans="1:16" ht="12.75">
      <c r="A23" t="s">
        <v>50</v>
      </c>
      <c s="34" t="s">
        <v>67</v>
      </c>
      <c s="34" t="s">
        <v>2789</v>
      </c>
      <c s="35" t="s">
        <v>5</v>
      </c>
      <c s="6" t="s">
        <v>2790</v>
      </c>
      <c s="36" t="s">
        <v>70</v>
      </c>
      <c s="37">
        <v>350</v>
      </c>
      <c s="36">
        <v>0</v>
      </c>
      <c s="36">
        <f>ROUND(G23*H23,6)</f>
      </c>
      <c r="L23" s="38">
        <v>0</v>
      </c>
      <c s="32">
        <f>ROUND(ROUND(L23,2)*ROUND(G23,3),2)</f>
      </c>
      <c s="36" t="s">
        <v>54</v>
      </c>
      <c>
        <f>(M23*21)/100</f>
      </c>
      <c t="s">
        <v>28</v>
      </c>
    </row>
    <row r="24" spans="1:5" ht="12.75">
      <c r="A24" s="35" t="s">
        <v>55</v>
      </c>
      <c r="E24" s="39" t="s">
        <v>2790</v>
      </c>
    </row>
    <row r="25" spans="1:5" ht="12.75">
      <c r="A25" s="35" t="s">
        <v>56</v>
      </c>
      <c r="E25" s="40" t="s">
        <v>2791</v>
      </c>
    </row>
    <row r="26" spans="1:5" ht="204">
      <c r="A26" t="s">
        <v>58</v>
      </c>
      <c r="E26" s="39" t="s">
        <v>2792</v>
      </c>
    </row>
    <row r="27" spans="1:16" ht="12.75">
      <c r="A27" t="s">
        <v>50</v>
      </c>
      <c s="34" t="s">
        <v>72</v>
      </c>
      <c s="34" t="s">
        <v>2793</v>
      </c>
      <c s="35" t="s">
        <v>5</v>
      </c>
      <c s="6" t="s">
        <v>2794</v>
      </c>
      <c s="36" t="s">
        <v>70</v>
      </c>
      <c s="37">
        <v>350</v>
      </c>
      <c s="36">
        <v>0</v>
      </c>
      <c s="36">
        <f>ROUND(G27*H27,6)</f>
      </c>
      <c r="L27" s="38">
        <v>0</v>
      </c>
      <c s="32">
        <f>ROUND(ROUND(L27,2)*ROUND(G27,3),2)</f>
      </c>
      <c s="36" t="s">
        <v>54</v>
      </c>
      <c>
        <f>(M27*21)/100</f>
      </c>
      <c t="s">
        <v>28</v>
      </c>
    </row>
    <row r="28" spans="1:5" ht="12.75">
      <c r="A28" s="35" t="s">
        <v>55</v>
      </c>
      <c r="E28" s="39" t="s">
        <v>2794</v>
      </c>
    </row>
    <row r="29" spans="1:5" ht="12.75">
      <c r="A29" s="35" t="s">
        <v>56</v>
      </c>
      <c r="E29" s="40" t="s">
        <v>2791</v>
      </c>
    </row>
    <row r="30" spans="1:5" ht="51">
      <c r="A30" t="s">
        <v>58</v>
      </c>
      <c r="E30" s="39" t="s">
        <v>2795</v>
      </c>
    </row>
    <row r="31" spans="1:16" ht="12.75">
      <c r="A31" t="s">
        <v>50</v>
      </c>
      <c s="34" t="s">
        <v>27</v>
      </c>
      <c s="34" t="s">
        <v>73</v>
      </c>
      <c s="35" t="s">
        <v>5</v>
      </c>
      <c s="6" t="s">
        <v>74</v>
      </c>
      <c s="36" t="s">
        <v>62</v>
      </c>
      <c s="37">
        <v>120</v>
      </c>
      <c s="36">
        <v>0</v>
      </c>
      <c s="36">
        <f>ROUND(G31*H31,6)</f>
      </c>
      <c r="L31" s="38">
        <v>0</v>
      </c>
      <c s="32">
        <f>ROUND(ROUND(L31,2)*ROUND(G31,3),2)</f>
      </c>
      <c s="36" t="s">
        <v>54</v>
      </c>
      <c>
        <f>(M31*21)/100</f>
      </c>
      <c t="s">
        <v>28</v>
      </c>
    </row>
    <row r="32" spans="1:5" ht="12.75">
      <c r="A32" s="35" t="s">
        <v>55</v>
      </c>
      <c r="E32" s="39" t="s">
        <v>74</v>
      </c>
    </row>
    <row r="33" spans="1:5" ht="12.75">
      <c r="A33" s="35" t="s">
        <v>56</v>
      </c>
      <c r="E33" s="40" t="s">
        <v>2616</v>
      </c>
    </row>
    <row r="34" spans="1:5" ht="12.75">
      <c r="A34" t="s">
        <v>58</v>
      </c>
      <c r="E34" s="39" t="s">
        <v>59</v>
      </c>
    </row>
    <row r="35" spans="1:16" ht="12.75">
      <c r="A35" t="s">
        <v>50</v>
      </c>
      <c s="34" t="s">
        <v>78</v>
      </c>
      <c s="34" t="s">
        <v>2796</v>
      </c>
      <c s="35" t="s">
        <v>5</v>
      </c>
      <c s="6" t="s">
        <v>2797</v>
      </c>
      <c s="36" t="s">
        <v>53</v>
      </c>
      <c s="37">
        <v>430</v>
      </c>
      <c s="36">
        <v>0</v>
      </c>
      <c s="36">
        <f>ROUND(G35*H35,6)</f>
      </c>
      <c r="L35" s="38">
        <v>0</v>
      </c>
      <c s="32">
        <f>ROUND(ROUND(L35,2)*ROUND(G35,3),2)</f>
      </c>
      <c s="36" t="s">
        <v>54</v>
      </c>
      <c>
        <f>(M35*21)/100</f>
      </c>
      <c t="s">
        <v>28</v>
      </c>
    </row>
    <row r="36" spans="1:5" ht="12.75">
      <c r="A36" s="35" t="s">
        <v>55</v>
      </c>
      <c r="E36" s="39" t="s">
        <v>2797</v>
      </c>
    </row>
    <row r="37" spans="1:5" ht="12.75">
      <c r="A37" s="35" t="s">
        <v>56</v>
      </c>
      <c r="E37" s="40" t="s">
        <v>2798</v>
      </c>
    </row>
    <row r="38" spans="1:5" ht="63.75">
      <c r="A38" t="s">
        <v>58</v>
      </c>
      <c r="E38" s="39" t="s">
        <v>2799</v>
      </c>
    </row>
    <row r="39" spans="1:13" ht="12.75">
      <c r="A39" t="s">
        <v>47</v>
      </c>
      <c r="C39" s="31" t="s">
        <v>28</v>
      </c>
      <c r="E39" s="33" t="s">
        <v>1446</v>
      </c>
      <c r="J39" s="32">
        <f>0</f>
      </c>
      <c s="32">
        <f>0</f>
      </c>
      <c s="32">
        <f>0+L40+L44+L48+L52+L56+L60+L64+L68+L72+L76+L80+L84+L88+L92+L96+L100+L104+L108</f>
      </c>
      <c s="32">
        <f>0+M40+M44+M48+M52+M56+M60+M64+M68+M72+M76+M80+M84+M88+M92+M96+M100+M104+M108</f>
      </c>
    </row>
    <row r="40" spans="1:16" ht="12.75">
      <c r="A40" t="s">
        <v>50</v>
      </c>
      <c s="34" t="s">
        <v>82</v>
      </c>
      <c s="34" t="s">
        <v>107</v>
      </c>
      <c s="35" t="s">
        <v>5</v>
      </c>
      <c s="6" t="s">
        <v>108</v>
      </c>
      <c s="36" t="s">
        <v>70</v>
      </c>
      <c s="37">
        <v>800</v>
      </c>
      <c s="36">
        <v>0</v>
      </c>
      <c s="36">
        <f>ROUND(G40*H40,6)</f>
      </c>
      <c r="L40" s="38">
        <v>0</v>
      </c>
      <c s="32">
        <f>ROUND(ROUND(L40,2)*ROUND(G40,3),2)</f>
      </c>
      <c s="36" t="s">
        <v>54</v>
      </c>
      <c>
        <f>(M40*21)/100</f>
      </c>
      <c t="s">
        <v>28</v>
      </c>
    </row>
    <row r="41" spans="1:5" ht="12.75">
      <c r="A41" s="35" t="s">
        <v>55</v>
      </c>
      <c r="E41" s="39" t="s">
        <v>108</v>
      </c>
    </row>
    <row r="42" spans="1:5" ht="12.75">
      <c r="A42" s="35" t="s">
        <v>56</v>
      </c>
      <c r="E42" s="40" t="s">
        <v>2800</v>
      </c>
    </row>
    <row r="43" spans="1:5" ht="12.75">
      <c r="A43" t="s">
        <v>58</v>
      </c>
      <c r="E43" s="39" t="s">
        <v>59</v>
      </c>
    </row>
    <row r="44" spans="1:16" ht="12.75">
      <c r="A44" t="s">
        <v>50</v>
      </c>
      <c s="34" t="s">
        <v>86</v>
      </c>
      <c s="34" t="s">
        <v>2613</v>
      </c>
      <c s="35" t="s">
        <v>5</v>
      </c>
      <c s="6" t="s">
        <v>2614</v>
      </c>
      <c s="36" t="s">
        <v>70</v>
      </c>
      <c s="37">
        <v>46</v>
      </c>
      <c s="36">
        <v>0</v>
      </c>
      <c s="36">
        <f>ROUND(G44*H44,6)</f>
      </c>
      <c r="L44" s="38">
        <v>0</v>
      </c>
      <c s="32">
        <f>ROUND(ROUND(L44,2)*ROUND(G44,3),2)</f>
      </c>
      <c s="36" t="s">
        <v>54</v>
      </c>
      <c>
        <f>(M44*21)/100</f>
      </c>
      <c t="s">
        <v>28</v>
      </c>
    </row>
    <row r="45" spans="1:5" ht="12.75">
      <c r="A45" s="35" t="s">
        <v>55</v>
      </c>
      <c r="E45" s="39" t="s">
        <v>2614</v>
      </c>
    </row>
    <row r="46" spans="1:5" ht="12.75">
      <c r="A46" s="35" t="s">
        <v>56</v>
      </c>
      <c r="E46" s="40" t="s">
        <v>2801</v>
      </c>
    </row>
    <row r="47" spans="1:5" ht="12.75">
      <c r="A47" t="s">
        <v>58</v>
      </c>
      <c r="E47" s="39" t="s">
        <v>59</v>
      </c>
    </row>
    <row r="48" spans="1:16" ht="12.75">
      <c r="A48" t="s">
        <v>50</v>
      </c>
      <c s="34" t="s">
        <v>90</v>
      </c>
      <c s="34" t="s">
        <v>2802</v>
      </c>
      <c s="35" t="s">
        <v>5</v>
      </c>
      <c s="6" t="s">
        <v>2803</v>
      </c>
      <c s="36" t="s">
        <v>70</v>
      </c>
      <c s="37">
        <v>20</v>
      </c>
      <c s="36">
        <v>0</v>
      </c>
      <c s="36">
        <f>ROUND(G48*H48,6)</f>
      </c>
      <c r="L48" s="38">
        <v>0</v>
      </c>
      <c s="32">
        <f>ROUND(ROUND(L48,2)*ROUND(G48,3),2)</f>
      </c>
      <c s="36" t="s">
        <v>54</v>
      </c>
      <c>
        <f>(M48*21)/100</f>
      </c>
      <c t="s">
        <v>28</v>
      </c>
    </row>
    <row r="49" spans="1:5" ht="12.75">
      <c r="A49" s="35" t="s">
        <v>55</v>
      </c>
      <c r="E49" s="39" t="s">
        <v>2803</v>
      </c>
    </row>
    <row r="50" spans="1:5" ht="12.75">
      <c r="A50" s="35" t="s">
        <v>56</v>
      </c>
      <c r="E50" s="40" t="s">
        <v>2512</v>
      </c>
    </row>
    <row r="51" spans="1:5" ht="12.75">
      <c r="A51" t="s">
        <v>58</v>
      </c>
      <c r="E51" s="39" t="s">
        <v>59</v>
      </c>
    </row>
    <row r="52" spans="1:16" ht="12.75">
      <c r="A52" t="s">
        <v>50</v>
      </c>
      <c s="34" t="s">
        <v>95</v>
      </c>
      <c s="34" t="s">
        <v>111</v>
      </c>
      <c s="35" t="s">
        <v>5</v>
      </c>
      <c s="6" t="s">
        <v>112</v>
      </c>
      <c s="36" t="s">
        <v>93</v>
      </c>
      <c s="37">
        <v>10</v>
      </c>
      <c s="36">
        <v>0</v>
      </c>
      <c s="36">
        <f>ROUND(G52*H52,6)</f>
      </c>
      <c r="L52" s="38">
        <v>0</v>
      </c>
      <c s="32">
        <f>ROUND(ROUND(L52,2)*ROUND(G52,3),2)</f>
      </c>
      <c s="36" t="s">
        <v>54</v>
      </c>
      <c>
        <f>(M52*21)/100</f>
      </c>
      <c t="s">
        <v>28</v>
      </c>
    </row>
    <row r="53" spans="1:5" ht="12.75">
      <c r="A53" s="35" t="s">
        <v>55</v>
      </c>
      <c r="E53" s="39" t="s">
        <v>112</v>
      </c>
    </row>
    <row r="54" spans="1:5" ht="12.75">
      <c r="A54" s="35" t="s">
        <v>56</v>
      </c>
      <c r="E54" s="40" t="s">
        <v>2496</v>
      </c>
    </row>
    <row r="55" spans="1:5" ht="12.75">
      <c r="A55" t="s">
        <v>58</v>
      </c>
      <c r="E55" s="39" t="s">
        <v>59</v>
      </c>
    </row>
    <row r="56" spans="1:16" ht="12.75">
      <c r="A56" t="s">
        <v>50</v>
      </c>
      <c s="34" t="s">
        <v>99</v>
      </c>
      <c s="34" t="s">
        <v>919</v>
      </c>
      <c s="35" t="s">
        <v>5</v>
      </c>
      <c s="6" t="s">
        <v>920</v>
      </c>
      <c s="36" t="s">
        <v>93</v>
      </c>
      <c s="37">
        <v>16</v>
      </c>
      <c s="36">
        <v>0</v>
      </c>
      <c s="36">
        <f>ROUND(G56*H56,6)</f>
      </c>
      <c r="L56" s="38">
        <v>0</v>
      </c>
      <c s="32">
        <f>ROUND(ROUND(L56,2)*ROUND(G56,3),2)</f>
      </c>
      <c s="36" t="s">
        <v>54</v>
      </c>
      <c>
        <f>(M56*21)/100</f>
      </c>
      <c t="s">
        <v>28</v>
      </c>
    </row>
    <row r="57" spans="1:5" ht="12.75">
      <c r="A57" s="35" t="s">
        <v>55</v>
      </c>
      <c r="E57" s="39" t="s">
        <v>920</v>
      </c>
    </row>
    <row r="58" spans="1:5" ht="12.75">
      <c r="A58" s="35" t="s">
        <v>56</v>
      </c>
      <c r="E58" s="40" t="s">
        <v>2563</v>
      </c>
    </row>
    <row r="59" spans="1:5" ht="12.75">
      <c r="A59" t="s">
        <v>58</v>
      </c>
      <c r="E59" s="39" t="s">
        <v>59</v>
      </c>
    </row>
    <row r="60" spans="1:16" ht="12.75">
      <c r="A60" t="s">
        <v>50</v>
      </c>
      <c s="34" t="s">
        <v>103</v>
      </c>
      <c s="34" t="s">
        <v>1567</v>
      </c>
      <c s="35" t="s">
        <v>5</v>
      </c>
      <c s="6" t="s">
        <v>1568</v>
      </c>
      <c s="36" t="s">
        <v>93</v>
      </c>
      <c s="37">
        <v>70</v>
      </c>
      <c s="36">
        <v>0</v>
      </c>
      <c s="36">
        <f>ROUND(G60*H60,6)</f>
      </c>
      <c r="L60" s="38">
        <v>0</v>
      </c>
      <c s="32">
        <f>ROUND(ROUND(L60,2)*ROUND(G60,3),2)</f>
      </c>
      <c s="36" t="s">
        <v>54</v>
      </c>
      <c>
        <f>(M60*21)/100</f>
      </c>
      <c t="s">
        <v>28</v>
      </c>
    </row>
    <row r="61" spans="1:5" ht="12.75">
      <c r="A61" s="35" t="s">
        <v>55</v>
      </c>
      <c r="E61" s="39" t="s">
        <v>1568</v>
      </c>
    </row>
    <row r="62" spans="1:5" ht="12.75">
      <c r="A62" s="35" t="s">
        <v>56</v>
      </c>
      <c r="E62" s="40" t="s">
        <v>2804</v>
      </c>
    </row>
    <row r="63" spans="1:5" ht="12.75">
      <c r="A63" t="s">
        <v>58</v>
      </c>
      <c r="E63" s="39" t="s">
        <v>59</v>
      </c>
    </row>
    <row r="64" spans="1:16" ht="12.75">
      <c r="A64" t="s">
        <v>50</v>
      </c>
      <c s="34" t="s">
        <v>106</v>
      </c>
      <c s="34" t="s">
        <v>1570</v>
      </c>
      <c s="35" t="s">
        <v>5</v>
      </c>
      <c s="6" t="s">
        <v>1571</v>
      </c>
      <c s="36" t="s">
        <v>93</v>
      </c>
      <c s="37">
        <v>20</v>
      </c>
      <c s="36">
        <v>0</v>
      </c>
      <c s="36">
        <f>ROUND(G64*H64,6)</f>
      </c>
      <c r="L64" s="38">
        <v>0</v>
      </c>
      <c s="32">
        <f>ROUND(ROUND(L64,2)*ROUND(G64,3),2)</f>
      </c>
      <c s="36" t="s">
        <v>54</v>
      </c>
      <c>
        <f>(M64*21)/100</f>
      </c>
      <c t="s">
        <v>28</v>
      </c>
    </row>
    <row r="65" spans="1:5" ht="12.75">
      <c r="A65" s="35" t="s">
        <v>55</v>
      </c>
      <c r="E65" s="39" t="s">
        <v>1571</v>
      </c>
    </row>
    <row r="66" spans="1:5" ht="12.75">
      <c r="A66" s="35" t="s">
        <v>56</v>
      </c>
      <c r="E66" s="40" t="s">
        <v>2512</v>
      </c>
    </row>
    <row r="67" spans="1:5" ht="12.75">
      <c r="A67" t="s">
        <v>58</v>
      </c>
      <c r="E67" s="39" t="s">
        <v>59</v>
      </c>
    </row>
    <row r="68" spans="1:16" ht="12.75">
      <c r="A68" t="s">
        <v>50</v>
      </c>
      <c s="34" t="s">
        <v>110</v>
      </c>
      <c s="34" t="s">
        <v>2066</v>
      </c>
      <c s="35" t="s">
        <v>5</v>
      </c>
      <c s="6" t="s">
        <v>2805</v>
      </c>
      <c s="36" t="s">
        <v>93</v>
      </c>
      <c s="37">
        <v>8</v>
      </c>
      <c s="36">
        <v>0</v>
      </c>
      <c s="36">
        <f>ROUND(G68*H68,6)</f>
      </c>
      <c r="L68" s="38">
        <v>0</v>
      </c>
      <c s="32">
        <f>ROUND(ROUND(L68,2)*ROUND(G68,3),2)</f>
      </c>
      <c s="36" t="s">
        <v>54</v>
      </c>
      <c>
        <f>(M68*21)/100</f>
      </c>
      <c t="s">
        <v>28</v>
      </c>
    </row>
    <row r="69" spans="1:5" ht="12.75">
      <c r="A69" s="35" t="s">
        <v>55</v>
      </c>
      <c r="E69" s="39" t="s">
        <v>2805</v>
      </c>
    </row>
    <row r="70" spans="1:5" ht="12.75">
      <c r="A70" s="35" t="s">
        <v>56</v>
      </c>
      <c r="E70" s="40" t="s">
        <v>2486</v>
      </c>
    </row>
    <row r="71" spans="1:5" ht="12.75">
      <c r="A71" t="s">
        <v>58</v>
      </c>
      <c r="E71" s="39" t="s">
        <v>59</v>
      </c>
    </row>
    <row r="72" spans="1:16" ht="25.5">
      <c r="A72" t="s">
        <v>50</v>
      </c>
      <c s="34" t="s">
        <v>114</v>
      </c>
      <c s="34" t="s">
        <v>2806</v>
      </c>
      <c s="35" t="s">
        <v>5</v>
      </c>
      <c s="6" t="s">
        <v>2807</v>
      </c>
      <c s="36" t="s">
        <v>93</v>
      </c>
      <c s="37">
        <v>1</v>
      </c>
      <c s="36">
        <v>0</v>
      </c>
      <c s="36">
        <f>ROUND(G72*H72,6)</f>
      </c>
      <c r="L72" s="38">
        <v>0</v>
      </c>
      <c s="32">
        <f>ROUND(ROUND(L72,2)*ROUND(G72,3),2)</f>
      </c>
      <c s="36" t="s">
        <v>54</v>
      </c>
      <c>
        <f>(M72*21)/100</f>
      </c>
      <c t="s">
        <v>28</v>
      </c>
    </row>
    <row r="73" spans="1:5" ht="25.5">
      <c r="A73" s="35" t="s">
        <v>55</v>
      </c>
      <c r="E73" s="39" t="s">
        <v>2807</v>
      </c>
    </row>
    <row r="74" spans="1:5" ht="12.75">
      <c r="A74" s="35" t="s">
        <v>56</v>
      </c>
      <c r="E74" s="40" t="s">
        <v>2439</v>
      </c>
    </row>
    <row r="75" spans="1:5" ht="12.75">
      <c r="A75" t="s">
        <v>58</v>
      </c>
      <c r="E75" s="39" t="s">
        <v>59</v>
      </c>
    </row>
    <row r="76" spans="1:16" ht="25.5">
      <c r="A76" t="s">
        <v>50</v>
      </c>
      <c s="34" t="s">
        <v>118</v>
      </c>
      <c s="34" t="s">
        <v>2808</v>
      </c>
      <c s="35" t="s">
        <v>5</v>
      </c>
      <c s="6" t="s">
        <v>2809</v>
      </c>
      <c s="36" t="s">
        <v>93</v>
      </c>
      <c s="37">
        <v>1</v>
      </c>
      <c s="36">
        <v>0</v>
      </c>
      <c s="36">
        <f>ROUND(G76*H76,6)</f>
      </c>
      <c r="L76" s="38">
        <v>0</v>
      </c>
      <c s="32">
        <f>ROUND(ROUND(L76,2)*ROUND(G76,3),2)</f>
      </c>
      <c s="36" t="s">
        <v>54</v>
      </c>
      <c>
        <f>(M76*21)/100</f>
      </c>
      <c t="s">
        <v>28</v>
      </c>
    </row>
    <row r="77" spans="1:5" ht="25.5">
      <c r="A77" s="35" t="s">
        <v>55</v>
      </c>
      <c r="E77" s="39" t="s">
        <v>2809</v>
      </c>
    </row>
    <row r="78" spans="1:5" ht="12.75">
      <c r="A78" s="35" t="s">
        <v>56</v>
      </c>
      <c r="E78" s="40" t="s">
        <v>2439</v>
      </c>
    </row>
    <row r="79" spans="1:5" ht="12.75">
      <c r="A79" t="s">
        <v>58</v>
      </c>
      <c r="E79" s="39" t="s">
        <v>59</v>
      </c>
    </row>
    <row r="80" spans="1:16" ht="25.5">
      <c r="A80" t="s">
        <v>50</v>
      </c>
      <c s="34" t="s">
        <v>122</v>
      </c>
      <c s="34" t="s">
        <v>2810</v>
      </c>
      <c s="35" t="s">
        <v>5</v>
      </c>
      <c s="6" t="s">
        <v>2811</v>
      </c>
      <c s="36" t="s">
        <v>93</v>
      </c>
      <c s="37">
        <v>3</v>
      </c>
      <c s="36">
        <v>0</v>
      </c>
      <c s="36">
        <f>ROUND(G80*H80,6)</f>
      </c>
      <c r="L80" s="38">
        <v>0</v>
      </c>
      <c s="32">
        <f>ROUND(ROUND(L80,2)*ROUND(G80,3),2)</f>
      </c>
      <c s="36" t="s">
        <v>54</v>
      </c>
      <c>
        <f>(M80*21)/100</f>
      </c>
      <c t="s">
        <v>28</v>
      </c>
    </row>
    <row r="81" spans="1:5" ht="25.5">
      <c r="A81" s="35" t="s">
        <v>55</v>
      </c>
      <c r="E81" s="39" t="s">
        <v>2811</v>
      </c>
    </row>
    <row r="82" spans="1:5" ht="12.75">
      <c r="A82" s="35" t="s">
        <v>56</v>
      </c>
      <c r="E82" s="40" t="s">
        <v>2534</v>
      </c>
    </row>
    <row r="83" spans="1:5" ht="12.75">
      <c r="A83" t="s">
        <v>58</v>
      </c>
      <c r="E83" s="39" t="s">
        <v>59</v>
      </c>
    </row>
    <row r="84" spans="1:16" ht="25.5">
      <c r="A84" t="s">
        <v>50</v>
      </c>
      <c s="34" t="s">
        <v>127</v>
      </c>
      <c s="34" t="s">
        <v>2812</v>
      </c>
      <c s="35" t="s">
        <v>5</v>
      </c>
      <c s="6" t="s">
        <v>2813</v>
      </c>
      <c s="36" t="s">
        <v>93</v>
      </c>
      <c s="37">
        <v>1</v>
      </c>
      <c s="36">
        <v>0</v>
      </c>
      <c s="36">
        <f>ROUND(G84*H84,6)</f>
      </c>
      <c r="L84" s="38">
        <v>0</v>
      </c>
      <c s="32">
        <f>ROUND(ROUND(L84,2)*ROUND(G84,3),2)</f>
      </c>
      <c s="36" t="s">
        <v>54</v>
      </c>
      <c>
        <f>(M84*21)/100</f>
      </c>
      <c t="s">
        <v>28</v>
      </c>
    </row>
    <row r="85" spans="1:5" ht="25.5">
      <c r="A85" s="35" t="s">
        <v>55</v>
      </c>
      <c r="E85" s="39" t="s">
        <v>2813</v>
      </c>
    </row>
    <row r="86" spans="1:5" ht="12.75">
      <c r="A86" s="35" t="s">
        <v>56</v>
      </c>
      <c r="E86" s="40" t="s">
        <v>2439</v>
      </c>
    </row>
    <row r="87" spans="1:5" ht="12.75">
      <c r="A87" t="s">
        <v>58</v>
      </c>
      <c r="E87" s="39" t="s">
        <v>59</v>
      </c>
    </row>
    <row r="88" spans="1:16" ht="12.75">
      <c r="A88" t="s">
        <v>50</v>
      </c>
      <c s="34" t="s">
        <v>131</v>
      </c>
      <c s="34" t="s">
        <v>2650</v>
      </c>
      <c s="35" t="s">
        <v>5</v>
      </c>
      <c s="6" t="s">
        <v>2651</v>
      </c>
      <c s="36" t="s">
        <v>93</v>
      </c>
      <c s="37">
        <v>1</v>
      </c>
      <c s="36">
        <v>0</v>
      </c>
      <c s="36">
        <f>ROUND(G88*H88,6)</f>
      </c>
      <c r="L88" s="38">
        <v>0</v>
      </c>
      <c s="32">
        <f>ROUND(ROUND(L88,2)*ROUND(G88,3),2)</f>
      </c>
      <c s="36" t="s">
        <v>54</v>
      </c>
      <c>
        <f>(M88*21)/100</f>
      </c>
      <c t="s">
        <v>28</v>
      </c>
    </row>
    <row r="89" spans="1:5" ht="12.75">
      <c r="A89" s="35" t="s">
        <v>55</v>
      </c>
      <c r="E89" s="39" t="s">
        <v>2651</v>
      </c>
    </row>
    <row r="90" spans="1:5" ht="12.75">
      <c r="A90" s="35" t="s">
        <v>56</v>
      </c>
      <c r="E90" s="40" t="s">
        <v>2439</v>
      </c>
    </row>
    <row r="91" spans="1:5" ht="12.75">
      <c r="A91" t="s">
        <v>58</v>
      </c>
      <c r="E91" s="39" t="s">
        <v>59</v>
      </c>
    </row>
    <row r="92" spans="1:16" ht="25.5">
      <c r="A92" t="s">
        <v>50</v>
      </c>
      <c s="34" t="s">
        <v>135</v>
      </c>
      <c s="34" t="s">
        <v>1591</v>
      </c>
      <c s="35" t="s">
        <v>5</v>
      </c>
      <c s="6" t="s">
        <v>1592</v>
      </c>
      <c s="36" t="s">
        <v>93</v>
      </c>
      <c s="37">
        <v>1</v>
      </c>
      <c s="36">
        <v>0</v>
      </c>
      <c s="36">
        <f>ROUND(G92*H92,6)</f>
      </c>
      <c r="L92" s="38">
        <v>0</v>
      </c>
      <c s="32">
        <f>ROUND(ROUND(L92,2)*ROUND(G92,3),2)</f>
      </c>
      <c s="36" t="s">
        <v>54</v>
      </c>
      <c>
        <f>(M92*21)/100</f>
      </c>
      <c t="s">
        <v>28</v>
      </c>
    </row>
    <row r="93" spans="1:5" ht="25.5">
      <c r="A93" s="35" t="s">
        <v>55</v>
      </c>
      <c r="E93" s="39" t="s">
        <v>1592</v>
      </c>
    </row>
    <row r="94" spans="1:5" ht="12.75">
      <c r="A94" s="35" t="s">
        <v>56</v>
      </c>
      <c r="E94" s="40" t="s">
        <v>2439</v>
      </c>
    </row>
    <row r="95" spans="1:5" ht="12.75">
      <c r="A95" t="s">
        <v>58</v>
      </c>
      <c r="E95" s="39" t="s">
        <v>59</v>
      </c>
    </row>
    <row r="96" spans="1:16" ht="25.5">
      <c r="A96" t="s">
        <v>50</v>
      </c>
      <c s="34" t="s">
        <v>139</v>
      </c>
      <c s="34" t="s">
        <v>1589</v>
      </c>
      <c s="35" t="s">
        <v>5</v>
      </c>
      <c s="6" t="s">
        <v>1590</v>
      </c>
      <c s="36" t="s">
        <v>93</v>
      </c>
      <c s="37">
        <v>1</v>
      </c>
      <c s="36">
        <v>0</v>
      </c>
      <c s="36">
        <f>ROUND(G96*H96,6)</f>
      </c>
      <c r="L96" s="38">
        <v>0</v>
      </c>
      <c s="32">
        <f>ROUND(ROUND(L96,2)*ROUND(G96,3),2)</f>
      </c>
      <c s="36" t="s">
        <v>54</v>
      </c>
      <c>
        <f>(M96*21)/100</f>
      </c>
      <c t="s">
        <v>28</v>
      </c>
    </row>
    <row r="97" spans="1:5" ht="25.5">
      <c r="A97" s="35" t="s">
        <v>55</v>
      </c>
      <c r="E97" s="39" t="s">
        <v>1590</v>
      </c>
    </row>
    <row r="98" spans="1:5" ht="12.75">
      <c r="A98" s="35" t="s">
        <v>56</v>
      </c>
      <c r="E98" s="40" t="s">
        <v>2439</v>
      </c>
    </row>
    <row r="99" spans="1:5" ht="12.75">
      <c r="A99" t="s">
        <v>58</v>
      </c>
      <c r="E99" s="39" t="s">
        <v>59</v>
      </c>
    </row>
    <row r="100" spans="1:16" ht="12.75">
      <c r="A100" t="s">
        <v>50</v>
      </c>
      <c s="34" t="s">
        <v>142</v>
      </c>
      <c s="34" t="s">
        <v>2484</v>
      </c>
      <c s="35" t="s">
        <v>5</v>
      </c>
      <c s="6" t="s">
        <v>2485</v>
      </c>
      <c s="36" t="s">
        <v>312</v>
      </c>
      <c s="37">
        <v>40</v>
      </c>
      <c s="36">
        <v>0</v>
      </c>
      <c s="36">
        <f>ROUND(G100*H100,6)</f>
      </c>
      <c r="L100" s="38">
        <v>0</v>
      </c>
      <c s="32">
        <f>ROUND(ROUND(L100,2)*ROUND(G100,3),2)</f>
      </c>
      <c s="36" t="s">
        <v>54</v>
      </c>
      <c>
        <f>(M100*21)/100</f>
      </c>
      <c t="s">
        <v>28</v>
      </c>
    </row>
    <row r="101" spans="1:5" ht="12.75">
      <c r="A101" s="35" t="s">
        <v>55</v>
      </c>
      <c r="E101" s="39" t="s">
        <v>2485</v>
      </c>
    </row>
    <row r="102" spans="1:5" ht="12.75">
      <c r="A102" s="35" t="s">
        <v>56</v>
      </c>
      <c r="E102" s="40" t="s">
        <v>2515</v>
      </c>
    </row>
    <row r="103" spans="1:5" ht="12.75">
      <c r="A103" t="s">
        <v>58</v>
      </c>
      <c r="E103" s="39" t="s">
        <v>59</v>
      </c>
    </row>
    <row r="104" spans="1:16" ht="12.75">
      <c r="A104" t="s">
        <v>50</v>
      </c>
      <c s="34" t="s">
        <v>146</v>
      </c>
      <c s="34" t="s">
        <v>2489</v>
      </c>
      <c s="35" t="s">
        <v>5</v>
      </c>
      <c s="6" t="s">
        <v>2490</v>
      </c>
      <c s="36" t="s">
        <v>312</v>
      </c>
      <c s="37">
        <v>40</v>
      </c>
      <c s="36">
        <v>0</v>
      </c>
      <c s="36">
        <f>ROUND(G104*H104,6)</f>
      </c>
      <c r="L104" s="38">
        <v>0</v>
      </c>
      <c s="32">
        <f>ROUND(ROUND(L104,2)*ROUND(G104,3),2)</f>
      </c>
      <c s="36" t="s">
        <v>54</v>
      </c>
      <c>
        <f>(M104*21)/100</f>
      </c>
      <c t="s">
        <v>28</v>
      </c>
    </row>
    <row r="105" spans="1:5" ht="12.75">
      <c r="A105" s="35" t="s">
        <v>55</v>
      </c>
      <c r="E105" s="39" t="s">
        <v>2490</v>
      </c>
    </row>
    <row r="106" spans="1:5" ht="12.75">
      <c r="A106" s="35" t="s">
        <v>56</v>
      </c>
      <c r="E106" s="40" t="s">
        <v>2515</v>
      </c>
    </row>
    <row r="107" spans="1:5" ht="12.75">
      <c r="A107" t="s">
        <v>58</v>
      </c>
      <c r="E107" s="39" t="s">
        <v>59</v>
      </c>
    </row>
    <row r="108" spans="1:16" ht="12.75">
      <c r="A108" t="s">
        <v>50</v>
      </c>
      <c s="34" t="s">
        <v>149</v>
      </c>
      <c s="34" t="s">
        <v>2653</v>
      </c>
      <c s="35" t="s">
        <v>5</v>
      </c>
      <c s="6" t="s">
        <v>2654</v>
      </c>
      <c s="36" t="s">
        <v>312</v>
      </c>
      <c s="37">
        <v>40</v>
      </c>
      <c s="36">
        <v>0</v>
      </c>
      <c s="36">
        <f>ROUND(G108*H108,6)</f>
      </c>
      <c r="L108" s="38">
        <v>0</v>
      </c>
      <c s="32">
        <f>ROUND(ROUND(L108,2)*ROUND(G108,3),2)</f>
      </c>
      <c s="36" t="s">
        <v>54</v>
      </c>
      <c>
        <f>(M108*21)/100</f>
      </c>
      <c t="s">
        <v>28</v>
      </c>
    </row>
    <row r="109" spans="1:5" ht="12.75">
      <c r="A109" s="35" t="s">
        <v>55</v>
      </c>
      <c r="E109" s="39" t="s">
        <v>2654</v>
      </c>
    </row>
    <row r="110" spans="1:5" ht="12.75">
      <c r="A110" s="35" t="s">
        <v>56</v>
      </c>
      <c r="E110" s="40" t="s">
        <v>2515</v>
      </c>
    </row>
    <row r="111" spans="1:5" ht="12.75">
      <c r="A111" t="s">
        <v>58</v>
      </c>
      <c r="E11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2430</v>
      </c>
      <c s="41">
        <f>Rekapitulace!C39</f>
      </c>
      <c s="20" t="s">
        <v>0</v>
      </c>
      <c t="s">
        <v>23</v>
      </c>
      <c t="s">
        <v>28</v>
      </c>
    </row>
    <row r="4" spans="1:16" ht="32" customHeight="1">
      <c r="A4" s="24" t="s">
        <v>20</v>
      </c>
      <c s="25" t="s">
        <v>29</v>
      </c>
      <c s="27" t="s">
        <v>2430</v>
      </c>
      <c r="E4" s="26" t="s">
        <v>2431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2816</v>
      </c>
      <c r="E8" s="30" t="s">
        <v>2815</v>
      </c>
      <c r="J8" s="29">
        <f>0+J9</f>
      </c>
      <c s="29">
        <f>0+K9</f>
      </c>
      <c s="29">
        <f>0+L9</f>
      </c>
      <c s="29">
        <f>0+M9</f>
      </c>
    </row>
    <row r="9" spans="1:13" ht="12.75">
      <c r="A9" t="s">
        <v>47</v>
      </c>
      <c r="C9" s="31" t="s">
        <v>322</v>
      </c>
      <c r="E9" s="33" t="s">
        <v>917</v>
      </c>
      <c r="J9" s="32">
        <f>0</f>
      </c>
      <c s="32">
        <f>0</f>
      </c>
      <c s="32">
        <f>0+L10+L14+L18+L22+L26+L30+L34+L38+L42+L46+L50</f>
      </c>
      <c s="32">
        <f>0+M10+M14+M18+M22+M26+M30+M34+M38+M42+M46+M50</f>
      </c>
    </row>
    <row r="10" spans="1:16" ht="25.5">
      <c r="A10" t="s">
        <v>50</v>
      </c>
      <c s="34" t="s">
        <v>48</v>
      </c>
      <c s="34" t="s">
        <v>2817</v>
      </c>
      <c s="35" t="s">
        <v>5</v>
      </c>
      <c s="6" t="s">
        <v>2818</v>
      </c>
      <c s="36" t="s">
        <v>93</v>
      </c>
      <c s="37">
        <v>1</v>
      </c>
      <c s="36">
        <v>0</v>
      </c>
      <c s="36">
        <f>ROUND(G10*H10,6)</f>
      </c>
      <c r="L10" s="38">
        <v>0</v>
      </c>
      <c s="32">
        <f>ROUND(ROUND(L10,2)*ROUND(G10,3),2)</f>
      </c>
      <c s="36" t="s">
        <v>54</v>
      </c>
      <c>
        <f>(M10*21)/100</f>
      </c>
      <c t="s">
        <v>28</v>
      </c>
    </row>
    <row r="11" spans="1:5" ht="25.5">
      <c r="A11" s="35" t="s">
        <v>55</v>
      </c>
      <c r="E11" s="39" t="s">
        <v>2818</v>
      </c>
    </row>
    <row r="12" spans="1:5" ht="12.75">
      <c r="A12" s="35" t="s">
        <v>56</v>
      </c>
      <c r="E12" s="40" t="s">
        <v>2439</v>
      </c>
    </row>
    <row r="13" spans="1:5" ht="12.75">
      <c r="A13" t="s">
        <v>58</v>
      </c>
      <c r="E13" s="39" t="s">
        <v>59</v>
      </c>
    </row>
    <row r="14" spans="1:16" ht="25.5">
      <c r="A14" t="s">
        <v>50</v>
      </c>
      <c s="34" t="s">
        <v>28</v>
      </c>
      <c s="34" t="s">
        <v>2819</v>
      </c>
      <c s="35" t="s">
        <v>5</v>
      </c>
      <c s="6" t="s">
        <v>2820</v>
      </c>
      <c s="36" t="s">
        <v>93</v>
      </c>
      <c s="37">
        <v>3</v>
      </c>
      <c s="36">
        <v>0</v>
      </c>
      <c s="36">
        <f>ROUND(G14*H14,6)</f>
      </c>
      <c r="L14" s="38">
        <v>0</v>
      </c>
      <c s="32">
        <f>ROUND(ROUND(L14,2)*ROUND(G14,3),2)</f>
      </c>
      <c s="36" t="s">
        <v>54</v>
      </c>
      <c>
        <f>(M14*21)/100</f>
      </c>
      <c t="s">
        <v>28</v>
      </c>
    </row>
    <row r="15" spans="1:5" ht="25.5">
      <c r="A15" s="35" t="s">
        <v>55</v>
      </c>
      <c r="E15" s="39" t="s">
        <v>2820</v>
      </c>
    </row>
    <row r="16" spans="1:5" ht="12.75">
      <c r="A16" s="35" t="s">
        <v>56</v>
      </c>
      <c r="E16" s="40" t="s">
        <v>2534</v>
      </c>
    </row>
    <row r="17" spans="1:5" ht="12.75">
      <c r="A17" t="s">
        <v>58</v>
      </c>
      <c r="E17" s="39" t="s">
        <v>59</v>
      </c>
    </row>
    <row r="18" spans="1:16" ht="38.25">
      <c r="A18" t="s">
        <v>50</v>
      </c>
      <c s="34" t="s">
        <v>26</v>
      </c>
      <c s="34" t="s">
        <v>2821</v>
      </c>
      <c s="35" t="s">
        <v>5</v>
      </c>
      <c s="6" t="s">
        <v>2822</v>
      </c>
      <c s="36" t="s">
        <v>93</v>
      </c>
      <c s="37">
        <v>3</v>
      </c>
      <c s="36">
        <v>0</v>
      </c>
      <c s="36">
        <f>ROUND(G18*H18,6)</f>
      </c>
      <c r="L18" s="38">
        <v>0</v>
      </c>
      <c s="32">
        <f>ROUND(ROUND(L18,2)*ROUND(G18,3),2)</f>
      </c>
      <c s="36" t="s">
        <v>54</v>
      </c>
      <c>
        <f>(M18*21)/100</f>
      </c>
      <c t="s">
        <v>28</v>
      </c>
    </row>
    <row r="19" spans="1:5" ht="38.25">
      <c r="A19" s="35" t="s">
        <v>55</v>
      </c>
      <c r="E19" s="39" t="s">
        <v>2822</v>
      </c>
    </row>
    <row r="20" spans="1:5" ht="12.75">
      <c r="A20" s="35" t="s">
        <v>56</v>
      </c>
      <c r="E20" s="40" t="s">
        <v>2534</v>
      </c>
    </row>
    <row r="21" spans="1:5" ht="12.75">
      <c r="A21" t="s">
        <v>58</v>
      </c>
      <c r="E21" s="39" t="s">
        <v>59</v>
      </c>
    </row>
    <row r="22" spans="1:16" ht="12.75">
      <c r="A22" t="s">
        <v>50</v>
      </c>
      <c s="34" t="s">
        <v>67</v>
      </c>
      <c s="34" t="s">
        <v>2823</v>
      </c>
      <c s="35" t="s">
        <v>5</v>
      </c>
      <c s="6" t="s">
        <v>2824</v>
      </c>
      <c s="36" t="s">
        <v>93</v>
      </c>
      <c s="37">
        <v>3</v>
      </c>
      <c s="36">
        <v>0</v>
      </c>
      <c s="36">
        <f>ROUND(G22*H22,6)</f>
      </c>
      <c r="L22" s="38">
        <v>0</v>
      </c>
      <c s="32">
        <f>ROUND(ROUND(L22,2)*ROUND(G22,3),2)</f>
      </c>
      <c s="36" t="s">
        <v>54</v>
      </c>
      <c>
        <f>(M22*21)/100</f>
      </c>
      <c t="s">
        <v>28</v>
      </c>
    </row>
    <row r="23" spans="1:5" ht="12.75">
      <c r="A23" s="35" t="s">
        <v>55</v>
      </c>
      <c r="E23" s="39" t="s">
        <v>2824</v>
      </c>
    </row>
    <row r="24" spans="1:5" ht="12.75">
      <c r="A24" s="35" t="s">
        <v>56</v>
      </c>
      <c r="E24" s="40" t="s">
        <v>2534</v>
      </c>
    </row>
    <row r="25" spans="1:5" ht="12.75">
      <c r="A25" t="s">
        <v>58</v>
      </c>
      <c r="E25" s="39" t="s">
        <v>59</v>
      </c>
    </row>
    <row r="26" spans="1:16" ht="25.5">
      <c r="A26" t="s">
        <v>50</v>
      </c>
      <c s="34" t="s">
        <v>72</v>
      </c>
      <c s="34" t="s">
        <v>1589</v>
      </c>
      <c s="35" t="s">
        <v>5</v>
      </c>
      <c s="6" t="s">
        <v>1590</v>
      </c>
      <c s="36" t="s">
        <v>93</v>
      </c>
      <c s="37">
        <v>1</v>
      </c>
      <c s="36">
        <v>0</v>
      </c>
      <c s="36">
        <f>ROUND(G26*H26,6)</f>
      </c>
      <c r="L26" s="38">
        <v>0</v>
      </c>
      <c s="32">
        <f>ROUND(ROUND(L26,2)*ROUND(G26,3),2)</f>
      </c>
      <c s="36" t="s">
        <v>54</v>
      </c>
      <c>
        <f>(M26*21)/100</f>
      </c>
      <c t="s">
        <v>28</v>
      </c>
    </row>
    <row r="27" spans="1:5" ht="25.5">
      <c r="A27" s="35" t="s">
        <v>55</v>
      </c>
      <c r="E27" s="39" t="s">
        <v>1590</v>
      </c>
    </row>
    <row r="28" spans="1:5" ht="12.75">
      <c r="A28" s="35" t="s">
        <v>56</v>
      </c>
      <c r="E28" s="40" t="s">
        <v>2439</v>
      </c>
    </row>
    <row r="29" spans="1:5" ht="12.75">
      <c r="A29" t="s">
        <v>58</v>
      </c>
      <c r="E29" s="39" t="s">
        <v>59</v>
      </c>
    </row>
    <row r="30" spans="1:16" ht="12.75">
      <c r="A30" t="s">
        <v>50</v>
      </c>
      <c s="34" t="s">
        <v>27</v>
      </c>
      <c s="34" t="s">
        <v>2484</v>
      </c>
      <c s="35" t="s">
        <v>5</v>
      </c>
      <c s="6" t="s">
        <v>2485</v>
      </c>
      <c s="36" t="s">
        <v>312</v>
      </c>
      <c s="37">
        <v>20</v>
      </c>
      <c s="36">
        <v>0</v>
      </c>
      <c s="36">
        <f>ROUND(G30*H30,6)</f>
      </c>
      <c r="L30" s="38">
        <v>0</v>
      </c>
      <c s="32">
        <f>ROUND(ROUND(L30,2)*ROUND(G30,3),2)</f>
      </c>
      <c s="36" t="s">
        <v>54</v>
      </c>
      <c>
        <f>(M30*21)/100</f>
      </c>
      <c t="s">
        <v>28</v>
      </c>
    </row>
    <row r="31" spans="1:5" ht="12.75">
      <c r="A31" s="35" t="s">
        <v>55</v>
      </c>
      <c r="E31" s="39" t="s">
        <v>2485</v>
      </c>
    </row>
    <row r="32" spans="1:5" ht="12.75">
      <c r="A32" s="35" t="s">
        <v>56</v>
      </c>
      <c r="E32" s="40" t="s">
        <v>2512</v>
      </c>
    </row>
    <row r="33" spans="1:5" ht="12.75">
      <c r="A33" t="s">
        <v>58</v>
      </c>
      <c r="E33" s="39" t="s">
        <v>59</v>
      </c>
    </row>
    <row r="34" spans="1:16" ht="12.75">
      <c r="A34" t="s">
        <v>50</v>
      </c>
      <c s="34" t="s">
        <v>78</v>
      </c>
      <c s="34" t="s">
        <v>2487</v>
      </c>
      <c s="35" t="s">
        <v>5</v>
      </c>
      <c s="6" t="s">
        <v>2488</v>
      </c>
      <c s="36" t="s">
        <v>312</v>
      </c>
      <c s="37">
        <v>10</v>
      </c>
      <c s="36">
        <v>0</v>
      </c>
      <c s="36">
        <f>ROUND(G34*H34,6)</f>
      </c>
      <c r="L34" s="38">
        <v>0</v>
      </c>
      <c s="32">
        <f>ROUND(ROUND(L34,2)*ROUND(G34,3),2)</f>
      </c>
      <c s="36" t="s">
        <v>54</v>
      </c>
      <c>
        <f>(M34*21)/100</f>
      </c>
      <c t="s">
        <v>28</v>
      </c>
    </row>
    <row r="35" spans="1:5" ht="12.75">
      <c r="A35" s="35" t="s">
        <v>55</v>
      </c>
      <c r="E35" s="39" t="s">
        <v>2488</v>
      </c>
    </row>
    <row r="36" spans="1:5" ht="12.75">
      <c r="A36" s="35" t="s">
        <v>56</v>
      </c>
      <c r="E36" s="40" t="s">
        <v>2496</v>
      </c>
    </row>
    <row r="37" spans="1:5" ht="12.75">
      <c r="A37" t="s">
        <v>58</v>
      </c>
      <c r="E37" s="39" t="s">
        <v>59</v>
      </c>
    </row>
    <row r="38" spans="1:16" ht="12.75">
      <c r="A38" t="s">
        <v>50</v>
      </c>
      <c s="34" t="s">
        <v>82</v>
      </c>
      <c s="34" t="s">
        <v>2489</v>
      </c>
      <c s="35" t="s">
        <v>5</v>
      </c>
      <c s="6" t="s">
        <v>2490</v>
      </c>
      <c s="36" t="s">
        <v>312</v>
      </c>
      <c s="37">
        <v>10</v>
      </c>
      <c s="36">
        <v>0</v>
      </c>
      <c s="36">
        <f>ROUND(G38*H38,6)</f>
      </c>
      <c r="L38" s="38">
        <v>0</v>
      </c>
      <c s="32">
        <f>ROUND(ROUND(L38,2)*ROUND(G38,3),2)</f>
      </c>
      <c s="36" t="s">
        <v>54</v>
      </c>
      <c>
        <f>(M38*21)/100</f>
      </c>
      <c t="s">
        <v>28</v>
      </c>
    </row>
    <row r="39" spans="1:5" ht="12.75">
      <c r="A39" s="35" t="s">
        <v>55</v>
      </c>
      <c r="E39" s="39" t="s">
        <v>2490</v>
      </c>
    </row>
    <row r="40" spans="1:5" ht="12.75">
      <c r="A40" s="35" t="s">
        <v>56</v>
      </c>
      <c r="E40" s="40" t="s">
        <v>2496</v>
      </c>
    </row>
    <row r="41" spans="1:5" ht="12.75">
      <c r="A41" t="s">
        <v>58</v>
      </c>
      <c r="E41" s="39" t="s">
        <v>59</v>
      </c>
    </row>
    <row r="42" spans="1:16" ht="12.75">
      <c r="A42" t="s">
        <v>50</v>
      </c>
      <c s="34" t="s">
        <v>86</v>
      </c>
      <c s="34" t="s">
        <v>2653</v>
      </c>
      <c s="35" t="s">
        <v>5</v>
      </c>
      <c s="6" t="s">
        <v>2654</v>
      </c>
      <c s="36" t="s">
        <v>312</v>
      </c>
      <c s="37">
        <v>20</v>
      </c>
      <c s="36">
        <v>0</v>
      </c>
      <c s="36">
        <f>ROUND(G42*H42,6)</f>
      </c>
      <c r="L42" s="38">
        <v>0</v>
      </c>
      <c s="32">
        <f>ROUND(ROUND(L42,2)*ROUND(G42,3),2)</f>
      </c>
      <c s="36" t="s">
        <v>54</v>
      </c>
      <c>
        <f>(M42*21)/100</f>
      </c>
      <c t="s">
        <v>28</v>
      </c>
    </row>
    <row r="43" spans="1:5" ht="12.75">
      <c r="A43" s="35" t="s">
        <v>55</v>
      </c>
      <c r="E43" s="39" t="s">
        <v>2654</v>
      </c>
    </row>
    <row r="44" spans="1:5" ht="12.75">
      <c r="A44" s="35" t="s">
        <v>56</v>
      </c>
      <c r="E44" s="40" t="s">
        <v>2512</v>
      </c>
    </row>
    <row r="45" spans="1:5" ht="12.75">
      <c r="A45" t="s">
        <v>58</v>
      </c>
      <c r="E45" s="39" t="s">
        <v>59</v>
      </c>
    </row>
    <row r="46" spans="1:16" ht="25.5">
      <c r="A46" t="s">
        <v>50</v>
      </c>
      <c s="34" t="s">
        <v>90</v>
      </c>
      <c s="34" t="s">
        <v>1591</v>
      </c>
      <c s="35" t="s">
        <v>5</v>
      </c>
      <c s="6" t="s">
        <v>1592</v>
      </c>
      <c s="36" t="s">
        <v>93</v>
      </c>
      <c s="37">
        <v>1</v>
      </c>
      <c s="36">
        <v>0</v>
      </c>
      <c s="36">
        <f>ROUND(G46*H46,6)</f>
      </c>
      <c r="L46" s="38">
        <v>0</v>
      </c>
      <c s="32">
        <f>ROUND(ROUND(L46,2)*ROUND(G46,3),2)</f>
      </c>
      <c s="36" t="s">
        <v>54</v>
      </c>
      <c>
        <f>(M46*21)/100</f>
      </c>
      <c t="s">
        <v>28</v>
      </c>
    </row>
    <row r="47" spans="1:5" ht="25.5">
      <c r="A47" s="35" t="s">
        <v>55</v>
      </c>
      <c r="E47" s="39" t="s">
        <v>1592</v>
      </c>
    </row>
    <row r="48" spans="1:5" ht="12.75">
      <c r="A48" s="35" t="s">
        <v>56</v>
      </c>
      <c r="E48" s="40" t="s">
        <v>2439</v>
      </c>
    </row>
    <row r="49" spans="1:5" ht="12.75">
      <c r="A49" t="s">
        <v>58</v>
      </c>
      <c r="E49" s="39" t="s">
        <v>59</v>
      </c>
    </row>
    <row r="50" spans="1:16" ht="12.75">
      <c r="A50" t="s">
        <v>50</v>
      </c>
      <c s="34" t="s">
        <v>95</v>
      </c>
      <c s="34" t="s">
        <v>2639</v>
      </c>
      <c s="35" t="s">
        <v>5</v>
      </c>
      <c s="6" t="s">
        <v>2640</v>
      </c>
      <c s="36" t="s">
        <v>93</v>
      </c>
      <c s="37">
        <v>1</v>
      </c>
      <c s="36">
        <v>0</v>
      </c>
      <c s="36">
        <f>ROUND(G50*H50,6)</f>
      </c>
      <c r="L50" s="38">
        <v>0</v>
      </c>
      <c s="32">
        <f>ROUND(ROUND(L50,2)*ROUND(G50,3),2)</f>
      </c>
      <c s="36" t="s">
        <v>54</v>
      </c>
      <c>
        <f>(M50*21)/100</f>
      </c>
      <c t="s">
        <v>28</v>
      </c>
    </row>
    <row r="51" spans="1:5" ht="12.75">
      <c r="A51" s="35" t="s">
        <v>55</v>
      </c>
      <c r="E51" s="39" t="s">
        <v>2640</v>
      </c>
    </row>
    <row r="52" spans="1:5" ht="12.75">
      <c r="A52" s="35" t="s">
        <v>56</v>
      </c>
      <c r="E52" s="40" t="s">
        <v>2439</v>
      </c>
    </row>
    <row r="53" spans="1:5" ht="12.75">
      <c r="A53" t="s">
        <v>58</v>
      </c>
      <c r="E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2430</v>
      </c>
      <c s="41">
        <f>Rekapitulace!C39</f>
      </c>
      <c s="20" t="s">
        <v>0</v>
      </c>
      <c t="s">
        <v>23</v>
      </c>
      <c t="s">
        <v>28</v>
      </c>
    </row>
    <row r="4" spans="1:16" ht="32" customHeight="1">
      <c r="A4" s="24" t="s">
        <v>20</v>
      </c>
      <c s="25" t="s">
        <v>29</v>
      </c>
      <c s="27" t="s">
        <v>2430</v>
      </c>
      <c r="E4" s="26" t="s">
        <v>2431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COUNTIFS(L8:L226,"=0",A8:A226,"P")+COUNTIFS(L8:L226,"",A8:A226,"P")+SUM(Q8:Q226)</f>
      </c>
    </row>
    <row r="8" spans="1:13" ht="12.75">
      <c r="A8" t="s">
        <v>45</v>
      </c>
      <c r="C8" s="28" t="s">
        <v>2827</v>
      </c>
      <c r="E8" s="30" t="s">
        <v>2826</v>
      </c>
      <c r="J8" s="29">
        <f>0+J9</f>
      </c>
      <c s="29">
        <f>0+K9</f>
      </c>
      <c s="29">
        <f>0+L9</f>
      </c>
      <c s="29">
        <f>0+M9</f>
      </c>
    </row>
    <row r="9" spans="1:13" ht="12.75">
      <c r="A9" t="s">
        <v>47</v>
      </c>
      <c r="C9" s="31" t="s">
        <v>2435</v>
      </c>
      <c r="E9" s="33" t="s">
        <v>2436</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50</v>
      </c>
      <c s="34" t="s">
        <v>48</v>
      </c>
      <c s="34" t="s">
        <v>2437</v>
      </c>
      <c s="35" t="s">
        <v>5</v>
      </c>
      <c s="6" t="s">
        <v>2438</v>
      </c>
      <c s="36" t="s">
        <v>93</v>
      </c>
      <c s="37">
        <v>1</v>
      </c>
      <c s="36">
        <v>0</v>
      </c>
      <c s="36">
        <f>ROUND(G10*H10,6)</f>
      </c>
      <c r="L10" s="38">
        <v>0</v>
      </c>
      <c s="32">
        <f>ROUND(ROUND(L10,2)*ROUND(G10,3),2)</f>
      </c>
      <c s="36" t="s">
        <v>54</v>
      </c>
      <c>
        <f>(M10*21)/100</f>
      </c>
      <c t="s">
        <v>28</v>
      </c>
    </row>
    <row r="11" spans="1:5" ht="12.75">
      <c r="A11" s="35" t="s">
        <v>55</v>
      </c>
      <c r="E11" s="39" t="s">
        <v>2438</v>
      </c>
    </row>
    <row r="12" spans="1:5" ht="12.75">
      <c r="A12" s="35" t="s">
        <v>56</v>
      </c>
      <c r="E12" s="40" t="s">
        <v>2439</v>
      </c>
    </row>
    <row r="13" spans="1:5" ht="12.75">
      <c r="A13" t="s">
        <v>58</v>
      </c>
      <c r="E13" s="39" t="s">
        <v>59</v>
      </c>
    </row>
    <row r="14" spans="1:16" ht="12.75">
      <c r="A14" t="s">
        <v>50</v>
      </c>
      <c s="34" t="s">
        <v>28</v>
      </c>
      <c s="34" t="s">
        <v>2440</v>
      </c>
      <c s="35" t="s">
        <v>5</v>
      </c>
      <c s="6" t="s">
        <v>2441</v>
      </c>
      <c s="36" t="s">
        <v>93</v>
      </c>
      <c s="37">
        <v>1</v>
      </c>
      <c s="36">
        <v>0</v>
      </c>
      <c s="36">
        <f>ROUND(G14*H14,6)</f>
      </c>
      <c r="L14" s="38">
        <v>0</v>
      </c>
      <c s="32">
        <f>ROUND(ROUND(L14,2)*ROUND(G14,3),2)</f>
      </c>
      <c s="36" t="s">
        <v>54</v>
      </c>
      <c>
        <f>(M14*21)/100</f>
      </c>
      <c t="s">
        <v>28</v>
      </c>
    </row>
    <row r="15" spans="1:5" ht="12.75">
      <c r="A15" s="35" t="s">
        <v>55</v>
      </c>
      <c r="E15" s="39" t="s">
        <v>2441</v>
      </c>
    </row>
    <row r="16" spans="1:5" ht="12.75">
      <c r="A16" s="35" t="s">
        <v>56</v>
      </c>
      <c r="E16" s="40" t="s">
        <v>2439</v>
      </c>
    </row>
    <row r="17" spans="1:5" ht="12.75">
      <c r="A17" t="s">
        <v>58</v>
      </c>
      <c r="E17" s="39" t="s">
        <v>59</v>
      </c>
    </row>
    <row r="18" spans="1:16" ht="38.25">
      <c r="A18" t="s">
        <v>50</v>
      </c>
      <c s="34" t="s">
        <v>26</v>
      </c>
      <c s="34" t="s">
        <v>2442</v>
      </c>
      <c s="35" t="s">
        <v>5</v>
      </c>
      <c s="6" t="s">
        <v>2443</v>
      </c>
      <c s="36" t="s">
        <v>93</v>
      </c>
      <c s="37">
        <v>5</v>
      </c>
      <c s="36">
        <v>0</v>
      </c>
      <c s="36">
        <f>ROUND(G18*H18,6)</f>
      </c>
      <c r="L18" s="38">
        <v>0</v>
      </c>
      <c s="32">
        <f>ROUND(ROUND(L18,2)*ROUND(G18,3),2)</f>
      </c>
      <c s="36" t="s">
        <v>54</v>
      </c>
      <c>
        <f>(M18*21)/100</f>
      </c>
      <c t="s">
        <v>28</v>
      </c>
    </row>
    <row r="19" spans="1:5" ht="38.25">
      <c r="A19" s="35" t="s">
        <v>55</v>
      </c>
      <c r="E19" s="39" t="s">
        <v>2443</v>
      </c>
    </row>
    <row r="20" spans="1:5" ht="12.75">
      <c r="A20" s="35" t="s">
        <v>56</v>
      </c>
      <c r="E20" s="40" t="s">
        <v>2444</v>
      </c>
    </row>
    <row r="21" spans="1:5" ht="12.75">
      <c r="A21" t="s">
        <v>58</v>
      </c>
      <c r="E21" s="39" t="s">
        <v>59</v>
      </c>
    </row>
    <row r="22" spans="1:16" ht="12.75">
      <c r="A22" t="s">
        <v>50</v>
      </c>
      <c s="34" t="s">
        <v>67</v>
      </c>
      <c s="34" t="s">
        <v>2445</v>
      </c>
      <c s="35" t="s">
        <v>5</v>
      </c>
      <c s="6" t="s">
        <v>2446</v>
      </c>
      <c s="36" t="s">
        <v>93</v>
      </c>
      <c s="37">
        <v>1</v>
      </c>
      <c s="36">
        <v>0</v>
      </c>
      <c s="36">
        <f>ROUND(G22*H22,6)</f>
      </c>
      <c r="L22" s="38">
        <v>0</v>
      </c>
      <c s="32">
        <f>ROUND(ROUND(L22,2)*ROUND(G22,3),2)</f>
      </c>
      <c s="36" t="s">
        <v>54</v>
      </c>
      <c>
        <f>(M22*21)/100</f>
      </c>
      <c t="s">
        <v>28</v>
      </c>
    </row>
    <row r="23" spans="1:5" ht="12.75">
      <c r="A23" s="35" t="s">
        <v>55</v>
      </c>
      <c r="E23" s="39" t="s">
        <v>2446</v>
      </c>
    </row>
    <row r="24" spans="1:5" ht="12.75">
      <c r="A24" s="35" t="s">
        <v>56</v>
      </c>
      <c r="E24" s="40" t="s">
        <v>2439</v>
      </c>
    </row>
    <row r="25" spans="1:5" ht="12.75">
      <c r="A25" t="s">
        <v>58</v>
      </c>
      <c r="E25" s="39" t="s">
        <v>59</v>
      </c>
    </row>
    <row r="26" spans="1:16" ht="12.75">
      <c r="A26" t="s">
        <v>50</v>
      </c>
      <c s="34" t="s">
        <v>72</v>
      </c>
      <c s="34" t="s">
        <v>2447</v>
      </c>
      <c s="35" t="s">
        <v>5</v>
      </c>
      <c s="6" t="s">
        <v>2448</v>
      </c>
      <c s="36" t="s">
        <v>93</v>
      </c>
      <c s="37">
        <v>1</v>
      </c>
      <c s="36">
        <v>0</v>
      </c>
      <c s="36">
        <f>ROUND(G26*H26,6)</f>
      </c>
      <c r="L26" s="38">
        <v>0</v>
      </c>
      <c s="32">
        <f>ROUND(ROUND(L26,2)*ROUND(G26,3),2)</f>
      </c>
      <c s="36" t="s">
        <v>54</v>
      </c>
      <c>
        <f>(M26*21)/100</f>
      </c>
      <c t="s">
        <v>28</v>
      </c>
    </row>
    <row r="27" spans="1:5" ht="12.75">
      <c r="A27" s="35" t="s">
        <v>55</v>
      </c>
      <c r="E27" s="39" t="s">
        <v>2448</v>
      </c>
    </row>
    <row r="28" spans="1:5" ht="12.75">
      <c r="A28" s="35" t="s">
        <v>56</v>
      </c>
      <c r="E28" s="40" t="s">
        <v>2439</v>
      </c>
    </row>
    <row r="29" spans="1:5" ht="12.75">
      <c r="A29" t="s">
        <v>58</v>
      </c>
      <c r="E29" s="39" t="s">
        <v>59</v>
      </c>
    </row>
    <row r="30" spans="1:16" ht="12.75">
      <c r="A30" t="s">
        <v>50</v>
      </c>
      <c s="34" t="s">
        <v>27</v>
      </c>
      <c s="34" t="s">
        <v>2449</v>
      </c>
      <c s="35" t="s">
        <v>5</v>
      </c>
      <c s="6" t="s">
        <v>2450</v>
      </c>
      <c s="36" t="s">
        <v>93</v>
      </c>
      <c s="37">
        <v>1</v>
      </c>
      <c s="36">
        <v>0</v>
      </c>
      <c s="36">
        <f>ROUND(G30*H30,6)</f>
      </c>
      <c r="L30" s="38">
        <v>0</v>
      </c>
      <c s="32">
        <f>ROUND(ROUND(L30,2)*ROUND(G30,3),2)</f>
      </c>
      <c s="36" t="s">
        <v>54</v>
      </c>
      <c>
        <f>(M30*21)/100</f>
      </c>
      <c t="s">
        <v>28</v>
      </c>
    </row>
    <row r="31" spans="1:5" ht="12.75">
      <c r="A31" s="35" t="s">
        <v>55</v>
      </c>
      <c r="E31" s="39" t="s">
        <v>2450</v>
      </c>
    </row>
    <row r="32" spans="1:5" ht="12.75">
      <c r="A32" s="35" t="s">
        <v>56</v>
      </c>
      <c r="E32" s="40" t="s">
        <v>2439</v>
      </c>
    </row>
    <row r="33" spans="1:5" ht="12.75">
      <c r="A33" t="s">
        <v>58</v>
      </c>
      <c r="E33" s="39" t="s">
        <v>59</v>
      </c>
    </row>
    <row r="34" spans="1:16" ht="25.5">
      <c r="A34" t="s">
        <v>50</v>
      </c>
      <c s="34" t="s">
        <v>78</v>
      </c>
      <c s="34" t="s">
        <v>2451</v>
      </c>
      <c s="35" t="s">
        <v>5</v>
      </c>
      <c s="6" t="s">
        <v>2452</v>
      </c>
      <c s="36" t="s">
        <v>93</v>
      </c>
      <c s="37">
        <v>5</v>
      </c>
      <c s="36">
        <v>0</v>
      </c>
      <c s="36">
        <f>ROUND(G34*H34,6)</f>
      </c>
      <c r="L34" s="38">
        <v>0</v>
      </c>
      <c s="32">
        <f>ROUND(ROUND(L34,2)*ROUND(G34,3),2)</f>
      </c>
      <c s="36" t="s">
        <v>54</v>
      </c>
      <c>
        <f>(M34*21)/100</f>
      </c>
      <c t="s">
        <v>28</v>
      </c>
    </row>
    <row r="35" spans="1:5" ht="25.5">
      <c r="A35" s="35" t="s">
        <v>55</v>
      </c>
      <c r="E35" s="39" t="s">
        <v>2452</v>
      </c>
    </row>
    <row r="36" spans="1:5" ht="12.75">
      <c r="A36" s="35" t="s">
        <v>56</v>
      </c>
      <c r="E36" s="40" t="s">
        <v>2444</v>
      </c>
    </row>
    <row r="37" spans="1:5" ht="12.75">
      <c r="A37" t="s">
        <v>58</v>
      </c>
      <c r="E37" s="39" t="s">
        <v>59</v>
      </c>
    </row>
    <row r="38" spans="1:16" ht="12.75">
      <c r="A38" t="s">
        <v>50</v>
      </c>
      <c s="34" t="s">
        <v>82</v>
      </c>
      <c s="34" t="s">
        <v>2828</v>
      </c>
      <c s="35" t="s">
        <v>5</v>
      </c>
      <c s="6" t="s">
        <v>2829</v>
      </c>
      <c s="36" t="s">
        <v>93</v>
      </c>
      <c s="37">
        <v>1</v>
      </c>
      <c s="36">
        <v>0</v>
      </c>
      <c s="36">
        <f>ROUND(G38*H38,6)</f>
      </c>
      <c r="L38" s="38">
        <v>0</v>
      </c>
      <c s="32">
        <f>ROUND(ROUND(L38,2)*ROUND(G38,3),2)</f>
      </c>
      <c s="36" t="s">
        <v>54</v>
      </c>
      <c>
        <f>(M38*21)/100</f>
      </c>
      <c t="s">
        <v>28</v>
      </c>
    </row>
    <row r="39" spans="1:5" ht="12.75">
      <c r="A39" s="35" t="s">
        <v>55</v>
      </c>
      <c r="E39" s="39" t="s">
        <v>2829</v>
      </c>
    </row>
    <row r="40" spans="1:5" ht="12.75">
      <c r="A40" s="35" t="s">
        <v>56</v>
      </c>
      <c r="E40" s="40" t="s">
        <v>2439</v>
      </c>
    </row>
    <row r="41" spans="1:5" ht="12.75">
      <c r="A41" t="s">
        <v>58</v>
      </c>
      <c r="E41" s="39" t="s">
        <v>59</v>
      </c>
    </row>
    <row r="42" spans="1:16" ht="12.75">
      <c r="A42" t="s">
        <v>50</v>
      </c>
      <c s="34" t="s">
        <v>86</v>
      </c>
      <c s="34" t="s">
        <v>2548</v>
      </c>
      <c s="35" t="s">
        <v>5</v>
      </c>
      <c s="6" t="s">
        <v>2549</v>
      </c>
      <c s="36" t="s">
        <v>93</v>
      </c>
      <c s="37">
        <v>1</v>
      </c>
      <c s="36">
        <v>0</v>
      </c>
      <c s="36">
        <f>ROUND(G42*H42,6)</f>
      </c>
      <c r="L42" s="38">
        <v>0</v>
      </c>
      <c s="32">
        <f>ROUND(ROUND(L42,2)*ROUND(G42,3),2)</f>
      </c>
      <c s="36" t="s">
        <v>54</v>
      </c>
      <c>
        <f>(M42*21)/100</f>
      </c>
      <c t="s">
        <v>28</v>
      </c>
    </row>
    <row r="43" spans="1:5" ht="12.75">
      <c r="A43" s="35" t="s">
        <v>55</v>
      </c>
      <c r="E43" s="39" t="s">
        <v>2549</v>
      </c>
    </row>
    <row r="44" spans="1:5" ht="12.75">
      <c r="A44" s="35" t="s">
        <v>56</v>
      </c>
      <c r="E44" s="40" t="s">
        <v>2439</v>
      </c>
    </row>
    <row r="45" spans="1:5" ht="12.75">
      <c r="A45" t="s">
        <v>58</v>
      </c>
      <c r="E45" s="39" t="s">
        <v>59</v>
      </c>
    </row>
    <row r="46" spans="1:16" ht="12.75">
      <c r="A46" t="s">
        <v>50</v>
      </c>
      <c s="34" t="s">
        <v>90</v>
      </c>
      <c s="34" t="s">
        <v>2455</v>
      </c>
      <c s="35" t="s">
        <v>5</v>
      </c>
      <c s="6" t="s">
        <v>2456</v>
      </c>
      <c s="36" t="s">
        <v>93</v>
      </c>
      <c s="37">
        <v>1</v>
      </c>
      <c s="36">
        <v>0</v>
      </c>
      <c s="36">
        <f>ROUND(G46*H46,6)</f>
      </c>
      <c r="L46" s="38">
        <v>0</v>
      </c>
      <c s="32">
        <f>ROUND(ROUND(L46,2)*ROUND(G46,3),2)</f>
      </c>
      <c s="36" t="s">
        <v>54</v>
      </c>
      <c>
        <f>(M46*21)/100</f>
      </c>
      <c t="s">
        <v>28</v>
      </c>
    </row>
    <row r="47" spans="1:5" ht="12.75">
      <c r="A47" s="35" t="s">
        <v>55</v>
      </c>
      <c r="E47" s="39" t="s">
        <v>2456</v>
      </c>
    </row>
    <row r="48" spans="1:5" ht="12.75">
      <c r="A48" s="35" t="s">
        <v>56</v>
      </c>
      <c r="E48" s="40" t="s">
        <v>2439</v>
      </c>
    </row>
    <row r="49" spans="1:5" ht="12.75">
      <c r="A49" t="s">
        <v>58</v>
      </c>
      <c r="E49" s="39" t="s">
        <v>59</v>
      </c>
    </row>
    <row r="50" spans="1:16" ht="25.5">
      <c r="A50" t="s">
        <v>50</v>
      </c>
      <c s="34" t="s">
        <v>95</v>
      </c>
      <c s="34" t="s">
        <v>2457</v>
      </c>
      <c s="35" t="s">
        <v>5</v>
      </c>
      <c s="6" t="s">
        <v>2458</v>
      </c>
      <c s="36" t="s">
        <v>93</v>
      </c>
      <c s="37">
        <v>6</v>
      </c>
      <c s="36">
        <v>0</v>
      </c>
      <c s="36">
        <f>ROUND(G50*H50,6)</f>
      </c>
      <c r="L50" s="38">
        <v>0</v>
      </c>
      <c s="32">
        <f>ROUND(ROUND(L50,2)*ROUND(G50,3),2)</f>
      </c>
      <c s="36" t="s">
        <v>54</v>
      </c>
      <c>
        <f>(M50*21)/100</f>
      </c>
      <c t="s">
        <v>28</v>
      </c>
    </row>
    <row r="51" spans="1:5" ht="25.5">
      <c r="A51" s="35" t="s">
        <v>55</v>
      </c>
      <c r="E51" s="39" t="s">
        <v>2458</v>
      </c>
    </row>
    <row r="52" spans="1:5" ht="12.75">
      <c r="A52" s="35" t="s">
        <v>56</v>
      </c>
      <c r="E52" s="40" t="s">
        <v>2504</v>
      </c>
    </row>
    <row r="53" spans="1:5" ht="12.75">
      <c r="A53" t="s">
        <v>58</v>
      </c>
      <c r="E53" s="39" t="s">
        <v>59</v>
      </c>
    </row>
    <row r="54" spans="1:16" ht="25.5">
      <c r="A54" t="s">
        <v>50</v>
      </c>
      <c s="34" t="s">
        <v>99</v>
      </c>
      <c s="34" t="s">
        <v>2460</v>
      </c>
      <c s="35" t="s">
        <v>5</v>
      </c>
      <c s="6" t="s">
        <v>2461</v>
      </c>
      <c s="36" t="s">
        <v>93</v>
      </c>
      <c s="37">
        <v>1</v>
      </c>
      <c s="36">
        <v>0</v>
      </c>
      <c s="36">
        <f>ROUND(G54*H54,6)</f>
      </c>
      <c r="L54" s="38">
        <v>0</v>
      </c>
      <c s="32">
        <f>ROUND(ROUND(L54,2)*ROUND(G54,3),2)</f>
      </c>
      <c s="36" t="s">
        <v>54</v>
      </c>
      <c>
        <f>(M54*21)/100</f>
      </c>
      <c t="s">
        <v>28</v>
      </c>
    </row>
    <row r="55" spans="1:5" ht="25.5">
      <c r="A55" s="35" t="s">
        <v>55</v>
      </c>
      <c r="E55" s="39" t="s">
        <v>2461</v>
      </c>
    </row>
    <row r="56" spans="1:5" ht="12.75">
      <c r="A56" s="35" t="s">
        <v>56</v>
      </c>
      <c r="E56" s="40" t="s">
        <v>2439</v>
      </c>
    </row>
    <row r="57" spans="1:5" ht="12.75">
      <c r="A57" t="s">
        <v>58</v>
      </c>
      <c r="E57" s="39" t="s">
        <v>59</v>
      </c>
    </row>
    <row r="58" spans="1:16" ht="12.75">
      <c r="A58" t="s">
        <v>50</v>
      </c>
      <c s="34" t="s">
        <v>103</v>
      </c>
      <c s="34" t="s">
        <v>2830</v>
      </c>
      <c s="35" t="s">
        <v>5</v>
      </c>
      <c s="6" t="s">
        <v>2831</v>
      </c>
      <c s="36" t="s">
        <v>93</v>
      </c>
      <c s="37">
        <v>1</v>
      </c>
      <c s="36">
        <v>0</v>
      </c>
      <c s="36">
        <f>ROUND(G58*H58,6)</f>
      </c>
      <c r="L58" s="38">
        <v>0</v>
      </c>
      <c s="32">
        <f>ROUND(ROUND(L58,2)*ROUND(G58,3),2)</f>
      </c>
      <c s="36" t="s">
        <v>54</v>
      </c>
      <c>
        <f>(M58*21)/100</f>
      </c>
      <c t="s">
        <v>28</v>
      </c>
    </row>
    <row r="59" spans="1:5" ht="12.75">
      <c r="A59" s="35" t="s">
        <v>55</v>
      </c>
      <c r="E59" s="39" t="s">
        <v>2831</v>
      </c>
    </row>
    <row r="60" spans="1:5" ht="12.75">
      <c r="A60" s="35" t="s">
        <v>56</v>
      </c>
      <c r="E60" s="40" t="s">
        <v>2439</v>
      </c>
    </row>
    <row r="61" spans="1:5" ht="12.75">
      <c r="A61" t="s">
        <v>58</v>
      </c>
      <c r="E61" s="39" t="s">
        <v>59</v>
      </c>
    </row>
    <row r="62" spans="1:16" ht="12.75">
      <c r="A62" t="s">
        <v>50</v>
      </c>
      <c s="34" t="s">
        <v>106</v>
      </c>
      <c s="34" t="s">
        <v>2832</v>
      </c>
      <c s="35" t="s">
        <v>5</v>
      </c>
      <c s="6" t="s">
        <v>2833</v>
      </c>
      <c s="36" t="s">
        <v>93</v>
      </c>
      <c s="37">
        <v>1</v>
      </c>
      <c s="36">
        <v>0</v>
      </c>
      <c s="36">
        <f>ROUND(G62*H62,6)</f>
      </c>
      <c r="L62" s="38">
        <v>0</v>
      </c>
      <c s="32">
        <f>ROUND(ROUND(L62,2)*ROUND(G62,3),2)</f>
      </c>
      <c s="36" t="s">
        <v>54</v>
      </c>
      <c>
        <f>(M62*21)/100</f>
      </c>
      <c t="s">
        <v>28</v>
      </c>
    </row>
    <row r="63" spans="1:5" ht="12.75">
      <c r="A63" s="35" t="s">
        <v>55</v>
      </c>
      <c r="E63" s="39" t="s">
        <v>2833</v>
      </c>
    </row>
    <row r="64" spans="1:5" ht="12.75">
      <c r="A64" s="35" t="s">
        <v>56</v>
      </c>
      <c r="E64" s="40" t="s">
        <v>2439</v>
      </c>
    </row>
    <row r="65" spans="1:5" ht="12.75">
      <c r="A65" t="s">
        <v>58</v>
      </c>
      <c r="E65" s="39" t="s">
        <v>59</v>
      </c>
    </row>
    <row r="66" spans="1:16" ht="12.75">
      <c r="A66" t="s">
        <v>50</v>
      </c>
      <c s="34" t="s">
        <v>110</v>
      </c>
      <c s="34" t="s">
        <v>2550</v>
      </c>
      <c s="35" t="s">
        <v>5</v>
      </c>
      <c s="6" t="s">
        <v>2551</v>
      </c>
      <c s="36" t="s">
        <v>93</v>
      </c>
      <c s="37">
        <v>1</v>
      </c>
      <c s="36">
        <v>0</v>
      </c>
      <c s="36">
        <f>ROUND(G66*H66,6)</f>
      </c>
      <c r="L66" s="38">
        <v>0</v>
      </c>
      <c s="32">
        <f>ROUND(ROUND(L66,2)*ROUND(G66,3),2)</f>
      </c>
      <c s="36" t="s">
        <v>54</v>
      </c>
      <c>
        <f>(M66*21)/100</f>
      </c>
      <c t="s">
        <v>28</v>
      </c>
    </row>
    <row r="67" spans="1:5" ht="12.75">
      <c r="A67" s="35" t="s">
        <v>55</v>
      </c>
      <c r="E67" s="39" t="s">
        <v>2551</v>
      </c>
    </row>
    <row r="68" spans="1:5" ht="12.75">
      <c r="A68" s="35" t="s">
        <v>56</v>
      </c>
      <c r="E68" s="40" t="s">
        <v>2439</v>
      </c>
    </row>
    <row r="69" spans="1:5" ht="12.75">
      <c r="A69" t="s">
        <v>58</v>
      </c>
      <c r="E69" s="39" t="s">
        <v>59</v>
      </c>
    </row>
    <row r="70" spans="1:16" ht="12.75">
      <c r="A70" t="s">
        <v>50</v>
      </c>
      <c s="34" t="s">
        <v>114</v>
      </c>
      <c s="34" t="s">
        <v>2834</v>
      </c>
      <c s="35" t="s">
        <v>5</v>
      </c>
      <c s="6" t="s">
        <v>2835</v>
      </c>
      <c s="36" t="s">
        <v>93</v>
      </c>
      <c s="37">
        <v>1</v>
      </c>
      <c s="36">
        <v>0</v>
      </c>
      <c s="36">
        <f>ROUND(G70*H70,6)</f>
      </c>
      <c r="L70" s="38">
        <v>0</v>
      </c>
      <c s="32">
        <f>ROUND(ROUND(L70,2)*ROUND(G70,3),2)</f>
      </c>
      <c s="36" t="s">
        <v>54</v>
      </c>
      <c>
        <f>(M70*21)/100</f>
      </c>
      <c t="s">
        <v>28</v>
      </c>
    </row>
    <row r="71" spans="1:5" ht="12.75">
      <c r="A71" s="35" t="s">
        <v>55</v>
      </c>
      <c r="E71" s="39" t="s">
        <v>2835</v>
      </c>
    </row>
    <row r="72" spans="1:5" ht="12.75">
      <c r="A72" s="35" t="s">
        <v>56</v>
      </c>
      <c r="E72" s="40" t="s">
        <v>2439</v>
      </c>
    </row>
    <row r="73" spans="1:5" ht="12.75">
      <c r="A73" t="s">
        <v>58</v>
      </c>
      <c r="E73" s="39" t="s">
        <v>59</v>
      </c>
    </row>
    <row r="74" spans="1:16" ht="25.5">
      <c r="A74" t="s">
        <v>50</v>
      </c>
      <c s="34" t="s">
        <v>118</v>
      </c>
      <c s="34" t="s">
        <v>2472</v>
      </c>
      <c s="35" t="s">
        <v>5</v>
      </c>
      <c s="6" t="s">
        <v>2473</v>
      </c>
      <c s="36" t="s">
        <v>93</v>
      </c>
      <c s="37">
        <v>1</v>
      </c>
      <c s="36">
        <v>0</v>
      </c>
      <c s="36">
        <f>ROUND(G74*H74,6)</f>
      </c>
      <c r="L74" s="38">
        <v>0</v>
      </c>
      <c s="32">
        <f>ROUND(ROUND(L74,2)*ROUND(G74,3),2)</f>
      </c>
      <c s="36" t="s">
        <v>54</v>
      </c>
      <c>
        <f>(M74*21)/100</f>
      </c>
      <c t="s">
        <v>28</v>
      </c>
    </row>
    <row r="75" spans="1:5" ht="25.5">
      <c r="A75" s="35" t="s">
        <v>55</v>
      </c>
      <c r="E75" s="39" t="s">
        <v>2473</v>
      </c>
    </row>
    <row r="76" spans="1:5" ht="12.75">
      <c r="A76" s="35" t="s">
        <v>56</v>
      </c>
      <c r="E76" s="40" t="s">
        <v>2439</v>
      </c>
    </row>
    <row r="77" spans="1:5" ht="12.75">
      <c r="A77" t="s">
        <v>58</v>
      </c>
      <c r="E77" s="39" t="s">
        <v>59</v>
      </c>
    </row>
    <row r="78" spans="1:16" ht="38.25">
      <c r="A78" t="s">
        <v>50</v>
      </c>
      <c s="34" t="s">
        <v>122</v>
      </c>
      <c s="34" t="s">
        <v>2474</v>
      </c>
      <c s="35" t="s">
        <v>5</v>
      </c>
      <c s="6" t="s">
        <v>2475</v>
      </c>
      <c s="36" t="s">
        <v>93</v>
      </c>
      <c s="37">
        <v>1</v>
      </c>
      <c s="36">
        <v>0</v>
      </c>
      <c s="36">
        <f>ROUND(G78*H78,6)</f>
      </c>
      <c r="L78" s="38">
        <v>0</v>
      </c>
      <c s="32">
        <f>ROUND(ROUND(L78,2)*ROUND(G78,3),2)</f>
      </c>
      <c s="36" t="s">
        <v>54</v>
      </c>
      <c>
        <f>(M78*21)/100</f>
      </c>
      <c t="s">
        <v>28</v>
      </c>
    </row>
    <row r="79" spans="1:5" ht="38.25">
      <c r="A79" s="35" t="s">
        <v>55</v>
      </c>
      <c r="E79" s="39" t="s">
        <v>2475</v>
      </c>
    </row>
    <row r="80" spans="1:5" ht="12.75">
      <c r="A80" s="35" t="s">
        <v>56</v>
      </c>
      <c r="E80" s="40" t="s">
        <v>2439</v>
      </c>
    </row>
    <row r="81" spans="1:5" ht="12.75">
      <c r="A81" t="s">
        <v>58</v>
      </c>
      <c r="E81" s="39" t="s">
        <v>59</v>
      </c>
    </row>
    <row r="82" spans="1:16" ht="12.75">
      <c r="A82" t="s">
        <v>50</v>
      </c>
      <c s="34" t="s">
        <v>127</v>
      </c>
      <c s="34" t="s">
        <v>2476</v>
      </c>
      <c s="35" t="s">
        <v>5</v>
      </c>
      <c s="6" t="s">
        <v>2477</v>
      </c>
      <c s="36" t="s">
        <v>93</v>
      </c>
      <c s="37">
        <v>1</v>
      </c>
      <c s="36">
        <v>0</v>
      </c>
      <c s="36">
        <f>ROUND(G82*H82,6)</f>
      </c>
      <c r="L82" s="38">
        <v>0</v>
      </c>
      <c s="32">
        <f>ROUND(ROUND(L82,2)*ROUND(G82,3),2)</f>
      </c>
      <c s="36" t="s">
        <v>54</v>
      </c>
      <c>
        <f>(M82*21)/100</f>
      </c>
      <c t="s">
        <v>28</v>
      </c>
    </row>
    <row r="83" spans="1:5" ht="12.75">
      <c r="A83" s="35" t="s">
        <v>55</v>
      </c>
      <c r="E83" s="39" t="s">
        <v>2477</v>
      </c>
    </row>
    <row r="84" spans="1:5" ht="12.75">
      <c r="A84" s="35" t="s">
        <v>56</v>
      </c>
      <c r="E84" s="40" t="s">
        <v>2439</v>
      </c>
    </row>
    <row r="85" spans="1:5" ht="12.75">
      <c r="A85" t="s">
        <v>58</v>
      </c>
      <c r="E85" s="39" t="s">
        <v>59</v>
      </c>
    </row>
    <row r="86" spans="1:16" ht="25.5">
      <c r="A86" t="s">
        <v>50</v>
      </c>
      <c s="34" t="s">
        <v>131</v>
      </c>
      <c s="34" t="s">
        <v>2478</v>
      </c>
      <c s="35" t="s">
        <v>5</v>
      </c>
      <c s="6" t="s">
        <v>2479</v>
      </c>
      <c s="36" t="s">
        <v>93</v>
      </c>
      <c s="37">
        <v>1</v>
      </c>
      <c s="36">
        <v>0</v>
      </c>
      <c s="36">
        <f>ROUND(G86*H86,6)</f>
      </c>
      <c r="L86" s="38">
        <v>0</v>
      </c>
      <c s="32">
        <f>ROUND(ROUND(L86,2)*ROUND(G86,3),2)</f>
      </c>
      <c s="36" t="s">
        <v>54</v>
      </c>
      <c>
        <f>(M86*21)/100</f>
      </c>
      <c t="s">
        <v>28</v>
      </c>
    </row>
    <row r="87" spans="1:5" ht="25.5">
      <c r="A87" s="35" t="s">
        <v>55</v>
      </c>
      <c r="E87" s="39" t="s">
        <v>2479</v>
      </c>
    </row>
    <row r="88" spans="1:5" ht="12.75">
      <c r="A88" s="35" t="s">
        <v>56</v>
      </c>
      <c r="E88" s="40" t="s">
        <v>2439</v>
      </c>
    </row>
    <row r="89" spans="1:5" ht="12.75">
      <c r="A89" t="s">
        <v>58</v>
      </c>
      <c r="E89" s="39" t="s">
        <v>59</v>
      </c>
    </row>
    <row r="90" spans="1:16" ht="25.5">
      <c r="A90" t="s">
        <v>50</v>
      </c>
      <c s="34" t="s">
        <v>135</v>
      </c>
      <c s="34" t="s">
        <v>2480</v>
      </c>
      <c s="35" t="s">
        <v>5</v>
      </c>
      <c s="6" t="s">
        <v>2481</v>
      </c>
      <c s="36" t="s">
        <v>93</v>
      </c>
      <c s="37">
        <v>1</v>
      </c>
      <c s="36">
        <v>0</v>
      </c>
      <c s="36">
        <f>ROUND(G90*H90,6)</f>
      </c>
      <c r="L90" s="38">
        <v>0</v>
      </c>
      <c s="32">
        <f>ROUND(ROUND(L90,2)*ROUND(G90,3),2)</f>
      </c>
      <c s="36" t="s">
        <v>54</v>
      </c>
      <c>
        <f>(M90*21)/100</f>
      </c>
      <c t="s">
        <v>28</v>
      </c>
    </row>
    <row r="91" spans="1:5" ht="25.5">
      <c r="A91" s="35" t="s">
        <v>55</v>
      </c>
      <c r="E91" s="39" t="s">
        <v>2481</v>
      </c>
    </row>
    <row r="92" spans="1:5" ht="12.75">
      <c r="A92" s="35" t="s">
        <v>56</v>
      </c>
      <c r="E92" s="40" t="s">
        <v>2439</v>
      </c>
    </row>
    <row r="93" spans="1:5" ht="12.75">
      <c r="A93" t="s">
        <v>58</v>
      </c>
      <c r="E93" s="39" t="s">
        <v>59</v>
      </c>
    </row>
    <row r="94" spans="1:16" ht="25.5">
      <c r="A94" t="s">
        <v>50</v>
      </c>
      <c s="34" t="s">
        <v>139</v>
      </c>
      <c s="34" t="s">
        <v>2482</v>
      </c>
      <c s="35" t="s">
        <v>5</v>
      </c>
      <c s="6" t="s">
        <v>2483</v>
      </c>
      <c s="36" t="s">
        <v>93</v>
      </c>
      <c s="37">
        <v>1</v>
      </c>
      <c s="36">
        <v>0</v>
      </c>
      <c s="36">
        <f>ROUND(G94*H94,6)</f>
      </c>
      <c r="L94" s="38">
        <v>0</v>
      </c>
      <c s="32">
        <f>ROUND(ROUND(L94,2)*ROUND(G94,3),2)</f>
      </c>
      <c s="36" t="s">
        <v>54</v>
      </c>
      <c>
        <f>(M94*21)/100</f>
      </c>
      <c t="s">
        <v>28</v>
      </c>
    </row>
    <row r="95" spans="1:5" ht="25.5">
      <c r="A95" s="35" t="s">
        <v>55</v>
      </c>
      <c r="E95" s="39" t="s">
        <v>2483</v>
      </c>
    </row>
    <row r="96" spans="1:5" ht="12.75">
      <c r="A96" s="35" t="s">
        <v>56</v>
      </c>
      <c r="E96" s="40" t="s">
        <v>2439</v>
      </c>
    </row>
    <row r="97" spans="1:5" ht="12.75">
      <c r="A97" t="s">
        <v>58</v>
      </c>
      <c r="E97" s="39" t="s">
        <v>59</v>
      </c>
    </row>
    <row r="98" spans="1:16" ht="25.5">
      <c r="A98" t="s">
        <v>50</v>
      </c>
      <c s="34" t="s">
        <v>142</v>
      </c>
      <c s="34" t="s">
        <v>1591</v>
      </c>
      <c s="35" t="s">
        <v>5</v>
      </c>
      <c s="6" t="s">
        <v>1592</v>
      </c>
      <c s="36" t="s">
        <v>93</v>
      </c>
      <c s="37">
        <v>1</v>
      </c>
      <c s="36">
        <v>0</v>
      </c>
      <c s="36">
        <f>ROUND(G98*H98,6)</f>
      </c>
      <c r="L98" s="38">
        <v>0</v>
      </c>
      <c s="32">
        <f>ROUND(ROUND(L98,2)*ROUND(G98,3),2)</f>
      </c>
      <c s="36" t="s">
        <v>54</v>
      </c>
      <c>
        <f>(M98*21)/100</f>
      </c>
      <c t="s">
        <v>28</v>
      </c>
    </row>
    <row r="99" spans="1:5" ht="25.5">
      <c r="A99" s="35" t="s">
        <v>55</v>
      </c>
      <c r="E99" s="39" t="s">
        <v>1592</v>
      </c>
    </row>
    <row r="100" spans="1:5" ht="12.75">
      <c r="A100" s="35" t="s">
        <v>56</v>
      </c>
      <c r="E100" s="40" t="s">
        <v>2439</v>
      </c>
    </row>
    <row r="101" spans="1:5" ht="12.75">
      <c r="A101" t="s">
        <v>58</v>
      </c>
      <c r="E101" s="39" t="s">
        <v>59</v>
      </c>
    </row>
    <row r="102" spans="1:16" ht="12.75">
      <c r="A102" t="s">
        <v>50</v>
      </c>
      <c s="34" t="s">
        <v>146</v>
      </c>
      <c s="34" t="s">
        <v>2484</v>
      </c>
      <c s="35" t="s">
        <v>5</v>
      </c>
      <c s="6" t="s">
        <v>2485</v>
      </c>
      <c s="36" t="s">
        <v>312</v>
      </c>
      <c s="37">
        <v>8</v>
      </c>
      <c s="36">
        <v>0</v>
      </c>
      <c s="36">
        <f>ROUND(G102*H102,6)</f>
      </c>
      <c r="L102" s="38">
        <v>0</v>
      </c>
      <c s="32">
        <f>ROUND(ROUND(L102,2)*ROUND(G102,3),2)</f>
      </c>
      <c s="36" t="s">
        <v>54</v>
      </c>
      <c>
        <f>(M102*21)/100</f>
      </c>
      <c t="s">
        <v>28</v>
      </c>
    </row>
    <row r="103" spans="1:5" ht="12.75">
      <c r="A103" s="35" t="s">
        <v>55</v>
      </c>
      <c r="E103" s="39" t="s">
        <v>2485</v>
      </c>
    </row>
    <row r="104" spans="1:5" ht="12.75">
      <c r="A104" s="35" t="s">
        <v>56</v>
      </c>
      <c r="E104" s="40" t="s">
        <v>2486</v>
      </c>
    </row>
    <row r="105" spans="1:5" ht="12.75">
      <c r="A105" t="s">
        <v>58</v>
      </c>
      <c r="E105" s="39" t="s">
        <v>59</v>
      </c>
    </row>
    <row r="106" spans="1:16" ht="12.75">
      <c r="A106" t="s">
        <v>50</v>
      </c>
      <c s="34" t="s">
        <v>149</v>
      </c>
      <c s="34" t="s">
        <v>2487</v>
      </c>
      <c s="35" t="s">
        <v>5</v>
      </c>
      <c s="6" t="s">
        <v>2488</v>
      </c>
      <c s="36" t="s">
        <v>312</v>
      </c>
      <c s="37">
        <v>8</v>
      </c>
      <c s="36">
        <v>0</v>
      </c>
      <c s="36">
        <f>ROUND(G106*H106,6)</f>
      </c>
      <c r="L106" s="38">
        <v>0</v>
      </c>
      <c s="32">
        <f>ROUND(ROUND(L106,2)*ROUND(G106,3),2)</f>
      </c>
      <c s="36" t="s">
        <v>54</v>
      </c>
      <c>
        <f>(M106*21)/100</f>
      </c>
      <c t="s">
        <v>28</v>
      </c>
    </row>
    <row r="107" spans="1:5" ht="12.75">
      <c r="A107" s="35" t="s">
        <v>55</v>
      </c>
      <c r="E107" s="39" t="s">
        <v>2488</v>
      </c>
    </row>
    <row r="108" spans="1:5" ht="12.75">
      <c r="A108" s="35" t="s">
        <v>56</v>
      </c>
      <c r="E108" s="40" t="s">
        <v>2486</v>
      </c>
    </row>
    <row r="109" spans="1:5" ht="12.75">
      <c r="A109" t="s">
        <v>58</v>
      </c>
      <c r="E109" s="39" t="s">
        <v>59</v>
      </c>
    </row>
    <row r="110" spans="1:16" ht="12.75">
      <c r="A110" t="s">
        <v>50</v>
      </c>
      <c s="34" t="s">
        <v>153</v>
      </c>
      <c s="34" t="s">
        <v>2489</v>
      </c>
      <c s="35" t="s">
        <v>5</v>
      </c>
      <c s="6" t="s">
        <v>2490</v>
      </c>
      <c s="36" t="s">
        <v>312</v>
      </c>
      <c s="37">
        <v>8</v>
      </c>
      <c s="36">
        <v>0</v>
      </c>
      <c s="36">
        <f>ROUND(G110*H110,6)</f>
      </c>
      <c r="L110" s="38">
        <v>0</v>
      </c>
      <c s="32">
        <f>ROUND(ROUND(L110,2)*ROUND(G110,3),2)</f>
      </c>
      <c s="36" t="s">
        <v>54</v>
      </c>
      <c>
        <f>(M110*21)/100</f>
      </c>
      <c t="s">
        <v>28</v>
      </c>
    </row>
    <row r="111" spans="1:5" ht="12.75">
      <c r="A111" s="35" t="s">
        <v>55</v>
      </c>
      <c r="E111" s="39" t="s">
        <v>2490</v>
      </c>
    </row>
    <row r="112" spans="1:5" ht="12.75">
      <c r="A112" s="35" t="s">
        <v>56</v>
      </c>
      <c r="E112" s="40" t="s">
        <v>2486</v>
      </c>
    </row>
    <row r="113" spans="1:5" ht="12.75">
      <c r="A113" t="s">
        <v>58</v>
      </c>
      <c r="E113" s="39" t="s">
        <v>59</v>
      </c>
    </row>
    <row r="114" spans="1:16" ht="12.75">
      <c r="A114" t="s">
        <v>50</v>
      </c>
      <c s="34" t="s">
        <v>156</v>
      </c>
      <c s="34" t="s">
        <v>2491</v>
      </c>
      <c s="35" t="s">
        <v>5</v>
      </c>
      <c s="6" t="s">
        <v>2492</v>
      </c>
      <c s="36" t="s">
        <v>93</v>
      </c>
      <c s="37">
        <v>2</v>
      </c>
      <c s="36">
        <v>0</v>
      </c>
      <c s="36">
        <f>ROUND(G114*H114,6)</f>
      </c>
      <c r="L114" s="38">
        <v>0</v>
      </c>
      <c s="32">
        <f>ROUND(ROUND(L114,2)*ROUND(G114,3),2)</f>
      </c>
      <c s="36" t="s">
        <v>54</v>
      </c>
      <c>
        <f>(M114*21)/100</f>
      </c>
      <c t="s">
        <v>28</v>
      </c>
    </row>
    <row r="115" spans="1:5" ht="12.75">
      <c r="A115" s="35" t="s">
        <v>55</v>
      </c>
      <c r="E115" s="39" t="s">
        <v>2492</v>
      </c>
    </row>
    <row r="116" spans="1:5" ht="12.75">
      <c r="A116" s="35" t="s">
        <v>56</v>
      </c>
      <c r="E116" s="40" t="s">
        <v>2493</v>
      </c>
    </row>
    <row r="117" spans="1:5" ht="12.75">
      <c r="A117" t="s">
        <v>58</v>
      </c>
      <c r="E117" s="39" t="s">
        <v>59</v>
      </c>
    </row>
    <row r="118" spans="1:16" ht="12.75">
      <c r="A118" t="s">
        <v>50</v>
      </c>
      <c s="34" t="s">
        <v>159</v>
      </c>
      <c s="34" t="s">
        <v>2494</v>
      </c>
      <c s="35" t="s">
        <v>5</v>
      </c>
      <c s="6" t="s">
        <v>2495</v>
      </c>
      <c s="36" t="s">
        <v>93</v>
      </c>
      <c s="37">
        <v>10</v>
      </c>
      <c s="36">
        <v>0</v>
      </c>
      <c s="36">
        <f>ROUND(G118*H118,6)</f>
      </c>
      <c r="L118" s="38">
        <v>0</v>
      </c>
      <c s="32">
        <f>ROUND(ROUND(L118,2)*ROUND(G118,3),2)</f>
      </c>
      <c s="36" t="s">
        <v>54</v>
      </c>
      <c>
        <f>(M118*21)/100</f>
      </c>
      <c t="s">
        <v>28</v>
      </c>
    </row>
    <row r="119" spans="1:5" ht="12.75">
      <c r="A119" s="35" t="s">
        <v>55</v>
      </c>
      <c r="E119" s="39" t="s">
        <v>2495</v>
      </c>
    </row>
    <row r="120" spans="1:5" ht="12.75">
      <c r="A120" s="35" t="s">
        <v>56</v>
      </c>
      <c r="E120" s="40" t="s">
        <v>2496</v>
      </c>
    </row>
    <row r="121" spans="1:5" ht="12.75">
      <c r="A121" t="s">
        <v>58</v>
      </c>
      <c r="E121" s="39" t="s">
        <v>59</v>
      </c>
    </row>
    <row r="122" spans="1:16" ht="25.5">
      <c r="A122" t="s">
        <v>50</v>
      </c>
      <c s="34" t="s">
        <v>162</v>
      </c>
      <c s="34" t="s">
        <v>2497</v>
      </c>
      <c s="35" t="s">
        <v>5</v>
      </c>
      <c s="6" t="s">
        <v>2498</v>
      </c>
      <c s="36" t="s">
        <v>70</v>
      </c>
      <c s="37">
        <v>280</v>
      </c>
      <c s="36">
        <v>0</v>
      </c>
      <c s="36">
        <f>ROUND(G122*H122,6)</f>
      </c>
      <c r="L122" s="38">
        <v>0</v>
      </c>
      <c s="32">
        <f>ROUND(ROUND(L122,2)*ROUND(G122,3),2)</f>
      </c>
      <c s="36" t="s">
        <v>54</v>
      </c>
      <c>
        <f>(M122*21)/100</f>
      </c>
      <c t="s">
        <v>28</v>
      </c>
    </row>
    <row r="123" spans="1:5" ht="25.5">
      <c r="A123" s="35" t="s">
        <v>55</v>
      </c>
      <c r="E123" s="39" t="s">
        <v>2498</v>
      </c>
    </row>
    <row r="124" spans="1:5" ht="12.75">
      <c r="A124" s="35" t="s">
        <v>56</v>
      </c>
      <c r="E124" s="40" t="s">
        <v>2836</v>
      </c>
    </row>
    <row r="125" spans="1:5" ht="12.75">
      <c r="A125" t="s">
        <v>58</v>
      </c>
      <c r="E125" s="39" t="s">
        <v>59</v>
      </c>
    </row>
    <row r="126" spans="1:16" ht="12.75">
      <c r="A126" t="s">
        <v>50</v>
      </c>
      <c s="34" t="s">
        <v>166</v>
      </c>
      <c s="34" t="s">
        <v>1440</v>
      </c>
      <c s="35" t="s">
        <v>5</v>
      </c>
      <c s="6" t="s">
        <v>1441</v>
      </c>
      <c s="36" t="s">
        <v>70</v>
      </c>
      <c s="37">
        <v>30</v>
      </c>
      <c s="36">
        <v>0</v>
      </c>
      <c s="36">
        <f>ROUND(G126*H126,6)</f>
      </c>
      <c r="L126" s="38">
        <v>0</v>
      </c>
      <c s="32">
        <f>ROUND(ROUND(L126,2)*ROUND(G126,3),2)</f>
      </c>
      <c s="36" t="s">
        <v>54</v>
      </c>
      <c>
        <f>(M126*21)/100</f>
      </c>
      <c t="s">
        <v>28</v>
      </c>
    </row>
    <row r="127" spans="1:5" ht="12.75">
      <c r="A127" s="35" t="s">
        <v>55</v>
      </c>
      <c r="E127" s="39" t="s">
        <v>1441</v>
      </c>
    </row>
    <row r="128" spans="1:5" ht="12.75">
      <c r="A128" s="35" t="s">
        <v>56</v>
      </c>
      <c r="E128" s="40" t="s">
        <v>2500</v>
      </c>
    </row>
    <row r="129" spans="1:5" ht="12.75">
      <c r="A129" t="s">
        <v>58</v>
      </c>
      <c r="E129" s="39" t="s">
        <v>59</v>
      </c>
    </row>
    <row r="130" spans="1:16" ht="12.75">
      <c r="A130" t="s">
        <v>50</v>
      </c>
      <c s="34" t="s">
        <v>170</v>
      </c>
      <c s="34" t="s">
        <v>1444</v>
      </c>
      <c s="35" t="s">
        <v>5</v>
      </c>
      <c s="6" t="s">
        <v>1445</v>
      </c>
      <c s="36" t="s">
        <v>70</v>
      </c>
      <c s="37">
        <v>30</v>
      </c>
      <c s="36">
        <v>0</v>
      </c>
      <c s="36">
        <f>ROUND(G130*H130,6)</f>
      </c>
      <c r="L130" s="38">
        <v>0</v>
      </c>
      <c s="32">
        <f>ROUND(ROUND(L130,2)*ROUND(G130,3),2)</f>
      </c>
      <c s="36" t="s">
        <v>54</v>
      </c>
      <c>
        <f>(M130*21)/100</f>
      </c>
      <c t="s">
        <v>28</v>
      </c>
    </row>
    <row r="131" spans="1:5" ht="12.75">
      <c r="A131" s="35" t="s">
        <v>55</v>
      </c>
      <c r="E131" s="39" t="s">
        <v>1445</v>
      </c>
    </row>
    <row r="132" spans="1:5" ht="12.75">
      <c r="A132" s="35" t="s">
        <v>56</v>
      </c>
      <c r="E132" s="40" t="s">
        <v>2500</v>
      </c>
    </row>
    <row r="133" spans="1:5" ht="12.75">
      <c r="A133" t="s">
        <v>58</v>
      </c>
      <c r="E133" s="39" t="s">
        <v>59</v>
      </c>
    </row>
    <row r="134" spans="1:16" ht="12.75">
      <c r="A134" t="s">
        <v>50</v>
      </c>
      <c s="34" t="s">
        <v>173</v>
      </c>
      <c s="34" t="s">
        <v>115</v>
      </c>
      <c s="35" t="s">
        <v>5</v>
      </c>
      <c s="6" t="s">
        <v>116</v>
      </c>
      <c s="36" t="s">
        <v>70</v>
      </c>
      <c s="37">
        <v>110</v>
      </c>
      <c s="36">
        <v>0</v>
      </c>
      <c s="36">
        <f>ROUND(G134*H134,6)</f>
      </c>
      <c r="L134" s="38">
        <v>0</v>
      </c>
      <c s="32">
        <f>ROUND(ROUND(L134,2)*ROUND(G134,3),2)</f>
      </c>
      <c s="36" t="s">
        <v>54</v>
      </c>
      <c>
        <f>(M134*21)/100</f>
      </c>
      <c t="s">
        <v>28</v>
      </c>
    </row>
    <row r="135" spans="1:5" ht="12.75">
      <c r="A135" s="35" t="s">
        <v>55</v>
      </c>
      <c r="E135" s="39" t="s">
        <v>116</v>
      </c>
    </row>
    <row r="136" spans="1:5" ht="12.75">
      <c r="A136" s="35" t="s">
        <v>56</v>
      </c>
      <c r="E136" s="40" t="s">
        <v>2837</v>
      </c>
    </row>
    <row r="137" spans="1:5" ht="12.75">
      <c r="A137" t="s">
        <v>58</v>
      </c>
      <c r="E137" s="39" t="s">
        <v>59</v>
      </c>
    </row>
    <row r="138" spans="1:16" ht="25.5">
      <c r="A138" t="s">
        <v>50</v>
      </c>
      <c s="34" t="s">
        <v>177</v>
      </c>
      <c s="34" t="s">
        <v>2502</v>
      </c>
      <c s="35" t="s">
        <v>5</v>
      </c>
      <c s="6" t="s">
        <v>2503</v>
      </c>
      <c s="36" t="s">
        <v>93</v>
      </c>
      <c s="37">
        <v>8</v>
      </c>
      <c s="36">
        <v>0</v>
      </c>
      <c s="36">
        <f>ROUND(G138*H138,6)</f>
      </c>
      <c r="L138" s="38">
        <v>0</v>
      </c>
      <c s="32">
        <f>ROUND(ROUND(L138,2)*ROUND(G138,3),2)</f>
      </c>
      <c s="36" t="s">
        <v>54</v>
      </c>
      <c>
        <f>(M138*21)/100</f>
      </c>
      <c t="s">
        <v>28</v>
      </c>
    </row>
    <row r="139" spans="1:5" ht="25.5">
      <c r="A139" s="35" t="s">
        <v>55</v>
      </c>
      <c r="E139" s="39" t="s">
        <v>2503</v>
      </c>
    </row>
    <row r="140" spans="1:5" ht="12.75">
      <c r="A140" s="35" t="s">
        <v>56</v>
      </c>
      <c r="E140" s="40" t="s">
        <v>2486</v>
      </c>
    </row>
    <row r="141" spans="1:5" ht="12.75">
      <c r="A141" t="s">
        <v>58</v>
      </c>
      <c r="E141" s="39" t="s">
        <v>59</v>
      </c>
    </row>
    <row r="142" spans="1:16" ht="12.75">
      <c r="A142" t="s">
        <v>50</v>
      </c>
      <c s="34" t="s">
        <v>181</v>
      </c>
      <c s="34" t="s">
        <v>1684</v>
      </c>
      <c s="35" t="s">
        <v>5</v>
      </c>
      <c s="6" t="s">
        <v>1685</v>
      </c>
      <c s="36" t="s">
        <v>125</v>
      </c>
      <c s="37">
        <v>0.16</v>
      </c>
      <c s="36">
        <v>0</v>
      </c>
      <c s="36">
        <f>ROUND(G142*H142,6)</f>
      </c>
      <c r="L142" s="38">
        <v>0</v>
      </c>
      <c s="32">
        <f>ROUND(ROUND(L142,2)*ROUND(G142,3),2)</f>
      </c>
      <c s="36" t="s">
        <v>54</v>
      </c>
      <c>
        <f>(M142*21)/100</f>
      </c>
      <c t="s">
        <v>28</v>
      </c>
    </row>
    <row r="143" spans="1:5" ht="12.75">
      <c r="A143" s="35" t="s">
        <v>55</v>
      </c>
      <c r="E143" s="39" t="s">
        <v>1685</v>
      </c>
    </row>
    <row r="144" spans="1:5" ht="12.75">
      <c r="A144" s="35" t="s">
        <v>56</v>
      </c>
      <c r="E144" s="40" t="s">
        <v>2838</v>
      </c>
    </row>
    <row r="145" spans="1:5" ht="12.75">
      <c r="A145" t="s">
        <v>58</v>
      </c>
      <c r="E145" s="39" t="s">
        <v>59</v>
      </c>
    </row>
    <row r="146" spans="1:16" ht="12.75">
      <c r="A146" t="s">
        <v>50</v>
      </c>
      <c s="34" t="s">
        <v>184</v>
      </c>
      <c s="34" t="s">
        <v>1687</v>
      </c>
      <c s="35" t="s">
        <v>5</v>
      </c>
      <c s="6" t="s">
        <v>1688</v>
      </c>
      <c s="36" t="s">
        <v>125</v>
      </c>
      <c s="37">
        <v>0.16</v>
      </c>
      <c s="36">
        <v>0</v>
      </c>
      <c s="36">
        <f>ROUND(G146*H146,6)</f>
      </c>
      <c r="L146" s="38">
        <v>0</v>
      </c>
      <c s="32">
        <f>ROUND(ROUND(L146,2)*ROUND(G146,3),2)</f>
      </c>
      <c s="36" t="s">
        <v>54</v>
      </c>
      <c>
        <f>(M146*21)/100</f>
      </c>
      <c t="s">
        <v>28</v>
      </c>
    </row>
    <row r="147" spans="1:5" ht="12.75">
      <c r="A147" s="35" t="s">
        <v>55</v>
      </c>
      <c r="E147" s="39" t="s">
        <v>1688</v>
      </c>
    </row>
    <row r="148" spans="1:5" ht="12.75">
      <c r="A148" s="35" t="s">
        <v>56</v>
      </c>
      <c r="E148" s="40" t="s">
        <v>2838</v>
      </c>
    </row>
    <row r="149" spans="1:5" ht="12.75">
      <c r="A149" t="s">
        <v>58</v>
      </c>
      <c r="E149" s="39" t="s">
        <v>59</v>
      </c>
    </row>
    <row r="150" spans="1:16" ht="12.75">
      <c r="A150" t="s">
        <v>50</v>
      </c>
      <c s="34" t="s">
        <v>188</v>
      </c>
      <c s="34" t="s">
        <v>2506</v>
      </c>
      <c s="35" t="s">
        <v>5</v>
      </c>
      <c s="6" t="s">
        <v>2507</v>
      </c>
      <c s="36" t="s">
        <v>70</v>
      </c>
      <c s="37">
        <v>70</v>
      </c>
      <c s="36">
        <v>0</v>
      </c>
      <c s="36">
        <f>ROUND(G150*H150,6)</f>
      </c>
      <c r="L150" s="38">
        <v>0</v>
      </c>
      <c s="32">
        <f>ROUND(ROUND(L150,2)*ROUND(G150,3),2)</f>
      </c>
      <c s="36" t="s">
        <v>54</v>
      </c>
      <c>
        <f>(M150*21)/100</f>
      </c>
      <c t="s">
        <v>28</v>
      </c>
    </row>
    <row r="151" spans="1:5" ht="12.75">
      <c r="A151" s="35" t="s">
        <v>55</v>
      </c>
      <c r="E151" s="39" t="s">
        <v>2507</v>
      </c>
    </row>
    <row r="152" spans="1:5" ht="12.75">
      <c r="A152" s="35" t="s">
        <v>56</v>
      </c>
      <c r="E152" s="40" t="s">
        <v>2804</v>
      </c>
    </row>
    <row r="153" spans="1:5" ht="12.75">
      <c r="A153" t="s">
        <v>58</v>
      </c>
      <c r="E153" s="39" t="s">
        <v>59</v>
      </c>
    </row>
    <row r="154" spans="1:16" ht="12.75">
      <c r="A154" t="s">
        <v>50</v>
      </c>
      <c s="34" t="s">
        <v>192</v>
      </c>
      <c s="34" t="s">
        <v>2508</v>
      </c>
      <c s="35" t="s">
        <v>5</v>
      </c>
      <c s="6" t="s">
        <v>2509</v>
      </c>
      <c s="36" t="s">
        <v>93</v>
      </c>
      <c s="37">
        <v>8</v>
      </c>
      <c s="36">
        <v>0</v>
      </c>
      <c s="36">
        <f>ROUND(G154*H154,6)</f>
      </c>
      <c r="L154" s="38">
        <v>0</v>
      </c>
      <c s="32">
        <f>ROUND(ROUND(L154,2)*ROUND(G154,3),2)</f>
      </c>
      <c s="36" t="s">
        <v>54</v>
      </c>
      <c>
        <f>(M154*21)/100</f>
      </c>
      <c t="s">
        <v>28</v>
      </c>
    </row>
    <row r="155" spans="1:5" ht="12.75">
      <c r="A155" s="35" t="s">
        <v>55</v>
      </c>
      <c r="E155" s="39" t="s">
        <v>2509</v>
      </c>
    </row>
    <row r="156" spans="1:5" ht="12.75">
      <c r="A156" s="35" t="s">
        <v>56</v>
      </c>
      <c r="E156" s="40" t="s">
        <v>2486</v>
      </c>
    </row>
    <row r="157" spans="1:5" ht="12.75">
      <c r="A157" t="s">
        <v>58</v>
      </c>
      <c r="E157" s="39" t="s">
        <v>59</v>
      </c>
    </row>
    <row r="158" spans="1:16" ht="25.5">
      <c r="A158" t="s">
        <v>50</v>
      </c>
      <c s="34" t="s">
        <v>197</v>
      </c>
      <c s="34" t="s">
        <v>2510</v>
      </c>
      <c s="35" t="s">
        <v>5</v>
      </c>
      <c s="6" t="s">
        <v>2511</v>
      </c>
      <c s="36" t="s">
        <v>70</v>
      </c>
      <c s="37">
        <v>20</v>
      </c>
      <c s="36">
        <v>0</v>
      </c>
      <c s="36">
        <f>ROUND(G158*H158,6)</f>
      </c>
      <c r="L158" s="38">
        <v>0</v>
      </c>
      <c s="32">
        <f>ROUND(ROUND(L158,2)*ROUND(G158,3),2)</f>
      </c>
      <c s="36" t="s">
        <v>54</v>
      </c>
      <c>
        <f>(M158*21)/100</f>
      </c>
      <c t="s">
        <v>28</v>
      </c>
    </row>
    <row r="159" spans="1:5" ht="25.5">
      <c r="A159" s="35" t="s">
        <v>55</v>
      </c>
      <c r="E159" s="39" t="s">
        <v>2511</v>
      </c>
    </row>
    <row r="160" spans="1:5" ht="12.75">
      <c r="A160" s="35" t="s">
        <v>56</v>
      </c>
      <c r="E160" s="40" t="s">
        <v>2512</v>
      </c>
    </row>
    <row r="161" spans="1:5" ht="12.75">
      <c r="A161" t="s">
        <v>58</v>
      </c>
      <c r="E161" s="39" t="s">
        <v>59</v>
      </c>
    </row>
    <row r="162" spans="1:16" ht="25.5">
      <c r="A162" t="s">
        <v>50</v>
      </c>
      <c s="34" t="s">
        <v>201</v>
      </c>
      <c s="34" t="s">
        <v>2513</v>
      </c>
      <c s="35" t="s">
        <v>5</v>
      </c>
      <c s="6" t="s">
        <v>2514</v>
      </c>
      <c s="36" t="s">
        <v>93</v>
      </c>
      <c s="37">
        <v>2</v>
      </c>
      <c s="36">
        <v>0</v>
      </c>
      <c s="36">
        <f>ROUND(G162*H162,6)</f>
      </c>
      <c r="L162" s="38">
        <v>0</v>
      </c>
      <c s="32">
        <f>ROUND(ROUND(L162,2)*ROUND(G162,3),2)</f>
      </c>
      <c s="36" t="s">
        <v>54</v>
      </c>
      <c>
        <f>(M162*21)/100</f>
      </c>
      <c t="s">
        <v>28</v>
      </c>
    </row>
    <row r="163" spans="1:5" ht="25.5">
      <c r="A163" s="35" t="s">
        <v>55</v>
      </c>
      <c r="E163" s="39" t="s">
        <v>2514</v>
      </c>
    </row>
    <row r="164" spans="1:5" ht="12.75">
      <c r="A164" s="35" t="s">
        <v>56</v>
      </c>
      <c r="E164" s="40" t="s">
        <v>2493</v>
      </c>
    </row>
    <row r="165" spans="1:5" ht="12.75">
      <c r="A165" t="s">
        <v>58</v>
      </c>
      <c r="E165" s="39" t="s">
        <v>59</v>
      </c>
    </row>
    <row r="166" spans="1:16" ht="12.75">
      <c r="A166" t="s">
        <v>50</v>
      </c>
      <c s="34" t="s">
        <v>206</v>
      </c>
      <c s="34" t="s">
        <v>1447</v>
      </c>
      <c s="35" t="s">
        <v>5</v>
      </c>
      <c s="6" t="s">
        <v>1448</v>
      </c>
      <c s="36" t="s">
        <v>70</v>
      </c>
      <c s="37">
        <v>40</v>
      </c>
      <c s="36">
        <v>0</v>
      </c>
      <c s="36">
        <f>ROUND(G166*H166,6)</f>
      </c>
      <c r="L166" s="38">
        <v>0</v>
      </c>
      <c s="32">
        <f>ROUND(ROUND(L166,2)*ROUND(G166,3),2)</f>
      </c>
      <c s="36" t="s">
        <v>54</v>
      </c>
      <c>
        <f>(M166*21)/100</f>
      </c>
      <c t="s">
        <v>28</v>
      </c>
    </row>
    <row r="167" spans="1:5" ht="12.75">
      <c r="A167" s="35" t="s">
        <v>55</v>
      </c>
      <c r="E167" s="39" t="s">
        <v>1448</v>
      </c>
    </row>
    <row r="168" spans="1:5" ht="12.75">
      <c r="A168" s="35" t="s">
        <v>56</v>
      </c>
      <c r="E168" s="40" t="s">
        <v>2515</v>
      </c>
    </row>
    <row r="169" spans="1:5" ht="12.75">
      <c r="A169" t="s">
        <v>58</v>
      </c>
      <c r="E169" s="39" t="s">
        <v>59</v>
      </c>
    </row>
    <row r="170" spans="1:16" ht="25.5">
      <c r="A170" t="s">
        <v>50</v>
      </c>
      <c s="34" t="s">
        <v>210</v>
      </c>
      <c s="34" t="s">
        <v>2502</v>
      </c>
      <c s="35" t="s">
        <v>48</v>
      </c>
      <c s="6" t="s">
        <v>2503</v>
      </c>
      <c s="36" t="s">
        <v>93</v>
      </c>
      <c s="37">
        <v>4</v>
      </c>
      <c s="36">
        <v>0</v>
      </c>
      <c s="36">
        <f>ROUND(G170*H170,6)</f>
      </c>
      <c r="L170" s="38">
        <v>0</v>
      </c>
      <c s="32">
        <f>ROUND(ROUND(L170,2)*ROUND(G170,3),2)</f>
      </c>
      <c s="36" t="s">
        <v>54</v>
      </c>
      <c>
        <f>(M170*21)/100</f>
      </c>
      <c t="s">
        <v>28</v>
      </c>
    </row>
    <row r="171" spans="1:5" ht="25.5">
      <c r="A171" s="35" t="s">
        <v>55</v>
      </c>
      <c r="E171" s="39" t="s">
        <v>2503</v>
      </c>
    </row>
    <row r="172" spans="1:5" ht="12.75">
      <c r="A172" s="35" t="s">
        <v>56</v>
      </c>
      <c r="E172" s="40" t="s">
        <v>2516</v>
      </c>
    </row>
    <row r="173" spans="1:5" ht="12.75">
      <c r="A173" t="s">
        <v>58</v>
      </c>
      <c r="E173" s="39" t="s">
        <v>59</v>
      </c>
    </row>
    <row r="174" spans="1:16" ht="12.75">
      <c r="A174" t="s">
        <v>50</v>
      </c>
      <c s="34" t="s">
        <v>213</v>
      </c>
      <c s="34" t="s">
        <v>2517</v>
      </c>
      <c s="35" t="s">
        <v>5</v>
      </c>
      <c s="6" t="s">
        <v>2518</v>
      </c>
      <c s="36" t="s">
        <v>70</v>
      </c>
      <c s="37">
        <v>280</v>
      </c>
      <c s="36">
        <v>0</v>
      </c>
      <c s="36">
        <f>ROUND(G174*H174,6)</f>
      </c>
      <c r="L174" s="38">
        <v>0</v>
      </c>
      <c s="32">
        <f>ROUND(ROUND(L174,2)*ROUND(G174,3),2)</f>
      </c>
      <c s="36" t="s">
        <v>54</v>
      </c>
      <c>
        <f>(M174*21)/100</f>
      </c>
      <c t="s">
        <v>28</v>
      </c>
    </row>
    <row r="175" spans="1:5" ht="12.75">
      <c r="A175" s="35" t="s">
        <v>55</v>
      </c>
      <c r="E175" s="39" t="s">
        <v>2518</v>
      </c>
    </row>
    <row r="176" spans="1:5" ht="12.75">
      <c r="A176" s="35" t="s">
        <v>56</v>
      </c>
      <c r="E176" s="40" t="s">
        <v>2836</v>
      </c>
    </row>
    <row r="177" spans="1:5" ht="12.75">
      <c r="A177" t="s">
        <v>58</v>
      </c>
      <c r="E177" s="39" t="s">
        <v>59</v>
      </c>
    </row>
    <row r="178" spans="1:16" ht="12.75">
      <c r="A178" t="s">
        <v>50</v>
      </c>
      <c s="34" t="s">
        <v>217</v>
      </c>
      <c s="34" t="s">
        <v>2519</v>
      </c>
      <c s="35" t="s">
        <v>5</v>
      </c>
      <c s="6" t="s">
        <v>2520</v>
      </c>
      <c s="36" t="s">
        <v>93</v>
      </c>
      <c s="37">
        <v>28</v>
      </c>
      <c s="36">
        <v>0</v>
      </c>
      <c s="36">
        <f>ROUND(G178*H178,6)</f>
      </c>
      <c r="L178" s="38">
        <v>0</v>
      </c>
      <c s="32">
        <f>ROUND(ROUND(L178,2)*ROUND(G178,3),2)</f>
      </c>
      <c s="36" t="s">
        <v>54</v>
      </c>
      <c>
        <f>(M178*21)/100</f>
      </c>
      <c t="s">
        <v>28</v>
      </c>
    </row>
    <row r="179" spans="1:5" ht="12.75">
      <c r="A179" s="35" t="s">
        <v>55</v>
      </c>
      <c r="E179" s="39" t="s">
        <v>2520</v>
      </c>
    </row>
    <row r="180" spans="1:5" ht="12.75">
      <c r="A180" s="35" t="s">
        <v>56</v>
      </c>
      <c r="E180" s="40" t="s">
        <v>2734</v>
      </c>
    </row>
    <row r="181" spans="1:5" ht="12.75">
      <c r="A181" t="s">
        <v>58</v>
      </c>
      <c r="E181" s="39" t="s">
        <v>59</v>
      </c>
    </row>
    <row r="182" spans="1:16" ht="12.75">
      <c r="A182" t="s">
        <v>50</v>
      </c>
      <c s="34" t="s">
        <v>220</v>
      </c>
      <c s="34" t="s">
        <v>2522</v>
      </c>
      <c s="35" t="s">
        <v>5</v>
      </c>
      <c s="6" t="s">
        <v>2523</v>
      </c>
      <c s="36" t="s">
        <v>93</v>
      </c>
      <c s="37">
        <v>1</v>
      </c>
      <c s="36">
        <v>0</v>
      </c>
      <c s="36">
        <f>ROUND(G182*H182,6)</f>
      </c>
      <c r="L182" s="38">
        <v>0</v>
      </c>
      <c s="32">
        <f>ROUND(ROUND(L182,2)*ROUND(G182,3),2)</f>
      </c>
      <c s="36" t="s">
        <v>54</v>
      </c>
      <c>
        <f>(M182*21)/100</f>
      </c>
      <c t="s">
        <v>28</v>
      </c>
    </row>
    <row r="183" spans="1:5" ht="12.75">
      <c r="A183" s="35" t="s">
        <v>55</v>
      </c>
      <c r="E183" s="39" t="s">
        <v>2523</v>
      </c>
    </row>
    <row r="184" spans="1:5" ht="12.75">
      <c r="A184" s="35" t="s">
        <v>56</v>
      </c>
      <c r="E184" s="40" t="s">
        <v>2439</v>
      </c>
    </row>
    <row r="185" spans="1:5" ht="12.75">
      <c r="A185" t="s">
        <v>58</v>
      </c>
      <c r="E185" s="39" t="s">
        <v>59</v>
      </c>
    </row>
    <row r="186" spans="1:16" ht="12.75">
      <c r="A186" t="s">
        <v>50</v>
      </c>
      <c s="34" t="s">
        <v>223</v>
      </c>
      <c s="34" t="s">
        <v>919</v>
      </c>
      <c s="35" t="s">
        <v>5</v>
      </c>
      <c s="6" t="s">
        <v>920</v>
      </c>
      <c s="36" t="s">
        <v>93</v>
      </c>
      <c s="37">
        <v>1</v>
      </c>
      <c s="36">
        <v>0</v>
      </c>
      <c s="36">
        <f>ROUND(G186*H186,6)</f>
      </c>
      <c r="L186" s="38">
        <v>0</v>
      </c>
      <c s="32">
        <f>ROUND(ROUND(L186,2)*ROUND(G186,3),2)</f>
      </c>
      <c s="36" t="s">
        <v>54</v>
      </c>
      <c>
        <f>(M186*21)/100</f>
      </c>
      <c t="s">
        <v>28</v>
      </c>
    </row>
    <row r="187" spans="1:5" ht="12.75">
      <c r="A187" s="35" t="s">
        <v>55</v>
      </c>
      <c r="E187" s="39" t="s">
        <v>920</v>
      </c>
    </row>
    <row r="188" spans="1:5" ht="12.75">
      <c r="A188" s="35" t="s">
        <v>56</v>
      </c>
      <c r="E188" s="40" t="s">
        <v>2439</v>
      </c>
    </row>
    <row r="189" spans="1:5" ht="12.75">
      <c r="A189" t="s">
        <v>58</v>
      </c>
      <c r="E189" s="39" t="s">
        <v>59</v>
      </c>
    </row>
    <row r="190" spans="1:16" ht="12.75">
      <c r="A190" t="s">
        <v>50</v>
      </c>
      <c s="34" t="s">
        <v>227</v>
      </c>
      <c s="34" t="s">
        <v>2524</v>
      </c>
      <c s="35" t="s">
        <v>5</v>
      </c>
      <c s="6" t="s">
        <v>2525</v>
      </c>
      <c s="36" t="s">
        <v>93</v>
      </c>
      <c s="37">
        <v>15</v>
      </c>
      <c s="36">
        <v>0</v>
      </c>
      <c s="36">
        <f>ROUND(G190*H190,6)</f>
      </c>
      <c r="L190" s="38">
        <v>0</v>
      </c>
      <c s="32">
        <f>ROUND(ROUND(L190,2)*ROUND(G190,3),2)</f>
      </c>
      <c s="36" t="s">
        <v>54</v>
      </c>
      <c>
        <f>(M190*21)/100</f>
      </c>
      <c t="s">
        <v>28</v>
      </c>
    </row>
    <row r="191" spans="1:5" ht="12.75">
      <c r="A191" s="35" t="s">
        <v>55</v>
      </c>
      <c r="E191" s="39" t="s">
        <v>2525</v>
      </c>
    </row>
    <row r="192" spans="1:5" ht="12.75">
      <c r="A192" s="35" t="s">
        <v>56</v>
      </c>
      <c r="E192" s="40" t="s">
        <v>2526</v>
      </c>
    </row>
    <row r="193" spans="1:5" ht="12.75">
      <c r="A193" t="s">
        <v>58</v>
      </c>
      <c r="E193" s="39" t="s">
        <v>59</v>
      </c>
    </row>
    <row r="194" spans="1:16" ht="12.75">
      <c r="A194" t="s">
        <v>50</v>
      </c>
      <c s="34" t="s">
        <v>231</v>
      </c>
      <c s="34" t="s">
        <v>2527</v>
      </c>
      <c s="35" t="s">
        <v>5</v>
      </c>
      <c s="6" t="s">
        <v>2528</v>
      </c>
      <c s="36" t="s">
        <v>53</v>
      </c>
      <c s="37">
        <v>0.4</v>
      </c>
      <c s="36">
        <v>0</v>
      </c>
      <c s="36">
        <f>ROUND(G194*H194,6)</f>
      </c>
      <c r="L194" s="38">
        <v>0</v>
      </c>
      <c s="32">
        <f>ROUND(ROUND(L194,2)*ROUND(G194,3),2)</f>
      </c>
      <c s="36" t="s">
        <v>54</v>
      </c>
      <c>
        <f>(M194*21)/100</f>
      </c>
      <c t="s">
        <v>28</v>
      </c>
    </row>
    <row r="195" spans="1:5" ht="12.75">
      <c r="A195" s="35" t="s">
        <v>55</v>
      </c>
      <c r="E195" s="39" t="s">
        <v>2528</v>
      </c>
    </row>
    <row r="196" spans="1:5" ht="12.75">
      <c r="A196" s="35" t="s">
        <v>56</v>
      </c>
      <c r="E196" s="40" t="s">
        <v>2529</v>
      </c>
    </row>
    <row r="197" spans="1:5" ht="12.75">
      <c r="A197" t="s">
        <v>58</v>
      </c>
      <c r="E197" s="39" t="s">
        <v>59</v>
      </c>
    </row>
    <row r="198" spans="1:16" ht="12.75">
      <c r="A198" t="s">
        <v>50</v>
      </c>
      <c s="34" t="s">
        <v>234</v>
      </c>
      <c s="34" t="s">
        <v>1914</v>
      </c>
      <c s="35" t="s">
        <v>5</v>
      </c>
      <c s="6" t="s">
        <v>1915</v>
      </c>
      <c s="36" t="s">
        <v>93</v>
      </c>
      <c s="37">
        <v>2</v>
      </c>
      <c s="36">
        <v>0</v>
      </c>
      <c s="36">
        <f>ROUND(G198*H198,6)</f>
      </c>
      <c r="L198" s="38">
        <v>0</v>
      </c>
      <c s="32">
        <f>ROUND(ROUND(L198,2)*ROUND(G198,3),2)</f>
      </c>
      <c s="36" t="s">
        <v>54</v>
      </c>
      <c>
        <f>(M198*21)/100</f>
      </c>
      <c t="s">
        <v>28</v>
      </c>
    </row>
    <row r="199" spans="1:5" ht="12.75">
      <c r="A199" s="35" t="s">
        <v>55</v>
      </c>
      <c r="E199" s="39" t="s">
        <v>1915</v>
      </c>
    </row>
    <row r="200" spans="1:5" ht="12.75">
      <c r="A200" s="35" t="s">
        <v>56</v>
      </c>
      <c r="E200" s="40" t="s">
        <v>2493</v>
      </c>
    </row>
    <row r="201" spans="1:5" ht="12.75">
      <c r="A201" t="s">
        <v>58</v>
      </c>
      <c r="E201" s="39" t="s">
        <v>59</v>
      </c>
    </row>
    <row r="202" spans="1:16" ht="12.75">
      <c r="A202" t="s">
        <v>50</v>
      </c>
      <c s="34" t="s">
        <v>237</v>
      </c>
      <c s="34" t="s">
        <v>2530</v>
      </c>
      <c s="35" t="s">
        <v>5</v>
      </c>
      <c s="6" t="s">
        <v>2531</v>
      </c>
      <c s="36" t="s">
        <v>93</v>
      </c>
      <c s="37">
        <v>1</v>
      </c>
      <c s="36">
        <v>0</v>
      </c>
      <c s="36">
        <f>ROUND(G202*H202,6)</f>
      </c>
      <c r="L202" s="38">
        <v>0</v>
      </c>
      <c s="32">
        <f>ROUND(ROUND(L202,2)*ROUND(G202,3),2)</f>
      </c>
      <c s="36" t="s">
        <v>54</v>
      </c>
      <c>
        <f>(M202*21)/100</f>
      </c>
      <c t="s">
        <v>28</v>
      </c>
    </row>
    <row r="203" spans="1:5" ht="12.75">
      <c r="A203" s="35" t="s">
        <v>55</v>
      </c>
      <c r="E203" s="39" t="s">
        <v>2531</v>
      </c>
    </row>
    <row r="204" spans="1:5" ht="12.75">
      <c r="A204" s="35" t="s">
        <v>56</v>
      </c>
      <c r="E204" s="40" t="s">
        <v>2439</v>
      </c>
    </row>
    <row r="205" spans="1:5" ht="12.75">
      <c r="A205" t="s">
        <v>58</v>
      </c>
      <c r="E205" s="39" t="s">
        <v>59</v>
      </c>
    </row>
    <row r="206" spans="1:16" ht="12.75">
      <c r="A206" t="s">
        <v>50</v>
      </c>
      <c s="34" t="s">
        <v>240</v>
      </c>
      <c s="34" t="s">
        <v>2532</v>
      </c>
      <c s="35" t="s">
        <v>5</v>
      </c>
      <c s="6" t="s">
        <v>2533</v>
      </c>
      <c s="36" t="s">
        <v>93</v>
      </c>
      <c s="37">
        <v>3</v>
      </c>
      <c s="36">
        <v>0</v>
      </c>
      <c s="36">
        <f>ROUND(G206*H206,6)</f>
      </c>
      <c r="L206" s="38">
        <v>0</v>
      </c>
      <c s="32">
        <f>ROUND(ROUND(L206,2)*ROUND(G206,3),2)</f>
      </c>
      <c s="36" t="s">
        <v>54</v>
      </c>
      <c>
        <f>(M206*21)/100</f>
      </c>
      <c t="s">
        <v>28</v>
      </c>
    </row>
    <row r="207" spans="1:5" ht="12.75">
      <c r="A207" s="35" t="s">
        <v>55</v>
      </c>
      <c r="E207" s="39" t="s">
        <v>2533</v>
      </c>
    </row>
    <row r="208" spans="1:5" ht="12.75">
      <c r="A208" s="35" t="s">
        <v>56</v>
      </c>
      <c r="E208" s="40" t="s">
        <v>2534</v>
      </c>
    </row>
    <row r="209" spans="1:5" ht="12.75">
      <c r="A209" t="s">
        <v>58</v>
      </c>
      <c r="E209" s="39" t="s">
        <v>59</v>
      </c>
    </row>
    <row r="210" spans="1:16" ht="12.75">
      <c r="A210" t="s">
        <v>50</v>
      </c>
      <c s="34" t="s">
        <v>243</v>
      </c>
      <c s="34" t="s">
        <v>2535</v>
      </c>
      <c s="35" t="s">
        <v>5</v>
      </c>
      <c s="6" t="s">
        <v>2536</v>
      </c>
      <c s="36" t="s">
        <v>93</v>
      </c>
      <c s="37">
        <v>3</v>
      </c>
      <c s="36">
        <v>0</v>
      </c>
      <c s="36">
        <f>ROUND(G210*H210,6)</f>
      </c>
      <c r="L210" s="38">
        <v>0</v>
      </c>
      <c s="32">
        <f>ROUND(ROUND(L210,2)*ROUND(G210,3),2)</f>
      </c>
      <c s="36" t="s">
        <v>54</v>
      </c>
      <c>
        <f>(M210*21)/100</f>
      </c>
      <c t="s">
        <v>28</v>
      </c>
    </row>
    <row r="211" spans="1:5" ht="12.75">
      <c r="A211" s="35" t="s">
        <v>55</v>
      </c>
      <c r="E211" s="39" t="s">
        <v>2536</v>
      </c>
    </row>
    <row r="212" spans="1:5" ht="12.75">
      <c r="A212" s="35" t="s">
        <v>56</v>
      </c>
      <c r="E212" s="40" t="s">
        <v>2534</v>
      </c>
    </row>
    <row r="213" spans="1:5" ht="12.75">
      <c r="A213" t="s">
        <v>58</v>
      </c>
      <c r="E213" s="39" t="s">
        <v>59</v>
      </c>
    </row>
    <row r="214" spans="1:16" ht="12.75">
      <c r="A214" t="s">
        <v>50</v>
      </c>
      <c s="34" t="s">
        <v>247</v>
      </c>
      <c s="34" t="s">
        <v>1390</v>
      </c>
      <c s="35" t="s">
        <v>5</v>
      </c>
      <c s="6" t="s">
        <v>1391</v>
      </c>
      <c s="36" t="s">
        <v>93</v>
      </c>
      <c s="37">
        <v>3</v>
      </c>
      <c s="36">
        <v>0</v>
      </c>
      <c s="36">
        <f>ROUND(G214*H214,6)</f>
      </c>
      <c r="L214" s="38">
        <v>0</v>
      </c>
      <c s="32">
        <f>ROUND(ROUND(L214,2)*ROUND(G214,3),2)</f>
      </c>
      <c s="36" t="s">
        <v>54</v>
      </c>
      <c>
        <f>(M214*21)/100</f>
      </c>
      <c t="s">
        <v>28</v>
      </c>
    </row>
    <row r="215" spans="1:5" ht="12.75">
      <c r="A215" s="35" t="s">
        <v>55</v>
      </c>
      <c r="E215" s="39" t="s">
        <v>1391</v>
      </c>
    </row>
    <row r="216" spans="1:5" ht="12.75">
      <c r="A216" s="35" t="s">
        <v>56</v>
      </c>
      <c r="E216" s="40" t="s">
        <v>2534</v>
      </c>
    </row>
    <row r="217" spans="1:5" ht="12.75">
      <c r="A217" t="s">
        <v>58</v>
      </c>
      <c r="E217" s="39" t="s">
        <v>59</v>
      </c>
    </row>
    <row r="218" spans="1:16" ht="12.75">
      <c r="A218" t="s">
        <v>50</v>
      </c>
      <c s="34" t="s">
        <v>250</v>
      </c>
      <c s="34" t="s">
        <v>2537</v>
      </c>
      <c s="35" t="s">
        <v>5</v>
      </c>
      <c s="6" t="s">
        <v>2538</v>
      </c>
      <c s="36" t="s">
        <v>93</v>
      </c>
      <c s="37">
        <v>2</v>
      </c>
      <c s="36">
        <v>0</v>
      </c>
      <c s="36">
        <f>ROUND(G218*H218,6)</f>
      </c>
      <c r="L218" s="38">
        <v>0</v>
      </c>
      <c s="32">
        <f>ROUND(ROUND(L218,2)*ROUND(G218,3),2)</f>
      </c>
      <c s="36" t="s">
        <v>54</v>
      </c>
      <c>
        <f>(M218*21)/100</f>
      </c>
      <c t="s">
        <v>28</v>
      </c>
    </row>
    <row r="219" spans="1:5" ht="12.75">
      <c r="A219" s="35" t="s">
        <v>55</v>
      </c>
      <c r="E219" s="39" t="s">
        <v>2538</v>
      </c>
    </row>
    <row r="220" spans="1:5" ht="12.75">
      <c r="A220" s="35" t="s">
        <v>56</v>
      </c>
      <c r="E220" s="40" t="s">
        <v>2493</v>
      </c>
    </row>
    <row r="221" spans="1:5" ht="89.25">
      <c r="A221" t="s">
        <v>58</v>
      </c>
      <c r="E221" s="39" t="s">
        <v>2539</v>
      </c>
    </row>
    <row r="222" spans="1:16" ht="12.75">
      <c r="A222" t="s">
        <v>50</v>
      </c>
      <c s="34" t="s">
        <v>253</v>
      </c>
      <c s="34" t="s">
        <v>2540</v>
      </c>
      <c s="35" t="s">
        <v>5</v>
      </c>
      <c s="6" t="s">
        <v>2541</v>
      </c>
      <c s="36" t="s">
        <v>93</v>
      </c>
      <c s="37">
        <v>1</v>
      </c>
      <c s="36">
        <v>0</v>
      </c>
      <c s="36">
        <f>ROUND(G222*H222,6)</f>
      </c>
      <c r="L222" s="38">
        <v>0</v>
      </c>
      <c s="32">
        <f>ROUND(ROUND(L222,2)*ROUND(G222,3),2)</f>
      </c>
      <c s="36" t="s">
        <v>54</v>
      </c>
      <c>
        <f>(M222*21)/100</f>
      </c>
      <c t="s">
        <v>28</v>
      </c>
    </row>
    <row r="223" spans="1:5" ht="12.75">
      <c r="A223" s="35" t="s">
        <v>55</v>
      </c>
      <c r="E223" s="39" t="s">
        <v>2541</v>
      </c>
    </row>
    <row r="224" spans="1:5" ht="12.75">
      <c r="A224" s="35" t="s">
        <v>56</v>
      </c>
      <c r="E224" s="40" t="s">
        <v>2439</v>
      </c>
    </row>
    <row r="225" spans="1:5" ht="114.75">
      <c r="A225" t="s">
        <v>58</v>
      </c>
      <c r="E225" s="39" t="s">
        <v>2542</v>
      </c>
    </row>
    <row r="226" spans="1:16" ht="12.75">
      <c r="A226" t="s">
        <v>50</v>
      </c>
      <c s="34" t="s">
        <v>256</v>
      </c>
      <c s="34" t="s">
        <v>2543</v>
      </c>
      <c s="35" t="s">
        <v>5</v>
      </c>
      <c s="6" t="s">
        <v>2544</v>
      </c>
      <c s="36" t="s">
        <v>93</v>
      </c>
      <c s="37">
        <v>1</v>
      </c>
      <c s="36">
        <v>0</v>
      </c>
      <c s="36">
        <f>ROUND(G226*H226,6)</f>
      </c>
      <c r="L226" s="38">
        <v>0</v>
      </c>
      <c s="32">
        <f>ROUND(ROUND(L226,2)*ROUND(G226,3),2)</f>
      </c>
      <c s="36" t="s">
        <v>54</v>
      </c>
      <c>
        <f>(M226*21)/100</f>
      </c>
      <c t="s">
        <v>28</v>
      </c>
    </row>
    <row r="227" spans="1:5" ht="12.75">
      <c r="A227" s="35" t="s">
        <v>55</v>
      </c>
      <c r="E227" s="39" t="s">
        <v>2544</v>
      </c>
    </row>
    <row r="228" spans="1:5" ht="12.75">
      <c r="A228" s="35" t="s">
        <v>56</v>
      </c>
      <c r="E228" s="40" t="s">
        <v>2439</v>
      </c>
    </row>
    <row r="229" spans="1:5" ht="12.75">
      <c r="A229" t="s">
        <v>58</v>
      </c>
      <c r="E22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2430</v>
      </c>
      <c s="41">
        <f>Rekapitulace!C39</f>
      </c>
      <c s="20" t="s">
        <v>0</v>
      </c>
      <c t="s">
        <v>23</v>
      </c>
      <c t="s">
        <v>28</v>
      </c>
    </row>
    <row r="4" spans="1:16" ht="32" customHeight="1">
      <c r="A4" s="24" t="s">
        <v>20</v>
      </c>
      <c s="25" t="s">
        <v>29</v>
      </c>
      <c s="27" t="s">
        <v>2430</v>
      </c>
      <c r="E4" s="26" t="s">
        <v>2431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COUNTIFS(L8:L364,"=0",A8:A364,"P")+COUNTIFS(L8:L364,"",A8:A364,"P")+SUM(Q8:Q364)</f>
      </c>
    </row>
    <row r="8" spans="1:13" ht="12.75">
      <c r="A8" t="s">
        <v>45</v>
      </c>
      <c r="C8" s="28" t="s">
        <v>2841</v>
      </c>
      <c r="E8" s="30" t="s">
        <v>2840</v>
      </c>
      <c r="J8" s="29">
        <f>0+J9+J22+J55</f>
      </c>
      <c s="29">
        <f>0+K9+K22+K55</f>
      </c>
      <c s="29">
        <f>0+L9+L22+L55</f>
      </c>
      <c s="29">
        <f>0+M9+M22+M55</f>
      </c>
    </row>
    <row r="9" spans="1:13" ht="12.75">
      <c r="A9" t="s">
        <v>47</v>
      </c>
      <c r="C9" s="31" t="s">
        <v>1204</v>
      </c>
      <c r="E9" s="33" t="s">
        <v>2778</v>
      </c>
      <c r="J9" s="32">
        <f>0</f>
      </c>
      <c s="32">
        <f>0</f>
      </c>
      <c s="32">
        <f>0+L10+L14+L18</f>
      </c>
      <c s="32">
        <f>0+M10+M14+M18</f>
      </c>
    </row>
    <row r="10" spans="1:16" ht="25.5">
      <c r="A10" t="s">
        <v>50</v>
      </c>
      <c s="34" t="s">
        <v>48</v>
      </c>
      <c s="34" t="s">
        <v>2842</v>
      </c>
      <c s="35" t="s">
        <v>5</v>
      </c>
      <c s="6" t="s">
        <v>2843</v>
      </c>
      <c s="36" t="s">
        <v>853</v>
      </c>
      <c s="37">
        <v>3.7</v>
      </c>
      <c s="36">
        <v>0</v>
      </c>
      <c s="36">
        <f>ROUND(G10*H10,6)</f>
      </c>
      <c r="L10" s="38">
        <v>0</v>
      </c>
      <c s="32">
        <f>ROUND(ROUND(L10,2)*ROUND(G10,3),2)</f>
      </c>
      <c s="36" t="s">
        <v>54</v>
      </c>
      <c>
        <f>(M10*21)/100</f>
      </c>
      <c t="s">
        <v>28</v>
      </c>
    </row>
    <row r="11" spans="1:5" ht="25.5">
      <c r="A11" s="35" t="s">
        <v>55</v>
      </c>
      <c r="E11" s="39" t="s">
        <v>2843</v>
      </c>
    </row>
    <row r="12" spans="1:5" ht="12.75">
      <c r="A12" s="35" t="s">
        <v>56</v>
      </c>
      <c r="E12" s="40" t="s">
        <v>2844</v>
      </c>
    </row>
    <row r="13" spans="1:5" ht="12.75">
      <c r="A13" t="s">
        <v>58</v>
      </c>
      <c r="E13" s="39" t="s">
        <v>59</v>
      </c>
    </row>
    <row r="14" spans="1:16" ht="25.5">
      <c r="A14" t="s">
        <v>50</v>
      </c>
      <c s="34" t="s">
        <v>28</v>
      </c>
      <c s="34" t="s">
        <v>2845</v>
      </c>
      <c s="35" t="s">
        <v>5</v>
      </c>
      <c s="6" t="s">
        <v>2846</v>
      </c>
      <c s="36" t="s">
        <v>853</v>
      </c>
      <c s="37">
        <v>1</v>
      </c>
      <c s="36">
        <v>0</v>
      </c>
      <c s="36">
        <f>ROUND(G14*H14,6)</f>
      </c>
      <c r="L14" s="38">
        <v>0</v>
      </c>
      <c s="32">
        <f>ROUND(ROUND(L14,2)*ROUND(G14,3),2)</f>
      </c>
      <c s="36" t="s">
        <v>54</v>
      </c>
      <c>
        <f>(M14*21)/100</f>
      </c>
      <c t="s">
        <v>28</v>
      </c>
    </row>
    <row r="15" spans="1:5" ht="25.5">
      <c r="A15" s="35" t="s">
        <v>55</v>
      </c>
      <c r="E15" s="39" t="s">
        <v>2846</v>
      </c>
    </row>
    <row r="16" spans="1:5" ht="12.75">
      <c r="A16" s="35" t="s">
        <v>56</v>
      </c>
      <c r="E16" s="40" t="s">
        <v>2439</v>
      </c>
    </row>
    <row r="17" spans="1:5" ht="12.75">
      <c r="A17" t="s">
        <v>58</v>
      </c>
      <c r="E17" s="39" t="s">
        <v>59</v>
      </c>
    </row>
    <row r="18" spans="1:16" ht="25.5">
      <c r="A18" t="s">
        <v>50</v>
      </c>
      <c s="34" t="s">
        <v>26</v>
      </c>
      <c s="34" t="s">
        <v>1208</v>
      </c>
      <c s="35" t="s">
        <v>5</v>
      </c>
      <c s="6" t="s">
        <v>2674</v>
      </c>
      <c s="36" t="s">
        <v>853</v>
      </c>
      <c s="37">
        <v>0.01</v>
      </c>
      <c s="36">
        <v>0</v>
      </c>
      <c s="36">
        <f>ROUND(G18*H18,6)</f>
      </c>
      <c r="L18" s="38">
        <v>0</v>
      </c>
      <c s="32">
        <f>ROUND(ROUND(L18,2)*ROUND(G18,3),2)</f>
      </c>
      <c s="36" t="s">
        <v>54</v>
      </c>
      <c>
        <f>(M18*21)/100</f>
      </c>
      <c t="s">
        <v>28</v>
      </c>
    </row>
    <row r="19" spans="1:5" ht="25.5">
      <c r="A19" s="35" t="s">
        <v>55</v>
      </c>
      <c r="E19" s="39" t="s">
        <v>2674</v>
      </c>
    </row>
    <row r="20" spans="1:5" ht="12.75">
      <c r="A20" s="35" t="s">
        <v>56</v>
      </c>
      <c r="E20" s="40" t="s">
        <v>2847</v>
      </c>
    </row>
    <row r="21" spans="1:5" ht="12.75">
      <c r="A21" t="s">
        <v>58</v>
      </c>
      <c r="E21" s="39" t="s">
        <v>59</v>
      </c>
    </row>
    <row r="22" spans="1:13" ht="12.75">
      <c r="A22" t="s">
        <v>47</v>
      </c>
      <c r="C22" s="31" t="s">
        <v>306</v>
      </c>
      <c r="E22" s="33" t="s">
        <v>2848</v>
      </c>
      <c r="J22" s="32">
        <f>0</f>
      </c>
      <c s="32">
        <f>0</f>
      </c>
      <c s="32">
        <f>0+L23+L27+L31+L35+L39+L43+L47+L51</f>
      </c>
      <c s="32">
        <f>0+M23+M27+M31+M35+M39+M43+M47+M51</f>
      </c>
    </row>
    <row r="23" spans="1:16" ht="25.5">
      <c r="A23" t="s">
        <v>50</v>
      </c>
      <c s="34" t="s">
        <v>477</v>
      </c>
      <c s="34" t="s">
        <v>2603</v>
      </c>
      <c s="35" t="s">
        <v>5</v>
      </c>
      <c s="6" t="s">
        <v>2604</v>
      </c>
      <c s="36" t="s">
        <v>70</v>
      </c>
      <c s="37">
        <v>100</v>
      </c>
      <c s="36">
        <v>0</v>
      </c>
      <c s="36">
        <f>ROUND(G23*H23,6)</f>
      </c>
      <c r="L23" s="38">
        <v>0</v>
      </c>
      <c s="32">
        <f>ROUND(ROUND(L23,2)*ROUND(G23,3),2)</f>
      </c>
      <c s="36" t="s">
        <v>54</v>
      </c>
      <c>
        <f>(M23*21)/100</f>
      </c>
      <c t="s">
        <v>28</v>
      </c>
    </row>
    <row r="24" spans="1:5" ht="25.5">
      <c r="A24" s="35" t="s">
        <v>55</v>
      </c>
      <c r="E24" s="39" t="s">
        <v>2604</v>
      </c>
    </row>
    <row r="25" spans="1:5" ht="12.75">
      <c r="A25" s="35" t="s">
        <v>56</v>
      </c>
      <c r="E25" s="40" t="s">
        <v>2617</v>
      </c>
    </row>
    <row r="26" spans="1:5" ht="12.75">
      <c r="A26" t="s">
        <v>58</v>
      </c>
      <c r="E26" s="39" t="s">
        <v>59</v>
      </c>
    </row>
    <row r="27" spans="1:16" ht="25.5">
      <c r="A27" t="s">
        <v>50</v>
      </c>
      <c s="34" t="s">
        <v>480</v>
      </c>
      <c s="34" t="s">
        <v>2849</v>
      </c>
      <c s="35" t="s">
        <v>5</v>
      </c>
      <c s="6" t="s">
        <v>2850</v>
      </c>
      <c s="36" t="s">
        <v>53</v>
      </c>
      <c s="37">
        <v>30</v>
      </c>
      <c s="36">
        <v>0</v>
      </c>
      <c s="36">
        <f>ROUND(G27*H27,6)</f>
      </c>
      <c r="L27" s="38">
        <v>0</v>
      </c>
      <c s="32">
        <f>ROUND(ROUND(L27,2)*ROUND(G27,3),2)</f>
      </c>
      <c s="36" t="s">
        <v>54</v>
      </c>
      <c>
        <f>(M27*21)/100</f>
      </c>
      <c t="s">
        <v>28</v>
      </c>
    </row>
    <row r="28" spans="1:5" ht="25.5">
      <c r="A28" s="35" t="s">
        <v>55</v>
      </c>
      <c r="E28" s="39" t="s">
        <v>2850</v>
      </c>
    </row>
    <row r="29" spans="1:5" ht="12.75">
      <c r="A29" s="35" t="s">
        <v>56</v>
      </c>
      <c r="E29" s="40" t="s">
        <v>2500</v>
      </c>
    </row>
    <row r="30" spans="1:5" ht="12.75">
      <c r="A30" t="s">
        <v>58</v>
      </c>
      <c r="E30" s="39" t="s">
        <v>59</v>
      </c>
    </row>
    <row r="31" spans="1:16" ht="12.75">
      <c r="A31" t="s">
        <v>50</v>
      </c>
      <c s="34" t="s">
        <v>482</v>
      </c>
      <c s="34" t="s">
        <v>87</v>
      </c>
      <c s="35" t="s">
        <v>5</v>
      </c>
      <c s="6" t="s">
        <v>88</v>
      </c>
      <c s="36" t="s">
        <v>53</v>
      </c>
      <c s="37">
        <v>2</v>
      </c>
      <c s="36">
        <v>0</v>
      </c>
      <c s="36">
        <f>ROUND(G31*H31,6)</f>
      </c>
      <c r="L31" s="38">
        <v>0</v>
      </c>
      <c s="32">
        <f>ROUND(ROUND(L31,2)*ROUND(G31,3),2)</f>
      </c>
      <c s="36" t="s">
        <v>54</v>
      </c>
      <c>
        <f>(M31*21)/100</f>
      </c>
      <c t="s">
        <v>28</v>
      </c>
    </row>
    <row r="32" spans="1:5" ht="12.75">
      <c r="A32" s="35" t="s">
        <v>55</v>
      </c>
      <c r="E32" s="39" t="s">
        <v>88</v>
      </c>
    </row>
    <row r="33" spans="1:5" ht="12.75">
      <c r="A33" s="35" t="s">
        <v>56</v>
      </c>
      <c r="E33" s="40" t="s">
        <v>2493</v>
      </c>
    </row>
    <row r="34" spans="1:5" ht="12.75">
      <c r="A34" t="s">
        <v>58</v>
      </c>
      <c r="E34" s="39" t="s">
        <v>59</v>
      </c>
    </row>
    <row r="35" spans="1:16" ht="25.5">
      <c r="A35" t="s">
        <v>50</v>
      </c>
      <c s="34" t="s">
        <v>483</v>
      </c>
      <c s="34" t="s">
        <v>2851</v>
      </c>
      <c s="35" t="s">
        <v>5</v>
      </c>
      <c s="6" t="s">
        <v>2852</v>
      </c>
      <c s="36" t="s">
        <v>70</v>
      </c>
      <c s="37">
        <v>20</v>
      </c>
      <c s="36">
        <v>0</v>
      </c>
      <c s="36">
        <f>ROUND(G35*H35,6)</f>
      </c>
      <c r="L35" s="38">
        <v>0</v>
      </c>
      <c s="32">
        <f>ROUND(ROUND(L35,2)*ROUND(G35,3),2)</f>
      </c>
      <c s="36" t="s">
        <v>54</v>
      </c>
      <c>
        <f>(M35*21)/100</f>
      </c>
      <c t="s">
        <v>28</v>
      </c>
    </row>
    <row r="36" spans="1:5" ht="25.5">
      <c r="A36" s="35" t="s">
        <v>55</v>
      </c>
      <c r="E36" s="39" t="s">
        <v>2852</v>
      </c>
    </row>
    <row r="37" spans="1:5" ht="12.75">
      <c r="A37" s="35" t="s">
        <v>56</v>
      </c>
      <c r="E37" s="40" t="s">
        <v>2512</v>
      </c>
    </row>
    <row r="38" spans="1:5" ht="12.75">
      <c r="A38" t="s">
        <v>58</v>
      </c>
      <c r="E38" s="39" t="s">
        <v>59</v>
      </c>
    </row>
    <row r="39" spans="1:16" ht="25.5">
      <c r="A39" t="s">
        <v>50</v>
      </c>
      <c s="34" t="s">
        <v>486</v>
      </c>
      <c s="34" t="s">
        <v>2418</v>
      </c>
      <c s="35" t="s">
        <v>5</v>
      </c>
      <c s="6" t="s">
        <v>2419</v>
      </c>
      <c s="36" t="s">
        <v>70</v>
      </c>
      <c s="37">
        <v>20</v>
      </c>
      <c s="36">
        <v>0</v>
      </c>
      <c s="36">
        <f>ROUND(G39*H39,6)</f>
      </c>
      <c r="L39" s="38">
        <v>0</v>
      </c>
      <c s="32">
        <f>ROUND(ROUND(L39,2)*ROUND(G39,3),2)</f>
      </c>
      <c s="36" t="s">
        <v>54</v>
      </c>
      <c>
        <f>(M39*21)/100</f>
      </c>
      <c t="s">
        <v>28</v>
      </c>
    </row>
    <row r="40" spans="1:5" ht="25.5">
      <c r="A40" s="35" t="s">
        <v>55</v>
      </c>
      <c r="E40" s="39" t="s">
        <v>2419</v>
      </c>
    </row>
    <row r="41" spans="1:5" ht="12.75">
      <c r="A41" s="35" t="s">
        <v>56</v>
      </c>
      <c r="E41" s="40" t="s">
        <v>2512</v>
      </c>
    </row>
    <row r="42" spans="1:5" ht="12.75">
      <c r="A42" t="s">
        <v>58</v>
      </c>
      <c r="E42" s="39" t="s">
        <v>59</v>
      </c>
    </row>
    <row r="43" spans="1:16" ht="12.75">
      <c r="A43" t="s">
        <v>50</v>
      </c>
      <c s="34" t="s">
        <v>489</v>
      </c>
      <c s="34" t="s">
        <v>2721</v>
      </c>
      <c s="35" t="s">
        <v>5</v>
      </c>
      <c s="6" t="s">
        <v>2722</v>
      </c>
      <c s="36" t="s">
        <v>93</v>
      </c>
      <c s="37">
        <v>160</v>
      </c>
      <c s="36">
        <v>0</v>
      </c>
      <c s="36">
        <f>ROUND(G43*H43,6)</f>
      </c>
      <c r="L43" s="38">
        <v>0</v>
      </c>
      <c s="32">
        <f>ROUND(ROUND(L43,2)*ROUND(G43,3),2)</f>
      </c>
      <c s="36" t="s">
        <v>54</v>
      </c>
      <c>
        <f>(M43*21)/100</f>
      </c>
      <c t="s">
        <v>28</v>
      </c>
    </row>
    <row r="44" spans="1:5" ht="12.75">
      <c r="A44" s="35" t="s">
        <v>55</v>
      </c>
      <c r="E44" s="39" t="s">
        <v>2722</v>
      </c>
    </row>
    <row r="45" spans="1:5" ht="12.75">
      <c r="A45" s="35" t="s">
        <v>56</v>
      </c>
      <c r="E45" s="40" t="s">
        <v>2853</v>
      </c>
    </row>
    <row r="46" spans="1:5" ht="12.75">
      <c r="A46" t="s">
        <v>58</v>
      </c>
      <c r="E46" s="39" t="s">
        <v>59</v>
      </c>
    </row>
    <row r="47" spans="1:16" ht="12.75">
      <c r="A47" t="s">
        <v>50</v>
      </c>
      <c s="34" t="s">
        <v>490</v>
      </c>
      <c s="34" t="s">
        <v>2421</v>
      </c>
      <c s="35" t="s">
        <v>5</v>
      </c>
      <c s="6" t="s">
        <v>2422</v>
      </c>
      <c s="36" t="s">
        <v>93</v>
      </c>
      <c s="37">
        <v>100</v>
      </c>
      <c s="36">
        <v>0</v>
      </c>
      <c s="36">
        <f>ROUND(G47*H47,6)</f>
      </c>
      <c r="L47" s="38">
        <v>0</v>
      </c>
      <c s="32">
        <f>ROUND(ROUND(L47,2)*ROUND(G47,3),2)</f>
      </c>
      <c s="36" t="s">
        <v>54</v>
      </c>
      <c>
        <f>(M47*21)/100</f>
      </c>
      <c t="s">
        <v>28</v>
      </c>
    </row>
    <row r="48" spans="1:5" ht="12.75">
      <c r="A48" s="35" t="s">
        <v>55</v>
      </c>
      <c r="E48" s="39" t="s">
        <v>2422</v>
      </c>
    </row>
    <row r="49" spans="1:5" ht="12.75">
      <c r="A49" s="35" t="s">
        <v>56</v>
      </c>
      <c r="E49" s="40" t="s">
        <v>2617</v>
      </c>
    </row>
    <row r="50" spans="1:5" ht="12.75">
      <c r="A50" t="s">
        <v>58</v>
      </c>
      <c r="E50" s="39" t="s">
        <v>59</v>
      </c>
    </row>
    <row r="51" spans="1:16" ht="25.5">
      <c r="A51" t="s">
        <v>50</v>
      </c>
      <c s="34" t="s">
        <v>491</v>
      </c>
      <c s="34" t="s">
        <v>2854</v>
      </c>
      <c s="35" t="s">
        <v>5</v>
      </c>
      <c s="6" t="s">
        <v>2855</v>
      </c>
      <c s="36" t="s">
        <v>2856</v>
      </c>
      <c s="37">
        <v>200</v>
      </c>
      <c s="36">
        <v>0</v>
      </c>
      <c s="36">
        <f>ROUND(G51*H51,6)</f>
      </c>
      <c r="L51" s="38">
        <v>0</v>
      </c>
      <c s="32">
        <f>ROUND(ROUND(L51,2)*ROUND(G51,3),2)</f>
      </c>
      <c s="36" t="s">
        <v>54</v>
      </c>
      <c>
        <f>(M51*21)/100</f>
      </c>
      <c t="s">
        <v>28</v>
      </c>
    </row>
    <row r="52" spans="1:5" ht="25.5">
      <c r="A52" s="35" t="s">
        <v>55</v>
      </c>
      <c r="E52" s="39" t="s">
        <v>2855</v>
      </c>
    </row>
    <row r="53" spans="1:5" ht="12.75">
      <c r="A53" s="35" t="s">
        <v>56</v>
      </c>
      <c r="E53" s="40" t="s">
        <v>2667</v>
      </c>
    </row>
    <row r="54" spans="1:5" ht="12.75">
      <c r="A54" t="s">
        <v>58</v>
      </c>
      <c r="E54" s="39" t="s">
        <v>59</v>
      </c>
    </row>
    <row r="55" spans="1:13" ht="12.75">
      <c r="A55" t="s">
        <v>47</v>
      </c>
      <c r="C55" s="31" t="s">
        <v>322</v>
      </c>
      <c r="E55" s="33" t="s">
        <v>917</v>
      </c>
      <c r="J55" s="32">
        <f>0</f>
      </c>
      <c s="32">
        <f>0</f>
      </c>
      <c s="32">
        <f>0+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f>
      </c>
      <c s="32">
        <f>0+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f>
      </c>
    </row>
    <row r="56" spans="1:16" ht="38.25">
      <c r="A56" t="s">
        <v>50</v>
      </c>
      <c s="34" t="s">
        <v>67</v>
      </c>
      <c s="34" t="s">
        <v>2857</v>
      </c>
      <c s="35" t="s">
        <v>5</v>
      </c>
      <c s="6" t="s">
        <v>2858</v>
      </c>
      <c s="36" t="s">
        <v>93</v>
      </c>
      <c s="37">
        <v>3</v>
      </c>
      <c s="36">
        <v>0</v>
      </c>
      <c s="36">
        <f>ROUND(G56*H56,6)</f>
      </c>
      <c r="L56" s="38">
        <v>0</v>
      </c>
      <c s="32">
        <f>ROUND(ROUND(L56,2)*ROUND(G56,3),2)</f>
      </c>
      <c s="36" t="s">
        <v>54</v>
      </c>
      <c>
        <f>(M56*21)/100</f>
      </c>
      <c t="s">
        <v>28</v>
      </c>
    </row>
    <row r="57" spans="1:5" ht="38.25">
      <c r="A57" s="35" t="s">
        <v>55</v>
      </c>
      <c r="E57" s="39" t="s">
        <v>2858</v>
      </c>
    </row>
    <row r="58" spans="1:5" ht="12.75">
      <c r="A58" s="35" t="s">
        <v>56</v>
      </c>
      <c r="E58" s="40" t="s">
        <v>2534</v>
      </c>
    </row>
    <row r="59" spans="1:5" ht="12.75">
      <c r="A59" t="s">
        <v>58</v>
      </c>
      <c r="E59" s="39" t="s">
        <v>59</v>
      </c>
    </row>
    <row r="60" spans="1:16" ht="25.5">
      <c r="A60" t="s">
        <v>50</v>
      </c>
      <c s="34" t="s">
        <v>72</v>
      </c>
      <c s="34" t="s">
        <v>2859</v>
      </c>
      <c s="35" t="s">
        <v>5</v>
      </c>
      <c s="6" t="s">
        <v>2860</v>
      </c>
      <c s="36" t="s">
        <v>93</v>
      </c>
      <c s="37">
        <v>1</v>
      </c>
      <c s="36">
        <v>0</v>
      </c>
      <c s="36">
        <f>ROUND(G60*H60,6)</f>
      </c>
      <c r="L60" s="38">
        <v>0</v>
      </c>
      <c s="32">
        <f>ROUND(ROUND(L60,2)*ROUND(G60,3),2)</f>
      </c>
      <c s="36" t="s">
        <v>54</v>
      </c>
      <c>
        <f>(M60*21)/100</f>
      </c>
      <c t="s">
        <v>28</v>
      </c>
    </row>
    <row r="61" spans="1:5" ht="25.5">
      <c r="A61" s="35" t="s">
        <v>55</v>
      </c>
      <c r="E61" s="39" t="s">
        <v>2860</v>
      </c>
    </row>
    <row r="62" spans="1:5" ht="12.75">
      <c r="A62" s="35" t="s">
        <v>56</v>
      </c>
      <c r="E62" s="40" t="s">
        <v>2439</v>
      </c>
    </row>
    <row r="63" spans="1:5" ht="12.75">
      <c r="A63" t="s">
        <v>58</v>
      </c>
      <c r="E63" s="39" t="s">
        <v>59</v>
      </c>
    </row>
    <row r="64" spans="1:16" ht="38.25">
      <c r="A64" t="s">
        <v>50</v>
      </c>
      <c s="34" t="s">
        <v>27</v>
      </c>
      <c s="34" t="s">
        <v>2861</v>
      </c>
      <c s="35" t="s">
        <v>5</v>
      </c>
      <c s="6" t="s">
        <v>2862</v>
      </c>
      <c s="36" t="s">
        <v>93</v>
      </c>
      <c s="37">
        <v>1</v>
      </c>
      <c s="36">
        <v>0</v>
      </c>
      <c s="36">
        <f>ROUND(G64*H64,6)</f>
      </c>
      <c r="L64" s="38">
        <v>0</v>
      </c>
      <c s="32">
        <f>ROUND(ROUND(L64,2)*ROUND(G64,3),2)</f>
      </c>
      <c s="36" t="s">
        <v>54</v>
      </c>
      <c>
        <f>(M64*21)/100</f>
      </c>
      <c t="s">
        <v>28</v>
      </c>
    </row>
    <row r="65" spans="1:5" ht="38.25">
      <c r="A65" s="35" t="s">
        <v>55</v>
      </c>
      <c r="E65" s="39" t="s">
        <v>2862</v>
      </c>
    </row>
    <row r="66" spans="1:5" ht="12.75">
      <c r="A66" s="35" t="s">
        <v>56</v>
      </c>
      <c r="E66" s="40" t="s">
        <v>2439</v>
      </c>
    </row>
    <row r="67" spans="1:5" ht="12.75">
      <c r="A67" t="s">
        <v>58</v>
      </c>
      <c r="E67" s="39" t="s">
        <v>59</v>
      </c>
    </row>
    <row r="68" spans="1:16" ht="25.5">
      <c r="A68" t="s">
        <v>50</v>
      </c>
      <c s="34" t="s">
        <v>78</v>
      </c>
      <c s="34" t="s">
        <v>2817</v>
      </c>
      <c s="35" t="s">
        <v>5</v>
      </c>
      <c s="6" t="s">
        <v>2818</v>
      </c>
      <c s="36" t="s">
        <v>93</v>
      </c>
      <c s="37">
        <v>4</v>
      </c>
      <c s="36">
        <v>0</v>
      </c>
      <c s="36">
        <f>ROUND(G68*H68,6)</f>
      </c>
      <c r="L68" s="38">
        <v>0</v>
      </c>
      <c s="32">
        <f>ROUND(ROUND(L68,2)*ROUND(G68,3),2)</f>
      </c>
      <c s="36" t="s">
        <v>54</v>
      </c>
      <c>
        <f>(M68*21)/100</f>
      </c>
      <c t="s">
        <v>28</v>
      </c>
    </row>
    <row r="69" spans="1:5" ht="25.5">
      <c r="A69" s="35" t="s">
        <v>55</v>
      </c>
      <c r="E69" s="39" t="s">
        <v>2818</v>
      </c>
    </row>
    <row r="70" spans="1:5" ht="12.75">
      <c r="A70" s="35" t="s">
        <v>56</v>
      </c>
      <c r="E70" s="40" t="s">
        <v>2516</v>
      </c>
    </row>
    <row r="71" spans="1:5" ht="12.75">
      <c r="A71" t="s">
        <v>58</v>
      </c>
      <c r="E71" s="39" t="s">
        <v>59</v>
      </c>
    </row>
    <row r="72" spans="1:16" ht="12.75">
      <c r="A72" t="s">
        <v>50</v>
      </c>
      <c s="34" t="s">
        <v>82</v>
      </c>
      <c s="34" t="s">
        <v>2863</v>
      </c>
      <c s="35" t="s">
        <v>5</v>
      </c>
      <c s="6" t="s">
        <v>2864</v>
      </c>
      <c s="36" t="s">
        <v>93</v>
      </c>
      <c s="37">
        <v>1</v>
      </c>
      <c s="36">
        <v>0</v>
      </c>
      <c s="36">
        <f>ROUND(G72*H72,6)</f>
      </c>
      <c r="L72" s="38">
        <v>0</v>
      </c>
      <c s="32">
        <f>ROUND(ROUND(L72,2)*ROUND(G72,3),2)</f>
      </c>
      <c s="36" t="s">
        <v>54</v>
      </c>
      <c>
        <f>(M72*21)/100</f>
      </c>
      <c t="s">
        <v>28</v>
      </c>
    </row>
    <row r="73" spans="1:5" ht="12.75">
      <c r="A73" s="35" t="s">
        <v>55</v>
      </c>
      <c r="E73" s="39" t="s">
        <v>2864</v>
      </c>
    </row>
    <row r="74" spans="1:5" ht="12.75">
      <c r="A74" s="35" t="s">
        <v>56</v>
      </c>
      <c r="E74" s="40" t="s">
        <v>2439</v>
      </c>
    </row>
    <row r="75" spans="1:5" ht="12.75">
      <c r="A75" t="s">
        <v>58</v>
      </c>
      <c r="E75" s="39" t="s">
        <v>59</v>
      </c>
    </row>
    <row r="76" spans="1:16" ht="12.75">
      <c r="A76" t="s">
        <v>50</v>
      </c>
      <c s="34" t="s">
        <v>86</v>
      </c>
      <c s="34" t="s">
        <v>2865</v>
      </c>
      <c s="35" t="s">
        <v>5</v>
      </c>
      <c s="6" t="s">
        <v>2866</v>
      </c>
      <c s="36" t="s">
        <v>93</v>
      </c>
      <c s="37">
        <v>5</v>
      </c>
      <c s="36">
        <v>0</v>
      </c>
      <c s="36">
        <f>ROUND(G76*H76,6)</f>
      </c>
      <c r="L76" s="38">
        <v>0</v>
      </c>
      <c s="32">
        <f>ROUND(ROUND(L76,2)*ROUND(G76,3),2)</f>
      </c>
      <c s="36" t="s">
        <v>54</v>
      </c>
      <c>
        <f>(M76*21)/100</f>
      </c>
      <c t="s">
        <v>28</v>
      </c>
    </row>
    <row r="77" spans="1:5" ht="12.75">
      <c r="A77" s="35" t="s">
        <v>55</v>
      </c>
      <c r="E77" s="39" t="s">
        <v>2866</v>
      </c>
    </row>
    <row r="78" spans="1:5" ht="12.75">
      <c r="A78" s="35" t="s">
        <v>56</v>
      </c>
      <c r="E78" s="40" t="s">
        <v>2444</v>
      </c>
    </row>
    <row r="79" spans="1:5" ht="12.75">
      <c r="A79" t="s">
        <v>58</v>
      </c>
      <c r="E79" s="39" t="s">
        <v>59</v>
      </c>
    </row>
    <row r="80" spans="1:16" ht="38.25">
      <c r="A80" t="s">
        <v>50</v>
      </c>
      <c s="34" t="s">
        <v>90</v>
      </c>
      <c s="34" t="s">
        <v>2867</v>
      </c>
      <c s="35" t="s">
        <v>5</v>
      </c>
      <c s="6" t="s">
        <v>2868</v>
      </c>
      <c s="36" t="s">
        <v>93</v>
      </c>
      <c s="37">
        <v>1</v>
      </c>
      <c s="36">
        <v>0</v>
      </c>
      <c s="36">
        <f>ROUND(G80*H80,6)</f>
      </c>
      <c r="L80" s="38">
        <v>0</v>
      </c>
      <c s="32">
        <f>ROUND(ROUND(L80,2)*ROUND(G80,3),2)</f>
      </c>
      <c s="36" t="s">
        <v>54</v>
      </c>
      <c>
        <f>(M80*21)/100</f>
      </c>
      <c t="s">
        <v>28</v>
      </c>
    </row>
    <row r="81" spans="1:5" ht="38.25">
      <c r="A81" s="35" t="s">
        <v>55</v>
      </c>
      <c r="E81" s="39" t="s">
        <v>2868</v>
      </c>
    </row>
    <row r="82" spans="1:5" ht="12.75">
      <c r="A82" s="35" t="s">
        <v>56</v>
      </c>
      <c r="E82" s="40" t="s">
        <v>2439</v>
      </c>
    </row>
    <row r="83" spans="1:5" ht="12.75">
      <c r="A83" t="s">
        <v>58</v>
      </c>
      <c r="E83" s="39" t="s">
        <v>59</v>
      </c>
    </row>
    <row r="84" spans="1:16" ht="38.25">
      <c r="A84" t="s">
        <v>50</v>
      </c>
      <c s="34" t="s">
        <v>95</v>
      </c>
      <c s="34" t="s">
        <v>2869</v>
      </c>
      <c s="35" t="s">
        <v>5</v>
      </c>
      <c s="6" t="s">
        <v>2870</v>
      </c>
      <c s="36" t="s">
        <v>93</v>
      </c>
      <c s="37">
        <v>1</v>
      </c>
      <c s="36">
        <v>0</v>
      </c>
      <c s="36">
        <f>ROUND(G84*H84,6)</f>
      </c>
      <c r="L84" s="38">
        <v>0</v>
      </c>
      <c s="32">
        <f>ROUND(ROUND(L84,2)*ROUND(G84,3),2)</f>
      </c>
      <c s="36" t="s">
        <v>54</v>
      </c>
      <c>
        <f>(M84*21)/100</f>
      </c>
      <c t="s">
        <v>28</v>
      </c>
    </row>
    <row r="85" spans="1:5" ht="38.25">
      <c r="A85" s="35" t="s">
        <v>55</v>
      </c>
      <c r="E85" s="39" t="s">
        <v>2870</v>
      </c>
    </row>
    <row r="86" spans="1:5" ht="12.75">
      <c r="A86" s="35" t="s">
        <v>56</v>
      </c>
      <c r="E86" s="40" t="s">
        <v>2439</v>
      </c>
    </row>
    <row r="87" spans="1:5" ht="12.75">
      <c r="A87" t="s">
        <v>58</v>
      </c>
      <c r="E87" s="39" t="s">
        <v>59</v>
      </c>
    </row>
    <row r="88" spans="1:16" ht="38.25">
      <c r="A88" t="s">
        <v>50</v>
      </c>
      <c s="34" t="s">
        <v>99</v>
      </c>
      <c s="34" t="s">
        <v>2871</v>
      </c>
      <c s="35" t="s">
        <v>5</v>
      </c>
      <c s="6" t="s">
        <v>2872</v>
      </c>
      <c s="36" t="s">
        <v>93</v>
      </c>
      <c s="37">
        <v>1</v>
      </c>
      <c s="36">
        <v>0</v>
      </c>
      <c s="36">
        <f>ROUND(G88*H88,6)</f>
      </c>
      <c r="L88" s="38">
        <v>0</v>
      </c>
      <c s="32">
        <f>ROUND(ROUND(L88,2)*ROUND(G88,3),2)</f>
      </c>
      <c s="36" t="s">
        <v>54</v>
      </c>
      <c>
        <f>(M88*21)/100</f>
      </c>
      <c t="s">
        <v>28</v>
      </c>
    </row>
    <row r="89" spans="1:5" ht="38.25">
      <c r="A89" s="35" t="s">
        <v>55</v>
      </c>
      <c r="E89" s="39" t="s">
        <v>2872</v>
      </c>
    </row>
    <row r="90" spans="1:5" ht="12.75">
      <c r="A90" s="35" t="s">
        <v>56</v>
      </c>
      <c r="E90" s="40" t="s">
        <v>2439</v>
      </c>
    </row>
    <row r="91" spans="1:5" ht="12.75">
      <c r="A91" t="s">
        <v>58</v>
      </c>
      <c r="E91" s="39" t="s">
        <v>59</v>
      </c>
    </row>
    <row r="92" spans="1:16" ht="38.25">
      <c r="A92" t="s">
        <v>50</v>
      </c>
      <c s="34" t="s">
        <v>103</v>
      </c>
      <c s="34" t="s">
        <v>2873</v>
      </c>
      <c s="35" t="s">
        <v>5</v>
      </c>
      <c s="6" t="s">
        <v>2874</v>
      </c>
      <c s="36" t="s">
        <v>93</v>
      </c>
      <c s="37">
        <v>1</v>
      </c>
      <c s="36">
        <v>0</v>
      </c>
      <c s="36">
        <f>ROUND(G92*H92,6)</f>
      </c>
      <c r="L92" s="38">
        <v>0</v>
      </c>
      <c s="32">
        <f>ROUND(ROUND(L92,2)*ROUND(G92,3),2)</f>
      </c>
      <c s="36" t="s">
        <v>54</v>
      </c>
      <c>
        <f>(M92*21)/100</f>
      </c>
      <c t="s">
        <v>28</v>
      </c>
    </row>
    <row r="93" spans="1:5" ht="38.25">
      <c r="A93" s="35" t="s">
        <v>55</v>
      </c>
      <c r="E93" s="39" t="s">
        <v>2874</v>
      </c>
    </row>
    <row r="94" spans="1:5" ht="12.75">
      <c r="A94" s="35" t="s">
        <v>56</v>
      </c>
      <c r="E94" s="40" t="s">
        <v>2439</v>
      </c>
    </row>
    <row r="95" spans="1:5" ht="12.75">
      <c r="A95" t="s">
        <v>58</v>
      </c>
      <c r="E95" s="39" t="s">
        <v>59</v>
      </c>
    </row>
    <row r="96" spans="1:16" ht="25.5">
      <c r="A96" t="s">
        <v>50</v>
      </c>
      <c s="34" t="s">
        <v>106</v>
      </c>
      <c s="34" t="s">
        <v>2875</v>
      </c>
      <c s="35" t="s">
        <v>5</v>
      </c>
      <c s="6" t="s">
        <v>2876</v>
      </c>
      <c s="36" t="s">
        <v>93</v>
      </c>
      <c s="37">
        <v>3</v>
      </c>
      <c s="36">
        <v>0</v>
      </c>
      <c s="36">
        <f>ROUND(G96*H96,6)</f>
      </c>
      <c r="L96" s="38">
        <v>0</v>
      </c>
      <c s="32">
        <f>ROUND(ROUND(L96,2)*ROUND(G96,3),2)</f>
      </c>
      <c s="36" t="s">
        <v>54</v>
      </c>
      <c>
        <f>(M96*21)/100</f>
      </c>
      <c t="s">
        <v>28</v>
      </c>
    </row>
    <row r="97" spans="1:5" ht="25.5">
      <c r="A97" s="35" t="s">
        <v>55</v>
      </c>
      <c r="E97" s="39" t="s">
        <v>2876</v>
      </c>
    </row>
    <row r="98" spans="1:5" ht="12.75">
      <c r="A98" s="35" t="s">
        <v>56</v>
      </c>
      <c r="E98" s="40" t="s">
        <v>2534</v>
      </c>
    </row>
    <row r="99" spans="1:5" ht="12.75">
      <c r="A99" t="s">
        <v>58</v>
      </c>
      <c r="E99" s="39" t="s">
        <v>59</v>
      </c>
    </row>
    <row r="100" spans="1:16" ht="12.75">
      <c r="A100" t="s">
        <v>50</v>
      </c>
      <c s="34" t="s">
        <v>110</v>
      </c>
      <c s="34" t="s">
        <v>2877</v>
      </c>
      <c s="35" t="s">
        <v>5</v>
      </c>
      <c s="6" t="s">
        <v>2878</v>
      </c>
      <c s="36" t="s">
        <v>93</v>
      </c>
      <c s="37">
        <v>3</v>
      </c>
      <c s="36">
        <v>0</v>
      </c>
      <c s="36">
        <f>ROUND(G100*H100,6)</f>
      </c>
      <c r="L100" s="38">
        <v>0</v>
      </c>
      <c s="32">
        <f>ROUND(ROUND(L100,2)*ROUND(G100,3),2)</f>
      </c>
      <c s="36" t="s">
        <v>54</v>
      </c>
      <c>
        <f>(M100*21)/100</f>
      </c>
      <c t="s">
        <v>28</v>
      </c>
    </row>
    <row r="101" spans="1:5" ht="12.75">
      <c r="A101" s="35" t="s">
        <v>55</v>
      </c>
      <c r="E101" s="39" t="s">
        <v>2878</v>
      </c>
    </row>
    <row r="102" spans="1:5" ht="12.75">
      <c r="A102" s="35" t="s">
        <v>56</v>
      </c>
      <c r="E102" s="40" t="s">
        <v>2534</v>
      </c>
    </row>
    <row r="103" spans="1:5" ht="12.75">
      <c r="A103" t="s">
        <v>58</v>
      </c>
      <c r="E103" s="39" t="s">
        <v>59</v>
      </c>
    </row>
    <row r="104" spans="1:16" ht="25.5">
      <c r="A104" t="s">
        <v>50</v>
      </c>
      <c s="34" t="s">
        <v>114</v>
      </c>
      <c s="34" t="s">
        <v>2879</v>
      </c>
      <c s="35" t="s">
        <v>5</v>
      </c>
      <c s="6" t="s">
        <v>2880</v>
      </c>
      <c s="36" t="s">
        <v>93</v>
      </c>
      <c s="37">
        <v>1</v>
      </c>
      <c s="36">
        <v>0</v>
      </c>
      <c s="36">
        <f>ROUND(G104*H104,6)</f>
      </c>
      <c r="L104" s="38">
        <v>0</v>
      </c>
      <c s="32">
        <f>ROUND(ROUND(L104,2)*ROUND(G104,3),2)</f>
      </c>
      <c s="36" t="s">
        <v>54</v>
      </c>
      <c>
        <f>(M104*21)/100</f>
      </c>
      <c t="s">
        <v>28</v>
      </c>
    </row>
    <row r="105" spans="1:5" ht="25.5">
      <c r="A105" s="35" t="s">
        <v>55</v>
      </c>
      <c r="E105" s="39" t="s">
        <v>2880</v>
      </c>
    </row>
    <row r="106" spans="1:5" ht="12.75">
      <c r="A106" s="35" t="s">
        <v>56</v>
      </c>
      <c r="E106" s="40" t="s">
        <v>2439</v>
      </c>
    </row>
    <row r="107" spans="1:5" ht="12.75">
      <c r="A107" t="s">
        <v>58</v>
      </c>
      <c r="E107" s="39" t="s">
        <v>59</v>
      </c>
    </row>
    <row r="108" spans="1:16" ht="12.75">
      <c r="A108" t="s">
        <v>50</v>
      </c>
      <c s="34" t="s">
        <v>118</v>
      </c>
      <c s="34" t="s">
        <v>2881</v>
      </c>
      <c s="35" t="s">
        <v>5</v>
      </c>
      <c s="6" t="s">
        <v>2882</v>
      </c>
      <c s="36" t="s">
        <v>93</v>
      </c>
      <c s="37">
        <v>3</v>
      </c>
      <c s="36">
        <v>0</v>
      </c>
      <c s="36">
        <f>ROUND(G108*H108,6)</f>
      </c>
      <c r="L108" s="38">
        <v>0</v>
      </c>
      <c s="32">
        <f>ROUND(ROUND(L108,2)*ROUND(G108,3),2)</f>
      </c>
      <c s="36" t="s">
        <v>54</v>
      </c>
      <c>
        <f>(M108*21)/100</f>
      </c>
      <c t="s">
        <v>28</v>
      </c>
    </row>
    <row r="109" spans="1:5" ht="12.75">
      <c r="A109" s="35" t="s">
        <v>55</v>
      </c>
      <c r="E109" s="39" t="s">
        <v>2882</v>
      </c>
    </row>
    <row r="110" spans="1:5" ht="12.75">
      <c r="A110" s="35" t="s">
        <v>56</v>
      </c>
      <c r="E110" s="40" t="s">
        <v>2534</v>
      </c>
    </row>
    <row r="111" spans="1:5" ht="12.75">
      <c r="A111" t="s">
        <v>58</v>
      </c>
      <c r="E111" s="39" t="s">
        <v>59</v>
      </c>
    </row>
    <row r="112" spans="1:16" ht="12.75">
      <c r="A112" t="s">
        <v>50</v>
      </c>
      <c s="34" t="s">
        <v>122</v>
      </c>
      <c s="34" t="s">
        <v>2883</v>
      </c>
      <c s="35" t="s">
        <v>5</v>
      </c>
      <c s="6" t="s">
        <v>2884</v>
      </c>
      <c s="36" t="s">
        <v>93</v>
      </c>
      <c s="37">
        <v>3</v>
      </c>
      <c s="36">
        <v>0</v>
      </c>
      <c s="36">
        <f>ROUND(G112*H112,6)</f>
      </c>
      <c r="L112" s="38">
        <v>0</v>
      </c>
      <c s="32">
        <f>ROUND(ROUND(L112,2)*ROUND(G112,3),2)</f>
      </c>
      <c s="36" t="s">
        <v>54</v>
      </c>
      <c>
        <f>(M112*21)/100</f>
      </c>
      <c t="s">
        <v>28</v>
      </c>
    </row>
    <row r="113" spans="1:5" ht="12.75">
      <c r="A113" s="35" t="s">
        <v>55</v>
      </c>
      <c r="E113" s="39" t="s">
        <v>2884</v>
      </c>
    </row>
    <row r="114" spans="1:5" ht="12.75">
      <c r="A114" s="35" t="s">
        <v>56</v>
      </c>
      <c r="E114" s="40" t="s">
        <v>2534</v>
      </c>
    </row>
    <row r="115" spans="1:5" ht="12.75">
      <c r="A115" t="s">
        <v>58</v>
      </c>
      <c r="E115" s="39" t="s">
        <v>59</v>
      </c>
    </row>
    <row r="116" spans="1:16" ht="25.5">
      <c r="A116" t="s">
        <v>50</v>
      </c>
      <c s="34" t="s">
        <v>127</v>
      </c>
      <c s="34" t="s">
        <v>2885</v>
      </c>
      <c s="35" t="s">
        <v>5</v>
      </c>
      <c s="6" t="s">
        <v>2886</v>
      </c>
      <c s="36" t="s">
        <v>93</v>
      </c>
      <c s="37">
        <v>4</v>
      </c>
      <c s="36">
        <v>0</v>
      </c>
      <c s="36">
        <f>ROUND(G116*H116,6)</f>
      </c>
      <c r="L116" s="38">
        <v>0</v>
      </c>
      <c s="32">
        <f>ROUND(ROUND(L116,2)*ROUND(G116,3),2)</f>
      </c>
      <c s="36" t="s">
        <v>54</v>
      </c>
      <c>
        <f>(M116*21)/100</f>
      </c>
      <c t="s">
        <v>28</v>
      </c>
    </row>
    <row r="117" spans="1:5" ht="25.5">
      <c r="A117" s="35" t="s">
        <v>55</v>
      </c>
      <c r="E117" s="39" t="s">
        <v>2886</v>
      </c>
    </row>
    <row r="118" spans="1:5" ht="12.75">
      <c r="A118" s="35" t="s">
        <v>56</v>
      </c>
      <c r="E118" s="40" t="s">
        <v>2516</v>
      </c>
    </row>
    <row r="119" spans="1:5" ht="12.75">
      <c r="A119" t="s">
        <v>58</v>
      </c>
      <c r="E119" s="39" t="s">
        <v>59</v>
      </c>
    </row>
    <row r="120" spans="1:16" ht="12.75">
      <c r="A120" t="s">
        <v>50</v>
      </c>
      <c s="34" t="s">
        <v>131</v>
      </c>
      <c s="34" t="s">
        <v>2887</v>
      </c>
      <c s="35" t="s">
        <v>5</v>
      </c>
      <c s="6" t="s">
        <v>2888</v>
      </c>
      <c s="36" t="s">
        <v>93</v>
      </c>
      <c s="37">
        <v>2</v>
      </c>
      <c s="36">
        <v>0</v>
      </c>
      <c s="36">
        <f>ROUND(G120*H120,6)</f>
      </c>
      <c r="L120" s="38">
        <v>0</v>
      </c>
      <c s="32">
        <f>ROUND(ROUND(L120,2)*ROUND(G120,3),2)</f>
      </c>
      <c s="36" t="s">
        <v>54</v>
      </c>
      <c>
        <f>(M120*21)/100</f>
      </c>
      <c t="s">
        <v>28</v>
      </c>
    </row>
    <row r="121" spans="1:5" ht="12.75">
      <c r="A121" s="35" t="s">
        <v>55</v>
      </c>
      <c r="E121" s="39" t="s">
        <v>2888</v>
      </c>
    </row>
    <row r="122" spans="1:5" ht="12.75">
      <c r="A122" s="35" t="s">
        <v>56</v>
      </c>
      <c r="E122" s="40" t="s">
        <v>2493</v>
      </c>
    </row>
    <row r="123" spans="1:5" ht="12.75">
      <c r="A123" t="s">
        <v>58</v>
      </c>
      <c r="E123" s="39" t="s">
        <v>59</v>
      </c>
    </row>
    <row r="124" spans="1:16" ht="12.75">
      <c r="A124" t="s">
        <v>50</v>
      </c>
      <c s="34" t="s">
        <v>135</v>
      </c>
      <c s="34" t="s">
        <v>2889</v>
      </c>
      <c s="35" t="s">
        <v>5</v>
      </c>
      <c s="6" t="s">
        <v>2890</v>
      </c>
      <c s="36" t="s">
        <v>93</v>
      </c>
      <c s="37">
        <v>9</v>
      </c>
      <c s="36">
        <v>0</v>
      </c>
      <c s="36">
        <f>ROUND(G124*H124,6)</f>
      </c>
      <c r="L124" s="38">
        <v>0</v>
      </c>
      <c s="32">
        <f>ROUND(ROUND(L124,2)*ROUND(G124,3),2)</f>
      </c>
      <c s="36" t="s">
        <v>54</v>
      </c>
      <c>
        <f>(M124*21)/100</f>
      </c>
      <c t="s">
        <v>28</v>
      </c>
    </row>
    <row r="125" spans="1:5" ht="12.75">
      <c r="A125" s="35" t="s">
        <v>55</v>
      </c>
      <c r="E125" s="39" t="s">
        <v>2890</v>
      </c>
    </row>
    <row r="126" spans="1:5" ht="12.75">
      <c r="A126" s="35" t="s">
        <v>56</v>
      </c>
      <c r="E126" s="40" t="s">
        <v>2891</v>
      </c>
    </row>
    <row r="127" spans="1:5" ht="12.75">
      <c r="A127" t="s">
        <v>58</v>
      </c>
      <c r="E127" s="39" t="s">
        <v>59</v>
      </c>
    </row>
    <row r="128" spans="1:16" ht="12.75">
      <c r="A128" t="s">
        <v>50</v>
      </c>
      <c s="34" t="s">
        <v>139</v>
      </c>
      <c s="34" t="s">
        <v>2892</v>
      </c>
      <c s="35" t="s">
        <v>5</v>
      </c>
      <c s="6" t="s">
        <v>2893</v>
      </c>
      <c s="36" t="s">
        <v>93</v>
      </c>
      <c s="37">
        <v>18</v>
      </c>
      <c s="36">
        <v>0</v>
      </c>
      <c s="36">
        <f>ROUND(G128*H128,6)</f>
      </c>
      <c r="L128" s="38">
        <v>0</v>
      </c>
      <c s="32">
        <f>ROUND(ROUND(L128,2)*ROUND(G128,3),2)</f>
      </c>
      <c s="36" t="s">
        <v>54</v>
      </c>
      <c>
        <f>(M128*21)/100</f>
      </c>
      <c t="s">
        <v>28</v>
      </c>
    </row>
    <row r="129" spans="1:5" ht="12.75">
      <c r="A129" s="35" t="s">
        <v>55</v>
      </c>
      <c r="E129" s="39" t="s">
        <v>2893</v>
      </c>
    </row>
    <row r="130" spans="1:5" ht="12.75">
      <c r="A130" s="35" t="s">
        <v>56</v>
      </c>
      <c r="E130" s="40" t="s">
        <v>2643</v>
      </c>
    </row>
    <row r="131" spans="1:5" ht="12.75">
      <c r="A131" t="s">
        <v>58</v>
      </c>
      <c r="E131" s="39" t="s">
        <v>59</v>
      </c>
    </row>
    <row r="132" spans="1:16" ht="12.75">
      <c r="A132" t="s">
        <v>50</v>
      </c>
      <c s="34" t="s">
        <v>142</v>
      </c>
      <c s="34" t="s">
        <v>2894</v>
      </c>
      <c s="35" t="s">
        <v>5</v>
      </c>
      <c s="6" t="s">
        <v>2895</v>
      </c>
      <c s="36" t="s">
        <v>93</v>
      </c>
      <c s="37">
        <v>3</v>
      </c>
      <c s="36">
        <v>0</v>
      </c>
      <c s="36">
        <f>ROUND(G132*H132,6)</f>
      </c>
      <c r="L132" s="38">
        <v>0</v>
      </c>
      <c s="32">
        <f>ROUND(ROUND(L132,2)*ROUND(G132,3),2)</f>
      </c>
      <c s="36" t="s">
        <v>54</v>
      </c>
      <c>
        <f>(M132*21)/100</f>
      </c>
      <c t="s">
        <v>28</v>
      </c>
    </row>
    <row r="133" spans="1:5" ht="12.75">
      <c r="A133" s="35" t="s">
        <v>55</v>
      </c>
      <c r="E133" s="39" t="s">
        <v>2895</v>
      </c>
    </row>
    <row r="134" spans="1:5" ht="12.75">
      <c r="A134" s="35" t="s">
        <v>56</v>
      </c>
      <c r="E134" s="40" t="s">
        <v>2534</v>
      </c>
    </row>
    <row r="135" spans="1:5" ht="12.75">
      <c r="A135" t="s">
        <v>58</v>
      </c>
      <c r="E135" s="39" t="s">
        <v>59</v>
      </c>
    </row>
    <row r="136" spans="1:16" ht="12.75">
      <c r="A136" t="s">
        <v>50</v>
      </c>
      <c s="34" t="s">
        <v>146</v>
      </c>
      <c s="34" t="s">
        <v>2896</v>
      </c>
      <c s="35" t="s">
        <v>5</v>
      </c>
      <c s="6" t="s">
        <v>2897</v>
      </c>
      <c s="36" t="s">
        <v>70</v>
      </c>
      <c s="37">
        <v>1</v>
      </c>
      <c s="36">
        <v>0</v>
      </c>
      <c s="36">
        <f>ROUND(G136*H136,6)</f>
      </c>
      <c r="L136" s="38">
        <v>0</v>
      </c>
      <c s="32">
        <f>ROUND(ROUND(L136,2)*ROUND(G136,3),2)</f>
      </c>
      <c s="36" t="s">
        <v>54</v>
      </c>
      <c>
        <f>(M136*21)/100</f>
      </c>
      <c t="s">
        <v>28</v>
      </c>
    </row>
    <row r="137" spans="1:5" ht="12.75">
      <c r="A137" s="35" t="s">
        <v>55</v>
      </c>
      <c r="E137" s="39" t="s">
        <v>2897</v>
      </c>
    </row>
    <row r="138" spans="1:5" ht="12.75">
      <c r="A138" s="35" t="s">
        <v>56</v>
      </c>
      <c r="E138" s="40" t="s">
        <v>2439</v>
      </c>
    </row>
    <row r="139" spans="1:5" ht="51">
      <c r="A139" t="s">
        <v>58</v>
      </c>
      <c r="E139" s="39" t="s">
        <v>2898</v>
      </c>
    </row>
    <row r="140" spans="1:16" ht="38.25">
      <c r="A140" t="s">
        <v>50</v>
      </c>
      <c s="34" t="s">
        <v>149</v>
      </c>
      <c s="34" t="s">
        <v>2899</v>
      </c>
      <c s="35" t="s">
        <v>5</v>
      </c>
      <c s="6" t="s">
        <v>2900</v>
      </c>
      <c s="36" t="s">
        <v>93</v>
      </c>
      <c s="37">
        <v>2</v>
      </c>
      <c s="36">
        <v>0</v>
      </c>
      <c s="36">
        <f>ROUND(G140*H140,6)</f>
      </c>
      <c r="L140" s="38">
        <v>0</v>
      </c>
      <c s="32">
        <f>ROUND(ROUND(L140,2)*ROUND(G140,3),2)</f>
      </c>
      <c s="36" t="s">
        <v>54</v>
      </c>
      <c>
        <f>(M140*21)/100</f>
      </c>
      <c t="s">
        <v>28</v>
      </c>
    </row>
    <row r="141" spans="1:5" ht="38.25">
      <c r="A141" s="35" t="s">
        <v>55</v>
      </c>
      <c r="E141" s="39" t="s">
        <v>2900</v>
      </c>
    </row>
    <row r="142" spans="1:5" ht="12.75">
      <c r="A142" s="35" t="s">
        <v>56</v>
      </c>
      <c r="E142" s="40" t="s">
        <v>2493</v>
      </c>
    </row>
    <row r="143" spans="1:5" ht="12.75">
      <c r="A143" t="s">
        <v>58</v>
      </c>
      <c r="E143" s="39" t="s">
        <v>59</v>
      </c>
    </row>
    <row r="144" spans="1:16" ht="38.25">
      <c r="A144" t="s">
        <v>50</v>
      </c>
      <c s="34" t="s">
        <v>153</v>
      </c>
      <c s="34" t="s">
        <v>2901</v>
      </c>
      <c s="35" t="s">
        <v>5</v>
      </c>
      <c s="6" t="s">
        <v>2902</v>
      </c>
      <c s="36" t="s">
        <v>93</v>
      </c>
      <c s="37">
        <v>9</v>
      </c>
      <c s="36">
        <v>0</v>
      </c>
      <c s="36">
        <f>ROUND(G144*H144,6)</f>
      </c>
      <c r="L144" s="38">
        <v>0</v>
      </c>
      <c s="32">
        <f>ROUND(ROUND(L144,2)*ROUND(G144,3),2)</f>
      </c>
      <c s="36" t="s">
        <v>54</v>
      </c>
      <c>
        <f>(M144*21)/100</f>
      </c>
      <c t="s">
        <v>28</v>
      </c>
    </row>
    <row r="145" spans="1:5" ht="38.25">
      <c r="A145" s="35" t="s">
        <v>55</v>
      </c>
      <c r="E145" s="39" t="s">
        <v>2902</v>
      </c>
    </row>
    <row r="146" spans="1:5" ht="12.75">
      <c r="A146" s="35" t="s">
        <v>56</v>
      </c>
      <c r="E146" s="40" t="s">
        <v>2891</v>
      </c>
    </row>
    <row r="147" spans="1:5" ht="12.75">
      <c r="A147" t="s">
        <v>58</v>
      </c>
      <c r="E147" s="39" t="s">
        <v>59</v>
      </c>
    </row>
    <row r="148" spans="1:16" ht="38.25">
      <c r="A148" t="s">
        <v>50</v>
      </c>
      <c s="34" t="s">
        <v>156</v>
      </c>
      <c s="34" t="s">
        <v>2903</v>
      </c>
      <c s="35" t="s">
        <v>5</v>
      </c>
      <c s="6" t="s">
        <v>2904</v>
      </c>
      <c s="36" t="s">
        <v>93</v>
      </c>
      <c s="37">
        <v>1</v>
      </c>
      <c s="36">
        <v>0</v>
      </c>
      <c s="36">
        <f>ROUND(G148*H148,6)</f>
      </c>
      <c r="L148" s="38">
        <v>0</v>
      </c>
      <c s="32">
        <f>ROUND(ROUND(L148,2)*ROUND(G148,3),2)</f>
      </c>
      <c s="36" t="s">
        <v>54</v>
      </c>
      <c>
        <f>(M148*21)/100</f>
      </c>
      <c t="s">
        <v>28</v>
      </c>
    </row>
    <row r="149" spans="1:5" ht="38.25">
      <c r="A149" s="35" t="s">
        <v>55</v>
      </c>
      <c r="E149" s="39" t="s">
        <v>2904</v>
      </c>
    </row>
    <row r="150" spans="1:5" ht="12.75">
      <c r="A150" s="35" t="s">
        <v>56</v>
      </c>
      <c r="E150" s="40" t="s">
        <v>2439</v>
      </c>
    </row>
    <row r="151" spans="1:5" ht="12.75">
      <c r="A151" t="s">
        <v>58</v>
      </c>
      <c r="E151" s="39" t="s">
        <v>59</v>
      </c>
    </row>
    <row r="152" spans="1:16" ht="12.75">
      <c r="A152" t="s">
        <v>50</v>
      </c>
      <c s="34" t="s">
        <v>159</v>
      </c>
      <c s="34" t="s">
        <v>2905</v>
      </c>
      <c s="35" t="s">
        <v>5</v>
      </c>
      <c s="6" t="s">
        <v>2906</v>
      </c>
      <c s="36" t="s">
        <v>93</v>
      </c>
      <c s="37">
        <v>1</v>
      </c>
      <c s="36">
        <v>0</v>
      </c>
      <c s="36">
        <f>ROUND(G152*H152,6)</f>
      </c>
      <c r="L152" s="38">
        <v>0</v>
      </c>
      <c s="32">
        <f>ROUND(ROUND(L152,2)*ROUND(G152,3),2)</f>
      </c>
      <c s="36" t="s">
        <v>54</v>
      </c>
      <c>
        <f>(M152*21)/100</f>
      </c>
      <c t="s">
        <v>28</v>
      </c>
    </row>
    <row r="153" spans="1:5" ht="12.75">
      <c r="A153" s="35" t="s">
        <v>55</v>
      </c>
      <c r="E153" s="39" t="s">
        <v>2906</v>
      </c>
    </row>
    <row r="154" spans="1:5" ht="12.75">
      <c r="A154" s="35" t="s">
        <v>56</v>
      </c>
      <c r="E154" s="40" t="s">
        <v>2439</v>
      </c>
    </row>
    <row r="155" spans="1:5" ht="12.75">
      <c r="A155" t="s">
        <v>58</v>
      </c>
      <c r="E155" s="39" t="s">
        <v>59</v>
      </c>
    </row>
    <row r="156" spans="1:16" ht="25.5">
      <c r="A156" t="s">
        <v>50</v>
      </c>
      <c s="34" t="s">
        <v>162</v>
      </c>
      <c s="34" t="s">
        <v>2744</v>
      </c>
      <c s="35" t="s">
        <v>5</v>
      </c>
      <c s="6" t="s">
        <v>2745</v>
      </c>
      <c s="36" t="s">
        <v>93</v>
      </c>
      <c s="37">
        <v>1</v>
      </c>
      <c s="36">
        <v>0</v>
      </c>
      <c s="36">
        <f>ROUND(G156*H156,6)</f>
      </c>
      <c r="L156" s="38">
        <v>0</v>
      </c>
      <c s="32">
        <f>ROUND(ROUND(L156,2)*ROUND(G156,3),2)</f>
      </c>
      <c s="36" t="s">
        <v>54</v>
      </c>
      <c>
        <f>(M156*21)/100</f>
      </c>
      <c t="s">
        <v>28</v>
      </c>
    </row>
    <row r="157" spans="1:5" ht="25.5">
      <c r="A157" s="35" t="s">
        <v>55</v>
      </c>
      <c r="E157" s="39" t="s">
        <v>2745</v>
      </c>
    </row>
    <row r="158" spans="1:5" ht="12.75">
      <c r="A158" s="35" t="s">
        <v>56</v>
      </c>
      <c r="E158" s="40" t="s">
        <v>2439</v>
      </c>
    </row>
    <row r="159" spans="1:5" ht="12.75">
      <c r="A159" t="s">
        <v>58</v>
      </c>
      <c r="E159" s="39" t="s">
        <v>59</v>
      </c>
    </row>
    <row r="160" spans="1:16" ht="12.75">
      <c r="A160" t="s">
        <v>50</v>
      </c>
      <c s="34" t="s">
        <v>166</v>
      </c>
      <c s="34" t="s">
        <v>2907</v>
      </c>
      <c s="35" t="s">
        <v>5</v>
      </c>
      <c s="6" t="s">
        <v>2908</v>
      </c>
      <c s="36" t="s">
        <v>93</v>
      </c>
      <c s="37">
        <v>1</v>
      </c>
      <c s="36">
        <v>0</v>
      </c>
      <c s="36">
        <f>ROUND(G160*H160,6)</f>
      </c>
      <c r="L160" s="38">
        <v>0</v>
      </c>
      <c s="32">
        <f>ROUND(ROUND(L160,2)*ROUND(G160,3),2)</f>
      </c>
      <c s="36" t="s">
        <v>54</v>
      </c>
      <c>
        <f>(M160*21)/100</f>
      </c>
      <c t="s">
        <v>28</v>
      </c>
    </row>
    <row r="161" spans="1:5" ht="12.75">
      <c r="A161" s="35" t="s">
        <v>55</v>
      </c>
      <c r="E161" s="39" t="s">
        <v>2908</v>
      </c>
    </row>
    <row r="162" spans="1:5" ht="12.75">
      <c r="A162" s="35" t="s">
        <v>56</v>
      </c>
      <c r="E162" s="40" t="s">
        <v>2439</v>
      </c>
    </row>
    <row r="163" spans="1:5" ht="12.75">
      <c r="A163" t="s">
        <v>58</v>
      </c>
      <c r="E163" s="39" t="s">
        <v>59</v>
      </c>
    </row>
    <row r="164" spans="1:16" ht="25.5">
      <c r="A164" t="s">
        <v>50</v>
      </c>
      <c s="34" t="s">
        <v>170</v>
      </c>
      <c s="34" t="s">
        <v>2909</v>
      </c>
      <c s="35" t="s">
        <v>5</v>
      </c>
      <c s="6" t="s">
        <v>2910</v>
      </c>
      <c s="36" t="s">
        <v>93</v>
      </c>
      <c s="37">
        <v>1</v>
      </c>
      <c s="36">
        <v>0</v>
      </c>
      <c s="36">
        <f>ROUND(G164*H164,6)</f>
      </c>
      <c r="L164" s="38">
        <v>0</v>
      </c>
      <c s="32">
        <f>ROUND(ROUND(L164,2)*ROUND(G164,3),2)</f>
      </c>
      <c s="36" t="s">
        <v>54</v>
      </c>
      <c>
        <f>(M164*21)/100</f>
      </c>
      <c t="s">
        <v>28</v>
      </c>
    </row>
    <row r="165" spans="1:5" ht="25.5">
      <c r="A165" s="35" t="s">
        <v>55</v>
      </c>
      <c r="E165" s="39" t="s">
        <v>2910</v>
      </c>
    </row>
    <row r="166" spans="1:5" ht="12.75">
      <c r="A166" s="35" t="s">
        <v>56</v>
      </c>
      <c r="E166" s="40" t="s">
        <v>2439</v>
      </c>
    </row>
    <row r="167" spans="1:5" ht="63.75">
      <c r="A167" t="s">
        <v>58</v>
      </c>
      <c r="E167" s="39" t="s">
        <v>2911</v>
      </c>
    </row>
    <row r="168" spans="1:16" ht="25.5">
      <c r="A168" t="s">
        <v>50</v>
      </c>
      <c s="34" t="s">
        <v>173</v>
      </c>
      <c s="34" t="s">
        <v>2909</v>
      </c>
      <c s="35" t="s">
        <v>48</v>
      </c>
      <c s="6" t="s">
        <v>2910</v>
      </c>
      <c s="36" t="s">
        <v>93</v>
      </c>
      <c s="37">
        <v>1</v>
      </c>
      <c s="36">
        <v>0</v>
      </c>
      <c s="36">
        <f>ROUND(G168*H168,6)</f>
      </c>
      <c r="L168" s="38">
        <v>0</v>
      </c>
      <c s="32">
        <f>ROUND(ROUND(L168,2)*ROUND(G168,3),2)</f>
      </c>
      <c s="36" t="s">
        <v>54</v>
      </c>
      <c>
        <f>(M168*21)/100</f>
      </c>
      <c t="s">
        <v>28</v>
      </c>
    </row>
    <row r="169" spans="1:5" ht="25.5">
      <c r="A169" s="35" t="s">
        <v>55</v>
      </c>
      <c r="E169" s="39" t="s">
        <v>2910</v>
      </c>
    </row>
    <row r="170" spans="1:5" ht="12.75">
      <c r="A170" s="35" t="s">
        <v>56</v>
      </c>
      <c r="E170" s="40" t="s">
        <v>2439</v>
      </c>
    </row>
    <row r="171" spans="1:5" ht="63.75">
      <c r="A171" t="s">
        <v>58</v>
      </c>
      <c r="E171" s="39" t="s">
        <v>2911</v>
      </c>
    </row>
    <row r="172" spans="1:16" ht="12.75">
      <c r="A172" t="s">
        <v>50</v>
      </c>
      <c s="34" t="s">
        <v>177</v>
      </c>
      <c s="34" t="s">
        <v>2657</v>
      </c>
      <c s="35" t="s">
        <v>5</v>
      </c>
      <c s="6" t="s">
        <v>2658</v>
      </c>
      <c s="36" t="s">
        <v>93</v>
      </c>
      <c s="37">
        <v>4</v>
      </c>
      <c s="36">
        <v>0</v>
      </c>
      <c s="36">
        <f>ROUND(G172*H172,6)</f>
      </c>
      <c r="L172" s="38">
        <v>0</v>
      </c>
      <c s="32">
        <f>ROUND(ROUND(L172,2)*ROUND(G172,3),2)</f>
      </c>
      <c s="36" t="s">
        <v>54</v>
      </c>
      <c>
        <f>(M172*21)/100</f>
      </c>
      <c t="s">
        <v>28</v>
      </c>
    </row>
    <row r="173" spans="1:5" ht="12.75">
      <c r="A173" s="35" t="s">
        <v>55</v>
      </c>
      <c r="E173" s="39" t="s">
        <v>2658</v>
      </c>
    </row>
    <row r="174" spans="1:5" ht="12.75">
      <c r="A174" s="35" t="s">
        <v>56</v>
      </c>
      <c r="E174" s="40" t="s">
        <v>2516</v>
      </c>
    </row>
    <row r="175" spans="1:5" ht="12.75">
      <c r="A175" t="s">
        <v>58</v>
      </c>
      <c r="E175" s="39" t="s">
        <v>59</v>
      </c>
    </row>
    <row r="176" spans="1:16" ht="25.5">
      <c r="A176" t="s">
        <v>50</v>
      </c>
      <c s="34" t="s">
        <v>181</v>
      </c>
      <c s="34" t="s">
        <v>2912</v>
      </c>
      <c s="35" t="s">
        <v>5</v>
      </c>
      <c s="6" t="s">
        <v>2913</v>
      </c>
      <c s="36" t="s">
        <v>93</v>
      </c>
      <c s="37">
        <v>1</v>
      </c>
      <c s="36">
        <v>0</v>
      </c>
      <c s="36">
        <f>ROUND(G176*H176,6)</f>
      </c>
      <c r="L176" s="38">
        <v>0</v>
      </c>
      <c s="32">
        <f>ROUND(ROUND(L176,2)*ROUND(G176,3),2)</f>
      </c>
      <c s="36" t="s">
        <v>54</v>
      </c>
      <c>
        <f>(M176*21)/100</f>
      </c>
      <c t="s">
        <v>28</v>
      </c>
    </row>
    <row r="177" spans="1:5" ht="25.5">
      <c r="A177" s="35" t="s">
        <v>55</v>
      </c>
      <c r="E177" s="39" t="s">
        <v>2913</v>
      </c>
    </row>
    <row r="178" spans="1:5" ht="12.75">
      <c r="A178" s="35" t="s">
        <v>56</v>
      </c>
      <c r="E178" s="40" t="s">
        <v>2439</v>
      </c>
    </row>
    <row r="179" spans="1:5" ht="12.75">
      <c r="A179" t="s">
        <v>58</v>
      </c>
      <c r="E179" s="39" t="s">
        <v>59</v>
      </c>
    </row>
    <row r="180" spans="1:16" ht="12.75">
      <c r="A180" t="s">
        <v>50</v>
      </c>
      <c s="34" t="s">
        <v>184</v>
      </c>
      <c s="34" t="s">
        <v>2914</v>
      </c>
      <c s="35" t="s">
        <v>5</v>
      </c>
      <c s="6" t="s">
        <v>2915</v>
      </c>
      <c s="36" t="s">
        <v>93</v>
      </c>
      <c s="37">
        <v>1</v>
      </c>
      <c s="36">
        <v>0</v>
      </c>
      <c s="36">
        <f>ROUND(G180*H180,6)</f>
      </c>
      <c r="L180" s="38">
        <v>0</v>
      </c>
      <c s="32">
        <f>ROUND(ROUND(L180,2)*ROUND(G180,3),2)</f>
      </c>
      <c s="36" t="s">
        <v>54</v>
      </c>
      <c>
        <f>(M180*21)/100</f>
      </c>
      <c t="s">
        <v>28</v>
      </c>
    </row>
    <row r="181" spans="1:5" ht="12.75">
      <c r="A181" s="35" t="s">
        <v>55</v>
      </c>
      <c r="E181" s="39" t="s">
        <v>2915</v>
      </c>
    </row>
    <row r="182" spans="1:5" ht="12.75">
      <c r="A182" s="35" t="s">
        <v>56</v>
      </c>
      <c r="E182" s="40" t="s">
        <v>2439</v>
      </c>
    </row>
    <row r="183" spans="1:5" ht="12.75">
      <c r="A183" t="s">
        <v>58</v>
      </c>
      <c r="E183" s="39" t="s">
        <v>59</v>
      </c>
    </row>
    <row r="184" spans="1:16" ht="12.75">
      <c r="A184" t="s">
        <v>50</v>
      </c>
      <c s="34" t="s">
        <v>188</v>
      </c>
      <c s="34" t="s">
        <v>2916</v>
      </c>
      <c s="35" t="s">
        <v>5</v>
      </c>
      <c s="6" t="s">
        <v>2917</v>
      </c>
      <c s="36" t="s">
        <v>70</v>
      </c>
      <c s="37">
        <v>30</v>
      </c>
      <c s="36">
        <v>0</v>
      </c>
      <c s="36">
        <f>ROUND(G184*H184,6)</f>
      </c>
      <c r="L184" s="38">
        <v>0</v>
      </c>
      <c s="32">
        <f>ROUND(ROUND(L184,2)*ROUND(G184,3),2)</f>
      </c>
      <c s="36" t="s">
        <v>54</v>
      </c>
      <c>
        <f>(M184*21)/100</f>
      </c>
      <c t="s">
        <v>28</v>
      </c>
    </row>
    <row r="185" spans="1:5" ht="12.75">
      <c r="A185" s="35" t="s">
        <v>55</v>
      </c>
      <c r="E185" s="39" t="s">
        <v>2917</v>
      </c>
    </row>
    <row r="186" spans="1:5" ht="12.75">
      <c r="A186" s="35" t="s">
        <v>56</v>
      </c>
      <c r="E186" s="40" t="s">
        <v>2500</v>
      </c>
    </row>
    <row r="187" spans="1:5" ht="12.75">
      <c r="A187" t="s">
        <v>58</v>
      </c>
      <c r="E187" s="39" t="s">
        <v>59</v>
      </c>
    </row>
    <row r="188" spans="1:16" ht="12.75">
      <c r="A188" t="s">
        <v>50</v>
      </c>
      <c s="34" t="s">
        <v>192</v>
      </c>
      <c s="34" t="s">
        <v>2918</v>
      </c>
      <c s="35" t="s">
        <v>5</v>
      </c>
      <c s="6" t="s">
        <v>2919</v>
      </c>
      <c s="36" t="s">
        <v>70</v>
      </c>
      <c s="37">
        <v>45</v>
      </c>
      <c s="36">
        <v>0</v>
      </c>
      <c s="36">
        <f>ROUND(G188*H188,6)</f>
      </c>
      <c r="L188" s="38">
        <v>0</v>
      </c>
      <c s="32">
        <f>ROUND(ROUND(L188,2)*ROUND(G188,3),2)</f>
      </c>
      <c s="36" t="s">
        <v>54</v>
      </c>
      <c>
        <f>(M188*21)/100</f>
      </c>
      <c t="s">
        <v>28</v>
      </c>
    </row>
    <row r="189" spans="1:5" ht="12.75">
      <c r="A189" s="35" t="s">
        <v>55</v>
      </c>
      <c r="E189" s="39" t="s">
        <v>2919</v>
      </c>
    </row>
    <row r="190" spans="1:5" ht="12.75">
      <c r="A190" s="35" t="s">
        <v>56</v>
      </c>
      <c r="E190" s="40" t="s">
        <v>2920</v>
      </c>
    </row>
    <row r="191" spans="1:5" ht="12.75">
      <c r="A191" t="s">
        <v>58</v>
      </c>
      <c r="E191" s="39" t="s">
        <v>59</v>
      </c>
    </row>
    <row r="192" spans="1:16" ht="25.5">
      <c r="A192" t="s">
        <v>50</v>
      </c>
      <c s="34" t="s">
        <v>197</v>
      </c>
      <c s="34" t="s">
        <v>2921</v>
      </c>
      <c s="35" t="s">
        <v>5</v>
      </c>
      <c s="6" t="s">
        <v>2922</v>
      </c>
      <c s="36" t="s">
        <v>70</v>
      </c>
      <c s="37">
        <v>105</v>
      </c>
      <c s="36">
        <v>0</v>
      </c>
      <c s="36">
        <f>ROUND(G192*H192,6)</f>
      </c>
      <c r="L192" s="38">
        <v>0</v>
      </c>
      <c s="32">
        <f>ROUND(ROUND(L192,2)*ROUND(G192,3),2)</f>
      </c>
      <c s="36" t="s">
        <v>54</v>
      </c>
      <c>
        <f>(M192*21)/100</f>
      </c>
      <c t="s">
        <v>28</v>
      </c>
    </row>
    <row r="193" spans="1:5" ht="25.5">
      <c r="A193" s="35" t="s">
        <v>55</v>
      </c>
      <c r="E193" s="39" t="s">
        <v>2922</v>
      </c>
    </row>
    <row r="194" spans="1:5" ht="12.75">
      <c r="A194" s="35" t="s">
        <v>56</v>
      </c>
      <c r="E194" s="40" t="s">
        <v>2923</v>
      </c>
    </row>
    <row r="195" spans="1:5" ht="12.75">
      <c r="A195" t="s">
        <v>58</v>
      </c>
      <c r="E195" s="39" t="s">
        <v>59</v>
      </c>
    </row>
    <row r="196" spans="1:16" ht="12.75">
      <c r="A196" t="s">
        <v>50</v>
      </c>
      <c s="34" t="s">
        <v>201</v>
      </c>
      <c s="34" t="s">
        <v>2924</v>
      </c>
      <c s="35" t="s">
        <v>5</v>
      </c>
      <c s="6" t="s">
        <v>2925</v>
      </c>
      <c s="36" t="s">
        <v>70</v>
      </c>
      <c s="37">
        <v>5</v>
      </c>
      <c s="36">
        <v>0</v>
      </c>
      <c s="36">
        <f>ROUND(G196*H196,6)</f>
      </c>
      <c r="L196" s="38">
        <v>0</v>
      </c>
      <c s="32">
        <f>ROUND(ROUND(L196,2)*ROUND(G196,3),2)</f>
      </c>
      <c s="36" t="s">
        <v>54</v>
      </c>
      <c>
        <f>(M196*21)/100</f>
      </c>
      <c t="s">
        <v>28</v>
      </c>
    </row>
    <row r="197" spans="1:5" ht="12.75">
      <c r="A197" s="35" t="s">
        <v>55</v>
      </c>
      <c r="E197" s="39" t="s">
        <v>2925</v>
      </c>
    </row>
    <row r="198" spans="1:5" ht="12.75">
      <c r="A198" s="35" t="s">
        <v>56</v>
      </c>
      <c r="E198" s="40" t="s">
        <v>2444</v>
      </c>
    </row>
    <row r="199" spans="1:5" ht="12.75">
      <c r="A199" t="s">
        <v>58</v>
      </c>
      <c r="E199" s="39" t="s">
        <v>59</v>
      </c>
    </row>
    <row r="200" spans="1:16" ht="12.75">
      <c r="A200" t="s">
        <v>50</v>
      </c>
      <c s="34" t="s">
        <v>206</v>
      </c>
      <c s="34" t="s">
        <v>1447</v>
      </c>
      <c s="35" t="s">
        <v>5</v>
      </c>
      <c s="6" t="s">
        <v>1448</v>
      </c>
      <c s="36" t="s">
        <v>70</v>
      </c>
      <c s="37">
        <v>75</v>
      </c>
      <c s="36">
        <v>0</v>
      </c>
      <c s="36">
        <f>ROUND(G200*H200,6)</f>
      </c>
      <c r="L200" s="38">
        <v>0</v>
      </c>
      <c s="32">
        <f>ROUND(ROUND(L200,2)*ROUND(G200,3),2)</f>
      </c>
      <c s="36" t="s">
        <v>54</v>
      </c>
      <c>
        <f>(M200*21)/100</f>
      </c>
      <c t="s">
        <v>28</v>
      </c>
    </row>
    <row r="201" spans="1:5" ht="12.75">
      <c r="A201" s="35" t="s">
        <v>55</v>
      </c>
      <c r="E201" s="39" t="s">
        <v>1448</v>
      </c>
    </row>
    <row r="202" spans="1:5" ht="12.75">
      <c r="A202" s="35" t="s">
        <v>56</v>
      </c>
      <c r="E202" s="40" t="s">
        <v>2926</v>
      </c>
    </row>
    <row r="203" spans="1:5" ht="12.75">
      <c r="A203" t="s">
        <v>58</v>
      </c>
      <c r="E203" s="39" t="s">
        <v>59</v>
      </c>
    </row>
    <row r="204" spans="1:16" ht="12.75">
      <c r="A204" t="s">
        <v>50</v>
      </c>
      <c s="34" t="s">
        <v>210</v>
      </c>
      <c s="34" t="s">
        <v>2728</v>
      </c>
      <c s="35" t="s">
        <v>5</v>
      </c>
      <c s="6" t="s">
        <v>2729</v>
      </c>
      <c s="36" t="s">
        <v>70</v>
      </c>
      <c s="37">
        <v>15</v>
      </c>
      <c s="36">
        <v>0</v>
      </c>
      <c s="36">
        <f>ROUND(G204*H204,6)</f>
      </c>
      <c r="L204" s="38">
        <v>0</v>
      </c>
      <c s="32">
        <f>ROUND(ROUND(L204,2)*ROUND(G204,3),2)</f>
      </c>
      <c s="36" t="s">
        <v>54</v>
      </c>
      <c>
        <f>(M204*21)/100</f>
      </c>
      <c t="s">
        <v>28</v>
      </c>
    </row>
    <row r="205" spans="1:5" ht="12.75">
      <c r="A205" s="35" t="s">
        <v>55</v>
      </c>
      <c r="E205" s="39" t="s">
        <v>2729</v>
      </c>
    </row>
    <row r="206" spans="1:5" ht="12.75">
      <c r="A206" s="35" t="s">
        <v>56</v>
      </c>
      <c r="E206" s="40" t="s">
        <v>2526</v>
      </c>
    </row>
    <row r="207" spans="1:5" ht="12.75">
      <c r="A207" t="s">
        <v>58</v>
      </c>
      <c r="E207" s="39" t="s">
        <v>59</v>
      </c>
    </row>
    <row r="208" spans="1:16" ht="12.75">
      <c r="A208" t="s">
        <v>50</v>
      </c>
      <c s="34" t="s">
        <v>213</v>
      </c>
      <c s="34" t="s">
        <v>2924</v>
      </c>
      <c s="35" t="s">
        <v>48</v>
      </c>
      <c s="6" t="s">
        <v>2925</v>
      </c>
      <c s="36" t="s">
        <v>70</v>
      </c>
      <c s="37">
        <v>75</v>
      </c>
      <c s="36">
        <v>0</v>
      </c>
      <c s="36">
        <f>ROUND(G208*H208,6)</f>
      </c>
      <c r="L208" s="38">
        <v>0</v>
      </c>
      <c s="32">
        <f>ROUND(ROUND(L208,2)*ROUND(G208,3),2)</f>
      </c>
      <c s="36" t="s">
        <v>54</v>
      </c>
      <c>
        <f>(M208*21)/100</f>
      </c>
      <c t="s">
        <v>28</v>
      </c>
    </row>
    <row r="209" spans="1:5" ht="12.75">
      <c r="A209" s="35" t="s">
        <v>55</v>
      </c>
      <c r="E209" s="39" t="s">
        <v>2925</v>
      </c>
    </row>
    <row r="210" spans="1:5" ht="12.75">
      <c r="A210" s="35" t="s">
        <v>56</v>
      </c>
      <c r="E210" s="40" t="s">
        <v>2926</v>
      </c>
    </row>
    <row r="211" spans="1:5" ht="12.75">
      <c r="A211" t="s">
        <v>58</v>
      </c>
      <c r="E211" s="39" t="s">
        <v>59</v>
      </c>
    </row>
    <row r="212" spans="1:16" ht="12.75">
      <c r="A212" t="s">
        <v>50</v>
      </c>
      <c s="34" t="s">
        <v>217</v>
      </c>
      <c s="34" t="s">
        <v>2731</v>
      </c>
      <c s="35" t="s">
        <v>5</v>
      </c>
      <c s="6" t="s">
        <v>2732</v>
      </c>
      <c s="36" t="s">
        <v>70</v>
      </c>
      <c s="37">
        <v>15</v>
      </c>
      <c s="36">
        <v>0</v>
      </c>
      <c s="36">
        <f>ROUND(G212*H212,6)</f>
      </c>
      <c r="L212" s="38">
        <v>0</v>
      </c>
      <c s="32">
        <f>ROUND(ROUND(L212,2)*ROUND(G212,3),2)</f>
      </c>
      <c s="36" t="s">
        <v>54</v>
      </c>
      <c>
        <f>(M212*21)/100</f>
      </c>
      <c t="s">
        <v>28</v>
      </c>
    </row>
    <row r="213" spans="1:5" ht="12.75">
      <c r="A213" s="35" t="s">
        <v>55</v>
      </c>
      <c r="E213" s="39" t="s">
        <v>2732</v>
      </c>
    </row>
    <row r="214" spans="1:5" ht="12.75">
      <c r="A214" s="35" t="s">
        <v>56</v>
      </c>
      <c r="E214" s="40" t="s">
        <v>2526</v>
      </c>
    </row>
    <row r="215" spans="1:5" ht="12.75">
      <c r="A215" t="s">
        <v>58</v>
      </c>
      <c r="E215" s="39" t="s">
        <v>59</v>
      </c>
    </row>
    <row r="216" spans="1:16" ht="12.75">
      <c r="A216" t="s">
        <v>50</v>
      </c>
      <c s="34" t="s">
        <v>220</v>
      </c>
      <c s="34" t="s">
        <v>571</v>
      </c>
      <c s="35" t="s">
        <v>5</v>
      </c>
      <c s="6" t="s">
        <v>572</v>
      </c>
      <c s="36" t="s">
        <v>70</v>
      </c>
      <c s="37">
        <v>15</v>
      </c>
      <c s="36">
        <v>0</v>
      </c>
      <c s="36">
        <f>ROUND(G216*H216,6)</f>
      </c>
      <c r="L216" s="38">
        <v>0</v>
      </c>
      <c s="32">
        <f>ROUND(ROUND(L216,2)*ROUND(G216,3),2)</f>
      </c>
      <c s="36" t="s">
        <v>54</v>
      </c>
      <c>
        <f>(M216*21)/100</f>
      </c>
      <c t="s">
        <v>28</v>
      </c>
    </row>
    <row r="217" spans="1:5" ht="12.75">
      <c r="A217" s="35" t="s">
        <v>55</v>
      </c>
      <c r="E217" s="39" t="s">
        <v>572</v>
      </c>
    </row>
    <row r="218" spans="1:5" ht="12.75">
      <c r="A218" s="35" t="s">
        <v>56</v>
      </c>
      <c r="E218" s="40" t="s">
        <v>2526</v>
      </c>
    </row>
    <row r="219" spans="1:5" ht="12.75">
      <c r="A219" t="s">
        <v>58</v>
      </c>
      <c r="E219" s="39" t="s">
        <v>59</v>
      </c>
    </row>
    <row r="220" spans="1:16" ht="12.75">
      <c r="A220" t="s">
        <v>50</v>
      </c>
      <c s="34" t="s">
        <v>223</v>
      </c>
      <c s="34" t="s">
        <v>2735</v>
      </c>
      <c s="35" t="s">
        <v>5</v>
      </c>
      <c s="6" t="s">
        <v>2736</v>
      </c>
      <c s="36" t="s">
        <v>70</v>
      </c>
      <c s="37">
        <v>30</v>
      </c>
      <c s="36">
        <v>0</v>
      </c>
      <c s="36">
        <f>ROUND(G220*H220,6)</f>
      </c>
      <c r="L220" s="38">
        <v>0</v>
      </c>
      <c s="32">
        <f>ROUND(ROUND(L220,2)*ROUND(G220,3),2)</f>
      </c>
      <c s="36" t="s">
        <v>54</v>
      </c>
      <c>
        <f>(M220*21)/100</f>
      </c>
      <c t="s">
        <v>28</v>
      </c>
    </row>
    <row r="221" spans="1:5" ht="12.75">
      <c r="A221" s="35" t="s">
        <v>55</v>
      </c>
      <c r="E221" s="39" t="s">
        <v>2736</v>
      </c>
    </row>
    <row r="222" spans="1:5" ht="12.75">
      <c r="A222" s="35" t="s">
        <v>56</v>
      </c>
      <c r="E222" s="40" t="s">
        <v>2500</v>
      </c>
    </row>
    <row r="223" spans="1:5" ht="12.75">
      <c r="A223" t="s">
        <v>58</v>
      </c>
      <c r="E223" s="39" t="s">
        <v>59</v>
      </c>
    </row>
    <row r="224" spans="1:16" ht="25.5">
      <c r="A224" t="s">
        <v>50</v>
      </c>
      <c s="34" t="s">
        <v>227</v>
      </c>
      <c s="34" t="s">
        <v>2927</v>
      </c>
      <c s="35" t="s">
        <v>5</v>
      </c>
      <c s="6" t="s">
        <v>2928</v>
      </c>
      <c s="36" t="s">
        <v>93</v>
      </c>
      <c s="37">
        <v>14</v>
      </c>
      <c s="36">
        <v>0</v>
      </c>
      <c s="36">
        <f>ROUND(G224*H224,6)</f>
      </c>
      <c r="L224" s="38">
        <v>0</v>
      </c>
      <c s="32">
        <f>ROUND(ROUND(L224,2)*ROUND(G224,3),2)</f>
      </c>
      <c s="36" t="s">
        <v>54</v>
      </c>
      <c>
        <f>(M224*21)/100</f>
      </c>
      <c t="s">
        <v>28</v>
      </c>
    </row>
    <row r="225" spans="1:5" ht="25.5">
      <c r="A225" s="35" t="s">
        <v>55</v>
      </c>
      <c r="E225" s="39" t="s">
        <v>2928</v>
      </c>
    </row>
    <row r="226" spans="1:5" ht="12.75">
      <c r="A226" s="35" t="s">
        <v>56</v>
      </c>
      <c r="E226" s="40" t="s">
        <v>2929</v>
      </c>
    </row>
    <row r="227" spans="1:5" ht="12.75">
      <c r="A227" t="s">
        <v>58</v>
      </c>
      <c r="E227" s="39" t="s">
        <v>59</v>
      </c>
    </row>
    <row r="228" spans="1:16" ht="25.5">
      <c r="A228" t="s">
        <v>50</v>
      </c>
      <c s="34" t="s">
        <v>231</v>
      </c>
      <c s="34" t="s">
        <v>1576</v>
      </c>
      <c s="35" t="s">
        <v>5</v>
      </c>
      <c s="6" t="s">
        <v>1577</v>
      </c>
      <c s="36" t="s">
        <v>93</v>
      </c>
      <c s="37">
        <v>10</v>
      </c>
      <c s="36">
        <v>0</v>
      </c>
      <c s="36">
        <f>ROUND(G228*H228,6)</f>
      </c>
      <c r="L228" s="38">
        <v>0</v>
      </c>
      <c s="32">
        <f>ROUND(ROUND(L228,2)*ROUND(G228,3),2)</f>
      </c>
      <c s="36" t="s">
        <v>54</v>
      </c>
      <c>
        <f>(M228*21)/100</f>
      </c>
      <c t="s">
        <v>28</v>
      </c>
    </row>
    <row r="229" spans="1:5" ht="25.5">
      <c r="A229" s="35" t="s">
        <v>55</v>
      </c>
      <c r="E229" s="39" t="s">
        <v>1577</v>
      </c>
    </row>
    <row r="230" spans="1:5" ht="12.75">
      <c r="A230" s="35" t="s">
        <v>56</v>
      </c>
      <c r="E230" s="40" t="s">
        <v>2496</v>
      </c>
    </row>
    <row r="231" spans="1:5" ht="12.75">
      <c r="A231" t="s">
        <v>58</v>
      </c>
      <c r="E231" s="39" t="s">
        <v>59</v>
      </c>
    </row>
    <row r="232" spans="1:16" ht="25.5">
      <c r="A232" t="s">
        <v>50</v>
      </c>
      <c s="34" t="s">
        <v>234</v>
      </c>
      <c s="34" t="s">
        <v>2703</v>
      </c>
      <c s="35" t="s">
        <v>5</v>
      </c>
      <c s="6" t="s">
        <v>2704</v>
      </c>
      <c s="36" t="s">
        <v>93</v>
      </c>
      <c s="37">
        <v>4</v>
      </c>
      <c s="36">
        <v>0</v>
      </c>
      <c s="36">
        <f>ROUND(G232*H232,6)</f>
      </c>
      <c r="L232" s="38">
        <v>0</v>
      </c>
      <c s="32">
        <f>ROUND(ROUND(L232,2)*ROUND(G232,3),2)</f>
      </c>
      <c s="36" t="s">
        <v>54</v>
      </c>
      <c>
        <f>(M232*21)/100</f>
      </c>
      <c t="s">
        <v>28</v>
      </c>
    </row>
    <row r="233" spans="1:5" ht="25.5">
      <c r="A233" s="35" t="s">
        <v>55</v>
      </c>
      <c r="E233" s="39" t="s">
        <v>2704</v>
      </c>
    </row>
    <row r="234" spans="1:5" ht="12.75">
      <c r="A234" s="35" t="s">
        <v>56</v>
      </c>
      <c r="E234" s="40" t="s">
        <v>2516</v>
      </c>
    </row>
    <row r="235" spans="1:5" ht="12.75">
      <c r="A235" t="s">
        <v>58</v>
      </c>
      <c r="E235" s="39" t="s">
        <v>59</v>
      </c>
    </row>
    <row r="236" spans="1:16" ht="25.5">
      <c r="A236" t="s">
        <v>50</v>
      </c>
      <c s="34" t="s">
        <v>237</v>
      </c>
      <c s="34" t="s">
        <v>575</v>
      </c>
      <c s="35" t="s">
        <v>5</v>
      </c>
      <c s="6" t="s">
        <v>576</v>
      </c>
      <c s="36" t="s">
        <v>93</v>
      </c>
      <c s="37">
        <v>2</v>
      </c>
      <c s="36">
        <v>0</v>
      </c>
      <c s="36">
        <f>ROUND(G236*H236,6)</f>
      </c>
      <c r="L236" s="38">
        <v>0</v>
      </c>
      <c s="32">
        <f>ROUND(ROUND(L236,2)*ROUND(G236,3),2)</f>
      </c>
      <c s="36" t="s">
        <v>54</v>
      </c>
      <c>
        <f>(M236*21)/100</f>
      </c>
      <c t="s">
        <v>28</v>
      </c>
    </row>
    <row r="237" spans="1:5" ht="25.5">
      <c r="A237" s="35" t="s">
        <v>55</v>
      </c>
      <c r="E237" s="39" t="s">
        <v>576</v>
      </c>
    </row>
    <row r="238" spans="1:5" ht="12.75">
      <c r="A238" s="35" t="s">
        <v>56</v>
      </c>
      <c r="E238" s="40" t="s">
        <v>2493</v>
      </c>
    </row>
    <row r="239" spans="1:5" ht="12.75">
      <c r="A239" t="s">
        <v>58</v>
      </c>
      <c r="E239" s="39" t="s">
        <v>59</v>
      </c>
    </row>
    <row r="240" spans="1:16" ht="12.75">
      <c r="A240" t="s">
        <v>50</v>
      </c>
      <c s="34" t="s">
        <v>240</v>
      </c>
      <c s="34" t="s">
        <v>2517</v>
      </c>
      <c s="35" t="s">
        <v>5</v>
      </c>
      <c s="6" t="s">
        <v>2518</v>
      </c>
      <c s="36" t="s">
        <v>70</v>
      </c>
      <c s="37">
        <v>20</v>
      </c>
      <c s="36">
        <v>0</v>
      </c>
      <c s="36">
        <f>ROUND(G240*H240,6)</f>
      </c>
      <c r="L240" s="38">
        <v>0</v>
      </c>
      <c s="32">
        <f>ROUND(ROUND(L240,2)*ROUND(G240,3),2)</f>
      </c>
      <c s="36" t="s">
        <v>54</v>
      </c>
      <c>
        <f>(M240*21)/100</f>
      </c>
      <c t="s">
        <v>28</v>
      </c>
    </row>
    <row r="241" spans="1:5" ht="12.75">
      <c r="A241" s="35" t="s">
        <v>55</v>
      </c>
      <c r="E241" s="39" t="s">
        <v>2518</v>
      </c>
    </row>
    <row r="242" spans="1:5" ht="12.75">
      <c r="A242" s="35" t="s">
        <v>56</v>
      </c>
      <c r="E242" s="40" t="s">
        <v>2512</v>
      </c>
    </row>
    <row r="243" spans="1:5" ht="12.75">
      <c r="A243" t="s">
        <v>58</v>
      </c>
      <c r="E243" s="39" t="s">
        <v>59</v>
      </c>
    </row>
    <row r="244" spans="1:16" ht="12.75">
      <c r="A244" t="s">
        <v>50</v>
      </c>
      <c s="34" t="s">
        <v>243</v>
      </c>
      <c s="34" t="s">
        <v>2930</v>
      </c>
      <c s="35" t="s">
        <v>5</v>
      </c>
      <c s="6" t="s">
        <v>2931</v>
      </c>
      <c s="36" t="s">
        <v>70</v>
      </c>
      <c s="37">
        <v>8</v>
      </c>
      <c s="36">
        <v>0</v>
      </c>
      <c s="36">
        <f>ROUND(G244*H244,6)</f>
      </c>
      <c r="L244" s="38">
        <v>0</v>
      </c>
      <c s="32">
        <f>ROUND(ROUND(L244,2)*ROUND(G244,3),2)</f>
      </c>
      <c s="36" t="s">
        <v>54</v>
      </c>
      <c>
        <f>(M244*21)/100</f>
      </c>
      <c t="s">
        <v>28</v>
      </c>
    </row>
    <row r="245" spans="1:5" ht="12.75">
      <c r="A245" s="35" t="s">
        <v>55</v>
      </c>
      <c r="E245" s="39" t="s">
        <v>2931</v>
      </c>
    </row>
    <row r="246" spans="1:5" ht="12.75">
      <c r="A246" s="35" t="s">
        <v>56</v>
      </c>
      <c r="E246" s="40" t="s">
        <v>2486</v>
      </c>
    </row>
    <row r="247" spans="1:5" ht="12.75">
      <c r="A247" t="s">
        <v>58</v>
      </c>
      <c r="E247" s="39" t="s">
        <v>59</v>
      </c>
    </row>
    <row r="248" spans="1:16" ht="12.75">
      <c r="A248" t="s">
        <v>50</v>
      </c>
      <c s="34" t="s">
        <v>247</v>
      </c>
      <c s="34" t="s">
        <v>2519</v>
      </c>
      <c s="35" t="s">
        <v>5</v>
      </c>
      <c s="6" t="s">
        <v>2520</v>
      </c>
      <c s="36" t="s">
        <v>93</v>
      </c>
      <c s="37">
        <v>66</v>
      </c>
      <c s="36">
        <v>0</v>
      </c>
      <c s="36">
        <f>ROUND(G248*H248,6)</f>
      </c>
      <c r="L248" s="38">
        <v>0</v>
      </c>
      <c s="32">
        <f>ROUND(ROUND(L248,2)*ROUND(G248,3),2)</f>
      </c>
      <c s="36" t="s">
        <v>54</v>
      </c>
      <c>
        <f>(M248*21)/100</f>
      </c>
      <c t="s">
        <v>28</v>
      </c>
    </row>
    <row r="249" spans="1:5" ht="12.75">
      <c r="A249" s="35" t="s">
        <v>55</v>
      </c>
      <c r="E249" s="39" t="s">
        <v>2520</v>
      </c>
    </row>
    <row r="250" spans="1:5" ht="12.75">
      <c r="A250" s="35" t="s">
        <v>56</v>
      </c>
      <c r="E250" s="40" t="s">
        <v>2932</v>
      </c>
    </row>
    <row r="251" spans="1:5" ht="12.75">
      <c r="A251" t="s">
        <v>58</v>
      </c>
      <c r="E251" s="39" t="s">
        <v>59</v>
      </c>
    </row>
    <row r="252" spans="1:16" ht="12.75">
      <c r="A252" t="s">
        <v>50</v>
      </c>
      <c s="34" t="s">
        <v>250</v>
      </c>
      <c s="34" t="s">
        <v>2933</v>
      </c>
      <c s="35" t="s">
        <v>5</v>
      </c>
      <c s="6" t="s">
        <v>2934</v>
      </c>
      <c s="36" t="s">
        <v>93</v>
      </c>
      <c s="37">
        <v>21</v>
      </c>
      <c s="36">
        <v>0</v>
      </c>
      <c s="36">
        <f>ROUND(G252*H252,6)</f>
      </c>
      <c r="L252" s="38">
        <v>0</v>
      </c>
      <c s="32">
        <f>ROUND(ROUND(L252,2)*ROUND(G252,3),2)</f>
      </c>
      <c s="36" t="s">
        <v>54</v>
      </c>
      <c>
        <f>(M252*21)/100</f>
      </c>
      <c t="s">
        <v>28</v>
      </c>
    </row>
    <row r="253" spans="1:5" ht="12.75">
      <c r="A253" s="35" t="s">
        <v>55</v>
      </c>
      <c r="E253" s="39" t="s">
        <v>2934</v>
      </c>
    </row>
    <row r="254" spans="1:5" ht="12.75">
      <c r="A254" s="35" t="s">
        <v>56</v>
      </c>
      <c r="E254" s="40" t="s">
        <v>2935</v>
      </c>
    </row>
    <row r="255" spans="1:5" ht="12.75">
      <c r="A255" t="s">
        <v>58</v>
      </c>
      <c r="E255" s="39" t="s">
        <v>59</v>
      </c>
    </row>
    <row r="256" spans="1:16" ht="12.75">
      <c r="A256" t="s">
        <v>50</v>
      </c>
      <c s="34" t="s">
        <v>253</v>
      </c>
      <c s="34" t="s">
        <v>2613</v>
      </c>
      <c s="35" t="s">
        <v>5</v>
      </c>
      <c s="6" t="s">
        <v>2614</v>
      </c>
      <c s="36" t="s">
        <v>70</v>
      </c>
      <c s="37">
        <v>140</v>
      </c>
      <c s="36">
        <v>0</v>
      </c>
      <c s="36">
        <f>ROUND(G256*H256,6)</f>
      </c>
      <c r="L256" s="38">
        <v>0</v>
      </c>
      <c s="32">
        <f>ROUND(ROUND(L256,2)*ROUND(G256,3),2)</f>
      </c>
      <c s="36" t="s">
        <v>54</v>
      </c>
      <c>
        <f>(M256*21)/100</f>
      </c>
      <c t="s">
        <v>28</v>
      </c>
    </row>
    <row r="257" spans="1:5" ht="12.75">
      <c r="A257" s="35" t="s">
        <v>55</v>
      </c>
      <c r="E257" s="39" t="s">
        <v>2614</v>
      </c>
    </row>
    <row r="258" spans="1:5" ht="12.75">
      <c r="A258" s="35" t="s">
        <v>56</v>
      </c>
      <c r="E258" s="40" t="s">
        <v>2936</v>
      </c>
    </row>
    <row r="259" spans="1:5" ht="12.75">
      <c r="A259" t="s">
        <v>58</v>
      </c>
      <c r="E259" s="39" t="s">
        <v>59</v>
      </c>
    </row>
    <row r="260" spans="1:16" ht="12.75">
      <c r="A260" t="s">
        <v>50</v>
      </c>
      <c s="34" t="s">
        <v>256</v>
      </c>
      <c s="34" t="s">
        <v>922</v>
      </c>
      <c s="35" t="s">
        <v>5</v>
      </c>
      <c s="6" t="s">
        <v>923</v>
      </c>
      <c s="36" t="s">
        <v>93</v>
      </c>
      <c s="37">
        <v>30</v>
      </c>
      <c s="36">
        <v>0</v>
      </c>
      <c s="36">
        <f>ROUND(G260*H260,6)</f>
      </c>
      <c r="L260" s="38">
        <v>0</v>
      </c>
      <c s="32">
        <f>ROUND(ROUND(L260,2)*ROUND(G260,3),2)</f>
      </c>
      <c s="36" t="s">
        <v>54</v>
      </c>
      <c>
        <f>(M260*21)/100</f>
      </c>
      <c t="s">
        <v>28</v>
      </c>
    </row>
    <row r="261" spans="1:5" ht="12.75">
      <c r="A261" s="35" t="s">
        <v>55</v>
      </c>
      <c r="E261" s="39" t="s">
        <v>923</v>
      </c>
    </row>
    <row r="262" spans="1:5" ht="12.75">
      <c r="A262" s="35" t="s">
        <v>56</v>
      </c>
      <c r="E262" s="40" t="s">
        <v>2500</v>
      </c>
    </row>
    <row r="263" spans="1:5" ht="12.75">
      <c r="A263" t="s">
        <v>58</v>
      </c>
      <c r="E263" s="39" t="s">
        <v>59</v>
      </c>
    </row>
    <row r="264" spans="1:16" ht="12.75">
      <c r="A264" t="s">
        <v>50</v>
      </c>
      <c s="34" t="s">
        <v>259</v>
      </c>
      <c s="34" t="s">
        <v>1567</v>
      </c>
      <c s="35" t="s">
        <v>5</v>
      </c>
      <c s="6" t="s">
        <v>1568</v>
      </c>
      <c s="36" t="s">
        <v>93</v>
      </c>
      <c s="37">
        <v>90</v>
      </c>
      <c s="36">
        <v>0</v>
      </c>
      <c s="36">
        <f>ROUND(G264*H264,6)</f>
      </c>
      <c r="L264" s="38">
        <v>0</v>
      </c>
      <c s="32">
        <f>ROUND(ROUND(L264,2)*ROUND(G264,3),2)</f>
      </c>
      <c s="36" t="s">
        <v>54</v>
      </c>
      <c>
        <f>(M264*21)/100</f>
      </c>
      <c t="s">
        <v>28</v>
      </c>
    </row>
    <row r="265" spans="1:5" ht="12.75">
      <c r="A265" s="35" t="s">
        <v>55</v>
      </c>
      <c r="E265" s="39" t="s">
        <v>1568</v>
      </c>
    </row>
    <row r="266" spans="1:5" ht="12.75">
      <c r="A266" s="35" t="s">
        <v>56</v>
      </c>
      <c r="E266" s="40" t="s">
        <v>2937</v>
      </c>
    </row>
    <row r="267" spans="1:5" ht="12.75">
      <c r="A267" t="s">
        <v>58</v>
      </c>
      <c r="E267" s="39" t="s">
        <v>59</v>
      </c>
    </row>
    <row r="268" spans="1:16" ht="12.75">
      <c r="A268" t="s">
        <v>50</v>
      </c>
      <c s="34" t="s">
        <v>262</v>
      </c>
      <c s="34" t="s">
        <v>2066</v>
      </c>
      <c s="35" t="s">
        <v>5</v>
      </c>
      <c s="6" t="s">
        <v>2805</v>
      </c>
      <c s="36" t="s">
        <v>93</v>
      </c>
      <c s="37">
        <v>9</v>
      </c>
      <c s="36">
        <v>0</v>
      </c>
      <c s="36">
        <f>ROUND(G268*H268,6)</f>
      </c>
      <c r="L268" s="38">
        <v>0</v>
      </c>
      <c s="32">
        <f>ROUND(ROUND(L268,2)*ROUND(G268,3),2)</f>
      </c>
      <c s="36" t="s">
        <v>54</v>
      </c>
      <c>
        <f>(M268*21)/100</f>
      </c>
      <c t="s">
        <v>28</v>
      </c>
    </row>
    <row r="269" spans="1:5" ht="12.75">
      <c r="A269" s="35" t="s">
        <v>55</v>
      </c>
      <c r="E269" s="39" t="s">
        <v>2805</v>
      </c>
    </row>
    <row r="270" spans="1:5" ht="12.75">
      <c r="A270" s="35" t="s">
        <v>56</v>
      </c>
      <c r="E270" s="40" t="s">
        <v>2891</v>
      </c>
    </row>
    <row r="271" spans="1:5" ht="12.75">
      <c r="A271" t="s">
        <v>58</v>
      </c>
      <c r="E271" s="39" t="s">
        <v>59</v>
      </c>
    </row>
    <row r="272" spans="1:16" ht="12.75">
      <c r="A272" t="s">
        <v>50</v>
      </c>
      <c s="34" t="s">
        <v>265</v>
      </c>
      <c s="34" t="s">
        <v>2491</v>
      </c>
      <c s="35" t="s">
        <v>5</v>
      </c>
      <c s="6" t="s">
        <v>2492</v>
      </c>
      <c s="36" t="s">
        <v>93</v>
      </c>
      <c s="37">
        <v>16</v>
      </c>
      <c s="36">
        <v>0</v>
      </c>
      <c s="36">
        <f>ROUND(G272*H272,6)</f>
      </c>
      <c r="L272" s="38">
        <v>0</v>
      </c>
      <c s="32">
        <f>ROUND(ROUND(L272,2)*ROUND(G272,3),2)</f>
      </c>
      <c s="36" t="s">
        <v>54</v>
      </c>
      <c>
        <f>(M272*21)/100</f>
      </c>
      <c t="s">
        <v>28</v>
      </c>
    </row>
    <row r="273" spans="1:5" ht="12.75">
      <c r="A273" s="35" t="s">
        <v>55</v>
      </c>
      <c r="E273" s="39" t="s">
        <v>2492</v>
      </c>
    </row>
    <row r="274" spans="1:5" ht="12.75">
      <c r="A274" s="35" t="s">
        <v>56</v>
      </c>
      <c r="E274" s="40" t="s">
        <v>2563</v>
      </c>
    </row>
    <row r="275" spans="1:5" ht="12.75">
      <c r="A275" t="s">
        <v>58</v>
      </c>
      <c r="E275" s="39" t="s">
        <v>59</v>
      </c>
    </row>
    <row r="276" spans="1:16" ht="12.75">
      <c r="A276" t="s">
        <v>50</v>
      </c>
      <c s="34" t="s">
        <v>268</v>
      </c>
      <c s="34" t="s">
        <v>2659</v>
      </c>
      <c s="35" t="s">
        <v>5</v>
      </c>
      <c s="6" t="s">
        <v>2660</v>
      </c>
      <c s="36" t="s">
        <v>93</v>
      </c>
      <c s="37">
        <v>1</v>
      </c>
      <c s="36">
        <v>0</v>
      </c>
      <c s="36">
        <f>ROUND(G276*H276,6)</f>
      </c>
      <c r="L276" s="38">
        <v>0</v>
      </c>
      <c s="32">
        <f>ROUND(ROUND(L276,2)*ROUND(G276,3),2)</f>
      </c>
      <c s="36" t="s">
        <v>54</v>
      </c>
      <c>
        <f>(M276*21)/100</f>
      </c>
      <c t="s">
        <v>28</v>
      </c>
    </row>
    <row r="277" spans="1:5" ht="12.75">
      <c r="A277" s="35" t="s">
        <v>55</v>
      </c>
      <c r="E277" s="39" t="s">
        <v>2660</v>
      </c>
    </row>
    <row r="278" spans="1:5" ht="12.75">
      <c r="A278" s="35" t="s">
        <v>56</v>
      </c>
      <c r="E278" s="40" t="s">
        <v>2439</v>
      </c>
    </row>
    <row r="279" spans="1:5" ht="12.75">
      <c r="A279" t="s">
        <v>58</v>
      </c>
      <c r="E279" s="39" t="s">
        <v>59</v>
      </c>
    </row>
    <row r="280" spans="1:16" ht="12.75">
      <c r="A280" t="s">
        <v>50</v>
      </c>
      <c s="34" t="s">
        <v>272</v>
      </c>
      <c s="34" t="s">
        <v>2661</v>
      </c>
      <c s="35" t="s">
        <v>5</v>
      </c>
      <c s="6" t="s">
        <v>2662</v>
      </c>
      <c s="36" t="s">
        <v>93</v>
      </c>
      <c s="37">
        <v>1</v>
      </c>
      <c s="36">
        <v>0</v>
      </c>
      <c s="36">
        <f>ROUND(G280*H280,6)</f>
      </c>
      <c r="L280" s="38">
        <v>0</v>
      </c>
      <c s="32">
        <f>ROUND(ROUND(L280,2)*ROUND(G280,3),2)</f>
      </c>
      <c s="36" t="s">
        <v>54</v>
      </c>
      <c>
        <f>(M280*21)/100</f>
      </c>
      <c t="s">
        <v>28</v>
      </c>
    </row>
    <row r="281" spans="1:5" ht="12.75">
      <c r="A281" s="35" t="s">
        <v>55</v>
      </c>
      <c r="E281" s="39" t="s">
        <v>2662</v>
      </c>
    </row>
    <row r="282" spans="1:5" ht="12.75">
      <c r="A282" s="35" t="s">
        <v>56</v>
      </c>
      <c r="E282" s="40" t="s">
        <v>2439</v>
      </c>
    </row>
    <row r="283" spans="1:5" ht="12.75">
      <c r="A283" t="s">
        <v>58</v>
      </c>
      <c r="E283" s="39" t="s">
        <v>59</v>
      </c>
    </row>
    <row r="284" spans="1:16" ht="12.75">
      <c r="A284" t="s">
        <v>50</v>
      </c>
      <c s="34" t="s">
        <v>276</v>
      </c>
      <c s="34" t="s">
        <v>2663</v>
      </c>
      <c s="35" t="s">
        <v>5</v>
      </c>
      <c s="6" t="s">
        <v>2664</v>
      </c>
      <c s="36" t="s">
        <v>93</v>
      </c>
      <c s="37">
        <v>1</v>
      </c>
      <c s="36">
        <v>0</v>
      </c>
      <c s="36">
        <f>ROUND(G284*H284,6)</f>
      </c>
      <c r="L284" s="38">
        <v>0</v>
      </c>
      <c s="32">
        <f>ROUND(ROUND(L284,2)*ROUND(G284,3),2)</f>
      </c>
      <c s="36" t="s">
        <v>54</v>
      </c>
      <c>
        <f>(M284*21)/100</f>
      </c>
      <c t="s">
        <v>28</v>
      </c>
    </row>
    <row r="285" spans="1:5" ht="12.75">
      <c r="A285" s="35" t="s">
        <v>55</v>
      </c>
      <c r="E285" s="39" t="s">
        <v>2664</v>
      </c>
    </row>
    <row r="286" spans="1:5" ht="12.75">
      <c r="A286" s="35" t="s">
        <v>56</v>
      </c>
      <c r="E286" s="40" t="s">
        <v>2439</v>
      </c>
    </row>
    <row r="287" spans="1:5" ht="12.75">
      <c r="A287" t="s">
        <v>58</v>
      </c>
      <c r="E287" s="39" t="s">
        <v>59</v>
      </c>
    </row>
    <row r="288" spans="1:16" ht="12.75">
      <c r="A288" t="s">
        <v>50</v>
      </c>
      <c s="34" t="s">
        <v>280</v>
      </c>
      <c s="34" t="s">
        <v>2494</v>
      </c>
      <c s="35" t="s">
        <v>5</v>
      </c>
      <c s="6" t="s">
        <v>2495</v>
      </c>
      <c s="36" t="s">
        <v>93</v>
      </c>
      <c s="37">
        <v>120</v>
      </c>
      <c s="36">
        <v>0</v>
      </c>
      <c s="36">
        <f>ROUND(G288*H288,6)</f>
      </c>
      <c r="L288" s="38">
        <v>0</v>
      </c>
      <c s="32">
        <f>ROUND(ROUND(L288,2)*ROUND(G288,3),2)</f>
      </c>
      <c s="36" t="s">
        <v>54</v>
      </c>
      <c>
        <f>(M288*21)/100</f>
      </c>
      <c t="s">
        <v>28</v>
      </c>
    </row>
    <row r="289" spans="1:5" ht="12.75">
      <c r="A289" s="35" t="s">
        <v>55</v>
      </c>
      <c r="E289" s="39" t="s">
        <v>2495</v>
      </c>
    </row>
    <row r="290" spans="1:5" ht="12.75">
      <c r="A290" s="35" t="s">
        <v>56</v>
      </c>
      <c r="E290" s="40" t="s">
        <v>2616</v>
      </c>
    </row>
    <row r="291" spans="1:5" ht="12.75">
      <c r="A291" t="s">
        <v>58</v>
      </c>
      <c r="E291" s="39" t="s">
        <v>59</v>
      </c>
    </row>
    <row r="292" spans="1:16" ht="12.75">
      <c r="A292" t="s">
        <v>50</v>
      </c>
      <c s="34" t="s">
        <v>284</v>
      </c>
      <c s="34" t="s">
        <v>2715</v>
      </c>
      <c s="35" t="s">
        <v>5</v>
      </c>
      <c s="6" t="s">
        <v>2716</v>
      </c>
      <c s="36" t="s">
        <v>93</v>
      </c>
      <c s="37">
        <v>30</v>
      </c>
      <c s="36">
        <v>0</v>
      </c>
      <c s="36">
        <f>ROUND(G292*H292,6)</f>
      </c>
      <c r="L292" s="38">
        <v>0</v>
      </c>
      <c s="32">
        <f>ROUND(ROUND(L292,2)*ROUND(G292,3),2)</f>
      </c>
      <c s="36" t="s">
        <v>54</v>
      </c>
      <c>
        <f>(M292*21)/100</f>
      </c>
      <c t="s">
        <v>28</v>
      </c>
    </row>
    <row r="293" spans="1:5" ht="12.75">
      <c r="A293" s="35" t="s">
        <v>55</v>
      </c>
      <c r="E293" s="39" t="s">
        <v>2716</v>
      </c>
    </row>
    <row r="294" spans="1:5" ht="12.75">
      <c r="A294" s="35" t="s">
        <v>56</v>
      </c>
      <c r="E294" s="40" t="s">
        <v>2500</v>
      </c>
    </row>
    <row r="295" spans="1:5" ht="12.75">
      <c r="A295" t="s">
        <v>58</v>
      </c>
      <c r="E295" s="39" t="s">
        <v>59</v>
      </c>
    </row>
    <row r="296" spans="1:16" ht="12.75">
      <c r="A296" t="s">
        <v>50</v>
      </c>
      <c s="34" t="s">
        <v>287</v>
      </c>
      <c s="34" t="s">
        <v>1593</v>
      </c>
      <c s="35" t="s">
        <v>5</v>
      </c>
      <c s="6" t="s">
        <v>1594</v>
      </c>
      <c s="36" t="s">
        <v>93</v>
      </c>
      <c s="37">
        <v>9</v>
      </c>
      <c s="36">
        <v>0</v>
      </c>
      <c s="36">
        <f>ROUND(G296*H296,6)</f>
      </c>
      <c r="L296" s="38">
        <v>0</v>
      </c>
      <c s="32">
        <f>ROUND(ROUND(L296,2)*ROUND(G296,3),2)</f>
      </c>
      <c s="36" t="s">
        <v>54</v>
      </c>
      <c>
        <f>(M296*21)/100</f>
      </c>
      <c t="s">
        <v>28</v>
      </c>
    </row>
    <row r="297" spans="1:5" ht="12.75">
      <c r="A297" s="35" t="s">
        <v>55</v>
      </c>
      <c r="E297" s="39" t="s">
        <v>1594</v>
      </c>
    </row>
    <row r="298" spans="1:5" ht="12.75">
      <c r="A298" s="35" t="s">
        <v>56</v>
      </c>
      <c r="E298" s="40" t="s">
        <v>2891</v>
      </c>
    </row>
    <row r="299" spans="1:5" ht="12.75">
      <c r="A299" t="s">
        <v>58</v>
      </c>
      <c r="E299" s="39" t="s">
        <v>59</v>
      </c>
    </row>
    <row r="300" spans="1:16" ht="12.75">
      <c r="A300" t="s">
        <v>50</v>
      </c>
      <c s="34" t="s">
        <v>290</v>
      </c>
      <c s="34" t="s">
        <v>2938</v>
      </c>
      <c s="35" t="s">
        <v>5</v>
      </c>
      <c s="6" t="s">
        <v>2939</v>
      </c>
      <c s="36" t="s">
        <v>93</v>
      </c>
      <c s="37">
        <v>1</v>
      </c>
      <c s="36">
        <v>0</v>
      </c>
      <c s="36">
        <f>ROUND(G300*H300,6)</f>
      </c>
      <c r="L300" s="38">
        <v>0</v>
      </c>
      <c s="32">
        <f>ROUND(ROUND(L300,2)*ROUND(G300,3),2)</f>
      </c>
      <c s="36" t="s">
        <v>54</v>
      </c>
      <c>
        <f>(M300*21)/100</f>
      </c>
      <c t="s">
        <v>28</v>
      </c>
    </row>
    <row r="301" spans="1:5" ht="12.75">
      <c r="A301" s="35" t="s">
        <v>55</v>
      </c>
      <c r="E301" s="39" t="s">
        <v>2939</v>
      </c>
    </row>
    <row r="302" spans="1:5" ht="12.75">
      <c r="A302" s="35" t="s">
        <v>56</v>
      </c>
      <c r="E302" s="40" t="s">
        <v>2439</v>
      </c>
    </row>
    <row r="303" spans="1:5" ht="12.75">
      <c r="A303" t="s">
        <v>58</v>
      </c>
      <c r="E303" s="39" t="s">
        <v>59</v>
      </c>
    </row>
    <row r="304" spans="1:16" ht="12.75">
      <c r="A304" t="s">
        <v>50</v>
      </c>
      <c s="34" t="s">
        <v>293</v>
      </c>
      <c s="34" t="s">
        <v>2940</v>
      </c>
      <c s="35" t="s">
        <v>5</v>
      </c>
      <c s="6" t="s">
        <v>2941</v>
      </c>
      <c s="36" t="s">
        <v>93</v>
      </c>
      <c s="37">
        <v>7</v>
      </c>
      <c s="36">
        <v>0</v>
      </c>
      <c s="36">
        <f>ROUND(G304*H304,6)</f>
      </c>
      <c r="L304" s="38">
        <v>0</v>
      </c>
      <c s="32">
        <f>ROUND(ROUND(L304,2)*ROUND(G304,3),2)</f>
      </c>
      <c s="36" t="s">
        <v>54</v>
      </c>
      <c>
        <f>(M304*21)/100</f>
      </c>
      <c t="s">
        <v>28</v>
      </c>
    </row>
    <row r="305" spans="1:5" ht="12.75">
      <c r="A305" s="35" t="s">
        <v>55</v>
      </c>
      <c r="E305" s="39" t="s">
        <v>2941</v>
      </c>
    </row>
    <row r="306" spans="1:5" ht="12.75">
      <c r="A306" s="35" t="s">
        <v>56</v>
      </c>
      <c r="E306" s="40" t="s">
        <v>2459</v>
      </c>
    </row>
    <row r="307" spans="1:5" ht="12.75">
      <c r="A307" t="s">
        <v>58</v>
      </c>
      <c r="E307" s="39" t="s">
        <v>59</v>
      </c>
    </row>
    <row r="308" spans="1:16" ht="12.75">
      <c r="A308" t="s">
        <v>50</v>
      </c>
      <c s="34" t="s">
        <v>296</v>
      </c>
      <c s="34" t="s">
        <v>2646</v>
      </c>
      <c s="35" t="s">
        <v>5</v>
      </c>
      <c s="6" t="s">
        <v>2647</v>
      </c>
      <c s="36" t="s">
        <v>93</v>
      </c>
      <c s="37">
        <v>6</v>
      </c>
      <c s="36">
        <v>0</v>
      </c>
      <c s="36">
        <f>ROUND(G308*H308,6)</f>
      </c>
      <c r="L308" s="38">
        <v>0</v>
      </c>
      <c s="32">
        <f>ROUND(ROUND(L308,2)*ROUND(G308,3),2)</f>
      </c>
      <c s="36" t="s">
        <v>54</v>
      </c>
      <c>
        <f>(M308*21)/100</f>
      </c>
      <c t="s">
        <v>28</v>
      </c>
    </row>
    <row r="309" spans="1:5" ht="12.75">
      <c r="A309" s="35" t="s">
        <v>55</v>
      </c>
      <c r="E309" s="39" t="s">
        <v>2647</v>
      </c>
    </row>
    <row r="310" spans="1:5" ht="12.75">
      <c r="A310" s="35" t="s">
        <v>56</v>
      </c>
      <c r="E310" s="40" t="s">
        <v>2504</v>
      </c>
    </row>
    <row r="311" spans="1:5" ht="12.75">
      <c r="A311" t="s">
        <v>58</v>
      </c>
      <c r="E311" s="39" t="s">
        <v>59</v>
      </c>
    </row>
    <row r="312" spans="1:16" ht="25.5">
      <c r="A312" t="s">
        <v>50</v>
      </c>
      <c s="34" t="s">
        <v>299</v>
      </c>
      <c s="34" t="s">
        <v>2648</v>
      </c>
      <c s="35" t="s">
        <v>5</v>
      </c>
      <c s="6" t="s">
        <v>2649</v>
      </c>
      <c s="36" t="s">
        <v>93</v>
      </c>
      <c s="37">
        <v>6</v>
      </c>
      <c s="36">
        <v>0</v>
      </c>
      <c s="36">
        <f>ROUND(G312*H312,6)</f>
      </c>
      <c r="L312" s="38">
        <v>0</v>
      </c>
      <c s="32">
        <f>ROUND(ROUND(L312,2)*ROUND(G312,3),2)</f>
      </c>
      <c s="36" t="s">
        <v>54</v>
      </c>
      <c>
        <f>(M312*21)/100</f>
      </c>
      <c t="s">
        <v>28</v>
      </c>
    </row>
    <row r="313" spans="1:5" ht="25.5">
      <c r="A313" s="35" t="s">
        <v>55</v>
      </c>
      <c r="E313" s="39" t="s">
        <v>2649</v>
      </c>
    </row>
    <row r="314" spans="1:5" ht="12.75">
      <c r="A314" s="35" t="s">
        <v>56</v>
      </c>
      <c r="E314" s="40" t="s">
        <v>2504</v>
      </c>
    </row>
    <row r="315" spans="1:5" ht="12.75">
      <c r="A315" t="s">
        <v>58</v>
      </c>
      <c r="E315" s="39" t="s">
        <v>59</v>
      </c>
    </row>
    <row r="316" spans="1:16" ht="12.75">
      <c r="A316" t="s">
        <v>50</v>
      </c>
      <c s="34" t="s">
        <v>303</v>
      </c>
      <c s="34" t="s">
        <v>2942</v>
      </c>
      <c s="35" t="s">
        <v>5</v>
      </c>
      <c s="6" t="s">
        <v>2943</v>
      </c>
      <c s="36" t="s">
        <v>93</v>
      </c>
      <c s="37">
        <v>5</v>
      </c>
      <c s="36">
        <v>0</v>
      </c>
      <c s="36">
        <f>ROUND(G316*H316,6)</f>
      </c>
      <c r="L316" s="38">
        <v>0</v>
      </c>
      <c s="32">
        <f>ROUND(ROUND(L316,2)*ROUND(G316,3),2)</f>
      </c>
      <c s="36" t="s">
        <v>54</v>
      </c>
      <c>
        <f>(M316*21)/100</f>
      </c>
      <c t="s">
        <v>28</v>
      </c>
    </row>
    <row r="317" spans="1:5" ht="12.75">
      <c r="A317" s="35" t="s">
        <v>55</v>
      </c>
      <c r="E317" s="39" t="s">
        <v>2943</v>
      </c>
    </row>
    <row r="318" spans="1:5" ht="12.75">
      <c r="A318" s="35" t="s">
        <v>56</v>
      </c>
      <c r="E318" s="40" t="s">
        <v>2444</v>
      </c>
    </row>
    <row r="319" spans="1:5" ht="12.75">
      <c r="A319" t="s">
        <v>58</v>
      </c>
      <c r="E319" s="39" t="s">
        <v>59</v>
      </c>
    </row>
    <row r="320" spans="1:16" ht="12.75">
      <c r="A320" t="s">
        <v>50</v>
      </c>
      <c s="34" t="s">
        <v>306</v>
      </c>
      <c s="34" t="s">
        <v>2650</v>
      </c>
      <c s="35" t="s">
        <v>5</v>
      </c>
      <c s="6" t="s">
        <v>2651</v>
      </c>
      <c s="36" t="s">
        <v>93</v>
      </c>
      <c s="37">
        <v>1</v>
      </c>
      <c s="36">
        <v>0</v>
      </c>
      <c s="36">
        <f>ROUND(G320*H320,6)</f>
      </c>
      <c r="L320" s="38">
        <v>0</v>
      </c>
      <c s="32">
        <f>ROUND(ROUND(L320,2)*ROUND(G320,3),2)</f>
      </c>
      <c s="36" t="s">
        <v>54</v>
      </c>
      <c>
        <f>(M320*21)/100</f>
      </c>
      <c t="s">
        <v>28</v>
      </c>
    </row>
    <row r="321" spans="1:5" ht="12.75">
      <c r="A321" s="35" t="s">
        <v>55</v>
      </c>
      <c r="E321" s="39" t="s">
        <v>2651</v>
      </c>
    </row>
    <row r="322" spans="1:5" ht="12.75">
      <c r="A322" s="35" t="s">
        <v>56</v>
      </c>
      <c r="E322" s="40" t="s">
        <v>2439</v>
      </c>
    </row>
    <row r="323" spans="1:5" ht="12.75">
      <c r="A323" t="s">
        <v>58</v>
      </c>
      <c r="E323" s="39" t="s">
        <v>59</v>
      </c>
    </row>
    <row r="324" spans="1:16" ht="12.75">
      <c r="A324" t="s">
        <v>50</v>
      </c>
      <c s="34" t="s">
        <v>309</v>
      </c>
      <c s="34" t="s">
        <v>2639</v>
      </c>
      <c s="35" t="s">
        <v>5</v>
      </c>
      <c s="6" t="s">
        <v>2640</v>
      </c>
      <c s="36" t="s">
        <v>93</v>
      </c>
      <c s="37">
        <v>1</v>
      </c>
      <c s="36">
        <v>0</v>
      </c>
      <c s="36">
        <f>ROUND(G324*H324,6)</f>
      </c>
      <c r="L324" s="38">
        <v>0</v>
      </c>
      <c s="32">
        <f>ROUND(ROUND(L324,2)*ROUND(G324,3),2)</f>
      </c>
      <c s="36" t="s">
        <v>54</v>
      </c>
      <c>
        <f>(M324*21)/100</f>
      </c>
      <c t="s">
        <v>28</v>
      </c>
    </row>
    <row r="325" spans="1:5" ht="12.75">
      <c r="A325" s="35" t="s">
        <v>55</v>
      </c>
      <c r="E325" s="39" t="s">
        <v>2640</v>
      </c>
    </row>
    <row r="326" spans="1:5" ht="12.75">
      <c r="A326" s="35" t="s">
        <v>56</v>
      </c>
      <c r="E326" s="40" t="s">
        <v>2439</v>
      </c>
    </row>
    <row r="327" spans="1:5" ht="12.75">
      <c r="A327" t="s">
        <v>58</v>
      </c>
      <c r="E327" s="39" t="s">
        <v>59</v>
      </c>
    </row>
    <row r="328" spans="1:16" ht="12.75">
      <c r="A328" t="s">
        <v>50</v>
      </c>
      <c s="34" t="s">
        <v>314</v>
      </c>
      <c s="34" t="s">
        <v>2944</v>
      </c>
      <c s="35" t="s">
        <v>5</v>
      </c>
      <c s="6" t="s">
        <v>2945</v>
      </c>
      <c s="36" t="s">
        <v>93</v>
      </c>
      <c s="37">
        <v>1</v>
      </c>
      <c s="36">
        <v>0</v>
      </c>
      <c s="36">
        <f>ROUND(G328*H328,6)</f>
      </c>
      <c r="L328" s="38">
        <v>0</v>
      </c>
      <c s="32">
        <f>ROUND(ROUND(L328,2)*ROUND(G328,3),2)</f>
      </c>
      <c s="36" t="s">
        <v>54</v>
      </c>
      <c>
        <f>(M328*21)/100</f>
      </c>
      <c t="s">
        <v>28</v>
      </c>
    </row>
    <row r="329" spans="1:5" ht="12.75">
      <c r="A329" s="35" t="s">
        <v>55</v>
      </c>
      <c r="E329" s="39" t="s">
        <v>2945</v>
      </c>
    </row>
    <row r="330" spans="1:5" ht="12.75">
      <c r="A330" s="35" t="s">
        <v>56</v>
      </c>
      <c r="E330" s="40" t="s">
        <v>2439</v>
      </c>
    </row>
    <row r="331" spans="1:5" ht="12.75">
      <c r="A331" t="s">
        <v>58</v>
      </c>
      <c r="E331" s="39" t="s">
        <v>59</v>
      </c>
    </row>
    <row r="332" spans="1:16" ht="25.5">
      <c r="A332" t="s">
        <v>50</v>
      </c>
      <c s="34" t="s">
        <v>318</v>
      </c>
      <c s="34" t="s">
        <v>2946</v>
      </c>
      <c s="35" t="s">
        <v>5</v>
      </c>
      <c s="6" t="s">
        <v>2947</v>
      </c>
      <c s="36" t="s">
        <v>93</v>
      </c>
      <c s="37">
        <v>1</v>
      </c>
      <c s="36">
        <v>0</v>
      </c>
      <c s="36">
        <f>ROUND(G332*H332,6)</f>
      </c>
      <c r="L332" s="38">
        <v>0</v>
      </c>
      <c s="32">
        <f>ROUND(ROUND(L332,2)*ROUND(G332,3),2)</f>
      </c>
      <c s="36" t="s">
        <v>54</v>
      </c>
      <c>
        <f>(M332*21)/100</f>
      </c>
      <c t="s">
        <v>28</v>
      </c>
    </row>
    <row r="333" spans="1:5" ht="25.5">
      <c r="A333" s="35" t="s">
        <v>55</v>
      </c>
      <c r="E333" s="39" t="s">
        <v>2947</v>
      </c>
    </row>
    <row r="334" spans="1:5" ht="12.75">
      <c r="A334" s="35" t="s">
        <v>56</v>
      </c>
      <c r="E334" s="40" t="s">
        <v>2439</v>
      </c>
    </row>
    <row r="335" spans="1:5" ht="12.75">
      <c r="A335" t="s">
        <v>58</v>
      </c>
      <c r="E335" s="39" t="s">
        <v>59</v>
      </c>
    </row>
    <row r="336" spans="1:16" ht="12.75">
      <c r="A336" t="s">
        <v>50</v>
      </c>
      <c s="34" t="s">
        <v>322</v>
      </c>
      <c s="34" t="s">
        <v>2484</v>
      </c>
      <c s="35" t="s">
        <v>5</v>
      </c>
      <c s="6" t="s">
        <v>2485</v>
      </c>
      <c s="36" t="s">
        <v>312</v>
      </c>
      <c s="37">
        <v>80</v>
      </c>
      <c s="36">
        <v>0</v>
      </c>
      <c s="36">
        <f>ROUND(G336*H336,6)</f>
      </c>
      <c r="L336" s="38">
        <v>0</v>
      </c>
      <c s="32">
        <f>ROUND(ROUND(L336,2)*ROUND(G336,3),2)</f>
      </c>
      <c s="36" t="s">
        <v>54</v>
      </c>
      <c>
        <f>(M336*21)/100</f>
      </c>
      <c t="s">
        <v>28</v>
      </c>
    </row>
    <row r="337" spans="1:5" ht="12.75">
      <c r="A337" s="35" t="s">
        <v>55</v>
      </c>
      <c r="E337" s="39" t="s">
        <v>2485</v>
      </c>
    </row>
    <row r="338" spans="1:5" ht="12.75">
      <c r="A338" s="35" t="s">
        <v>56</v>
      </c>
      <c r="E338" s="40" t="s">
        <v>2652</v>
      </c>
    </row>
    <row r="339" spans="1:5" ht="12.75">
      <c r="A339" t="s">
        <v>58</v>
      </c>
      <c r="E339" s="39" t="s">
        <v>59</v>
      </c>
    </row>
    <row r="340" spans="1:16" ht="12.75">
      <c r="A340" t="s">
        <v>50</v>
      </c>
      <c s="34" t="s">
        <v>326</v>
      </c>
      <c s="34" t="s">
        <v>2487</v>
      </c>
      <c s="35" t="s">
        <v>5</v>
      </c>
      <c s="6" t="s">
        <v>2488</v>
      </c>
      <c s="36" t="s">
        <v>312</v>
      </c>
      <c s="37">
        <v>80</v>
      </c>
      <c s="36">
        <v>0</v>
      </c>
      <c s="36">
        <f>ROUND(G340*H340,6)</f>
      </c>
      <c r="L340" s="38">
        <v>0</v>
      </c>
      <c s="32">
        <f>ROUND(ROUND(L340,2)*ROUND(G340,3),2)</f>
      </c>
      <c s="36" t="s">
        <v>54</v>
      </c>
      <c>
        <f>(M340*21)/100</f>
      </c>
      <c t="s">
        <v>28</v>
      </c>
    </row>
    <row r="341" spans="1:5" ht="12.75">
      <c r="A341" s="35" t="s">
        <v>55</v>
      </c>
      <c r="E341" s="39" t="s">
        <v>2488</v>
      </c>
    </row>
    <row r="342" spans="1:5" ht="12.75">
      <c r="A342" s="35" t="s">
        <v>56</v>
      </c>
      <c r="E342" s="40" t="s">
        <v>2652</v>
      </c>
    </row>
    <row r="343" spans="1:5" ht="12.75">
      <c r="A343" t="s">
        <v>58</v>
      </c>
      <c r="E343" s="39" t="s">
        <v>59</v>
      </c>
    </row>
    <row r="344" spans="1:16" ht="12.75">
      <c r="A344" t="s">
        <v>50</v>
      </c>
      <c s="34" t="s">
        <v>330</v>
      </c>
      <c s="34" t="s">
        <v>2489</v>
      </c>
      <c s="35" t="s">
        <v>5</v>
      </c>
      <c s="6" t="s">
        <v>2490</v>
      </c>
      <c s="36" t="s">
        <v>312</v>
      </c>
      <c s="37">
        <v>80</v>
      </c>
      <c s="36">
        <v>0</v>
      </c>
      <c s="36">
        <f>ROUND(G344*H344,6)</f>
      </c>
      <c r="L344" s="38">
        <v>0</v>
      </c>
      <c s="32">
        <f>ROUND(ROUND(L344,2)*ROUND(G344,3),2)</f>
      </c>
      <c s="36" t="s">
        <v>54</v>
      </c>
      <c>
        <f>(M344*21)/100</f>
      </c>
      <c t="s">
        <v>28</v>
      </c>
    </row>
    <row r="345" spans="1:5" ht="12.75">
      <c r="A345" s="35" t="s">
        <v>55</v>
      </c>
      <c r="E345" s="39" t="s">
        <v>2490</v>
      </c>
    </row>
    <row r="346" spans="1:5" ht="12.75">
      <c r="A346" s="35" t="s">
        <v>56</v>
      </c>
      <c r="E346" s="40" t="s">
        <v>2652</v>
      </c>
    </row>
    <row r="347" spans="1:5" ht="12.75">
      <c r="A347" t="s">
        <v>58</v>
      </c>
      <c r="E347" s="39" t="s">
        <v>59</v>
      </c>
    </row>
    <row r="348" spans="1:16" ht="12.75">
      <c r="A348" t="s">
        <v>50</v>
      </c>
      <c s="34" t="s">
        <v>334</v>
      </c>
      <c s="34" t="s">
        <v>2653</v>
      </c>
      <c s="35" t="s">
        <v>5</v>
      </c>
      <c s="6" t="s">
        <v>2654</v>
      </c>
      <c s="36" t="s">
        <v>312</v>
      </c>
      <c s="37">
        <v>80</v>
      </c>
      <c s="36">
        <v>0</v>
      </c>
      <c s="36">
        <f>ROUND(G348*H348,6)</f>
      </c>
      <c r="L348" s="38">
        <v>0</v>
      </c>
      <c s="32">
        <f>ROUND(ROUND(L348,2)*ROUND(G348,3),2)</f>
      </c>
      <c s="36" t="s">
        <v>54</v>
      </c>
      <c>
        <f>(M348*21)/100</f>
      </c>
      <c t="s">
        <v>28</v>
      </c>
    </row>
    <row r="349" spans="1:5" ht="12.75">
      <c r="A349" s="35" t="s">
        <v>55</v>
      </c>
      <c r="E349" s="39" t="s">
        <v>2654</v>
      </c>
    </row>
    <row r="350" spans="1:5" ht="12.75">
      <c r="A350" s="35" t="s">
        <v>56</v>
      </c>
      <c r="E350" s="40" t="s">
        <v>2652</v>
      </c>
    </row>
    <row r="351" spans="1:5" ht="12.75">
      <c r="A351" t="s">
        <v>58</v>
      </c>
      <c r="E351" s="39" t="s">
        <v>59</v>
      </c>
    </row>
    <row r="352" spans="1:16" ht="25.5">
      <c r="A352" t="s">
        <v>50</v>
      </c>
      <c s="34" t="s">
        <v>339</v>
      </c>
      <c s="34" t="s">
        <v>1591</v>
      </c>
      <c s="35" t="s">
        <v>5</v>
      </c>
      <c s="6" t="s">
        <v>1592</v>
      </c>
      <c s="36" t="s">
        <v>93</v>
      </c>
      <c s="37">
        <v>1</v>
      </c>
      <c s="36">
        <v>0</v>
      </c>
      <c s="36">
        <f>ROUND(G352*H352,6)</f>
      </c>
      <c r="L352" s="38">
        <v>0</v>
      </c>
      <c s="32">
        <f>ROUND(ROUND(L352,2)*ROUND(G352,3),2)</f>
      </c>
      <c s="36" t="s">
        <v>54</v>
      </c>
      <c>
        <f>(M352*21)/100</f>
      </c>
      <c t="s">
        <v>28</v>
      </c>
    </row>
    <row r="353" spans="1:5" ht="25.5">
      <c r="A353" s="35" t="s">
        <v>55</v>
      </c>
      <c r="E353" s="39" t="s">
        <v>1592</v>
      </c>
    </row>
    <row r="354" spans="1:5" ht="12.75">
      <c r="A354" s="35" t="s">
        <v>56</v>
      </c>
      <c r="E354" s="40" t="s">
        <v>2439</v>
      </c>
    </row>
    <row r="355" spans="1:5" ht="12.75">
      <c r="A355" t="s">
        <v>58</v>
      </c>
      <c r="E355" s="39" t="s">
        <v>59</v>
      </c>
    </row>
    <row r="356" spans="1:16" ht="25.5">
      <c r="A356" t="s">
        <v>50</v>
      </c>
      <c s="34" t="s">
        <v>343</v>
      </c>
      <c s="34" t="s">
        <v>2478</v>
      </c>
      <c s="35" t="s">
        <v>5</v>
      </c>
      <c s="6" t="s">
        <v>2479</v>
      </c>
      <c s="36" t="s">
        <v>93</v>
      </c>
      <c s="37">
        <v>1</v>
      </c>
      <c s="36">
        <v>0</v>
      </c>
      <c s="36">
        <f>ROUND(G356*H356,6)</f>
      </c>
      <c r="L356" s="38">
        <v>0</v>
      </c>
      <c s="32">
        <f>ROUND(ROUND(L356,2)*ROUND(G356,3),2)</f>
      </c>
      <c s="36" t="s">
        <v>54</v>
      </c>
      <c>
        <f>(M356*21)/100</f>
      </c>
      <c t="s">
        <v>28</v>
      </c>
    </row>
    <row r="357" spans="1:5" ht="25.5">
      <c r="A357" s="35" t="s">
        <v>55</v>
      </c>
      <c r="E357" s="39" t="s">
        <v>2479</v>
      </c>
    </row>
    <row r="358" spans="1:5" ht="12.75">
      <c r="A358" s="35" t="s">
        <v>56</v>
      </c>
      <c r="E358" s="40" t="s">
        <v>2439</v>
      </c>
    </row>
    <row r="359" spans="1:5" ht="12.75">
      <c r="A359" t="s">
        <v>58</v>
      </c>
      <c r="E359" s="39" t="s">
        <v>59</v>
      </c>
    </row>
    <row r="360" spans="1:16" ht="38.25">
      <c r="A360" t="s">
        <v>50</v>
      </c>
      <c s="34" t="s">
        <v>346</v>
      </c>
      <c s="34" t="s">
        <v>2641</v>
      </c>
      <c s="35" t="s">
        <v>5</v>
      </c>
      <c s="6" t="s">
        <v>2642</v>
      </c>
      <c s="36" t="s">
        <v>93</v>
      </c>
      <c s="37">
        <v>16</v>
      </c>
      <c s="36">
        <v>0</v>
      </c>
      <c s="36">
        <f>ROUND(G360*H360,6)</f>
      </c>
      <c r="L360" s="38">
        <v>0</v>
      </c>
      <c s="32">
        <f>ROUND(ROUND(L360,2)*ROUND(G360,3),2)</f>
      </c>
      <c s="36" t="s">
        <v>54</v>
      </c>
      <c>
        <f>(M360*21)/100</f>
      </c>
      <c t="s">
        <v>28</v>
      </c>
    </row>
    <row r="361" spans="1:5" ht="38.25">
      <c r="A361" s="35" t="s">
        <v>55</v>
      </c>
      <c r="E361" s="39" t="s">
        <v>2642</v>
      </c>
    </row>
    <row r="362" spans="1:5" ht="12.75">
      <c r="A362" s="35" t="s">
        <v>56</v>
      </c>
      <c r="E362" s="40" t="s">
        <v>2563</v>
      </c>
    </row>
    <row r="363" spans="1:5" ht="12.75">
      <c r="A363" t="s">
        <v>58</v>
      </c>
      <c r="E363" s="39" t="s">
        <v>59</v>
      </c>
    </row>
    <row r="364" spans="1:16" ht="12.75">
      <c r="A364" t="s">
        <v>50</v>
      </c>
      <c s="34" t="s">
        <v>349</v>
      </c>
      <c s="34" t="s">
        <v>2948</v>
      </c>
      <c s="35" t="s">
        <v>5</v>
      </c>
      <c s="6" t="s">
        <v>2949</v>
      </c>
      <c s="36" t="s">
        <v>93</v>
      </c>
      <c s="37">
        <v>1</v>
      </c>
      <c s="36">
        <v>0</v>
      </c>
      <c s="36">
        <f>ROUND(G364*H364,6)</f>
      </c>
      <c r="L364" s="38">
        <v>0</v>
      </c>
      <c s="32">
        <f>ROUND(ROUND(L364,2)*ROUND(G364,3),2)</f>
      </c>
      <c s="36" t="s">
        <v>54</v>
      </c>
      <c>
        <f>(M364*21)/100</f>
      </c>
      <c t="s">
        <v>28</v>
      </c>
    </row>
    <row r="365" spans="1:5" ht="12.75">
      <c r="A365" s="35" t="s">
        <v>55</v>
      </c>
      <c r="E365" s="39" t="s">
        <v>2949</v>
      </c>
    </row>
    <row r="366" spans="1:5" ht="12.75">
      <c r="A366" s="35" t="s">
        <v>56</v>
      </c>
      <c r="E366" s="40" t="s">
        <v>2439</v>
      </c>
    </row>
    <row r="367" spans="1:5" ht="102">
      <c r="A367" t="s">
        <v>58</v>
      </c>
      <c r="E367" s="39" t="s">
        <v>2950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2430</v>
      </c>
      <c s="41">
        <f>Rekapitulace!C39</f>
      </c>
      <c s="20" t="s">
        <v>0</v>
      </c>
      <c t="s">
        <v>23</v>
      </c>
      <c t="s">
        <v>28</v>
      </c>
    </row>
    <row r="4" spans="1:16" ht="32" customHeight="1">
      <c r="A4" s="24" t="s">
        <v>20</v>
      </c>
      <c s="25" t="s">
        <v>29</v>
      </c>
      <c s="27" t="s">
        <v>2430</v>
      </c>
      <c r="E4" s="26" t="s">
        <v>2431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COUNTIFS(L8:L122,"=0",A8:A122,"P")+COUNTIFS(L8:L122,"",A8:A122,"P")+SUM(Q8:Q122)</f>
      </c>
    </row>
    <row r="8" spans="1:13" ht="12.75">
      <c r="A8" t="s">
        <v>45</v>
      </c>
      <c r="C8" s="28" t="s">
        <v>2953</v>
      </c>
      <c r="E8" s="30" t="s">
        <v>2952</v>
      </c>
      <c r="J8" s="29">
        <f>0+J9</f>
      </c>
      <c s="29">
        <f>0+K9</f>
      </c>
      <c s="29">
        <f>0+L9</f>
      </c>
      <c s="29">
        <f>0+M9</f>
      </c>
    </row>
    <row r="9" spans="1:13" ht="12.75">
      <c r="A9" t="s">
        <v>47</v>
      </c>
      <c r="C9" s="31" t="s">
        <v>322</v>
      </c>
      <c r="E9" s="33" t="s">
        <v>917</v>
      </c>
      <c r="J9" s="32">
        <f>0</f>
      </c>
      <c s="32">
        <f>0</f>
      </c>
      <c s="32">
        <f>0+L10+L14+L18+L22+L26+L30+L34+L38+L42+L46+L50+L54+L58+L62+L66+L70+L74+L78+L82+L86+L90+L94+L98+L102+L106+L110+L114+L118+L122</f>
      </c>
      <c s="32">
        <f>0+M10+M14+M18+M22+M26+M30+M34+M38+M42+M46+M50+M54+M58+M62+M66+M70+M74+M78+M82+M86+M90+M94+M98+M102+M106+M110+M114+M118+M122</f>
      </c>
    </row>
    <row r="10" spans="1:16" ht="25.5">
      <c r="A10" t="s">
        <v>50</v>
      </c>
      <c s="34" t="s">
        <v>48</v>
      </c>
      <c s="34" t="s">
        <v>2954</v>
      </c>
      <c s="35" t="s">
        <v>5</v>
      </c>
      <c s="6" t="s">
        <v>2955</v>
      </c>
      <c s="36" t="s">
        <v>93</v>
      </c>
      <c s="37">
        <v>1</v>
      </c>
      <c s="36">
        <v>0</v>
      </c>
      <c s="36">
        <f>ROUND(G10*H10,6)</f>
      </c>
      <c r="L10" s="38">
        <v>0</v>
      </c>
      <c s="32">
        <f>ROUND(ROUND(L10,2)*ROUND(G10,3),2)</f>
      </c>
      <c s="36" t="s">
        <v>54</v>
      </c>
      <c>
        <f>(M10*21)/100</f>
      </c>
      <c t="s">
        <v>28</v>
      </c>
    </row>
    <row r="11" spans="1:5" ht="25.5">
      <c r="A11" s="35" t="s">
        <v>55</v>
      </c>
      <c r="E11" s="39" t="s">
        <v>2955</v>
      </c>
    </row>
    <row r="12" spans="1:5" ht="12.75">
      <c r="A12" s="35" t="s">
        <v>56</v>
      </c>
      <c r="E12" s="40" t="s">
        <v>2439</v>
      </c>
    </row>
    <row r="13" spans="1:5" ht="12.75">
      <c r="A13" t="s">
        <v>58</v>
      </c>
      <c r="E13" s="39" t="s">
        <v>59</v>
      </c>
    </row>
    <row r="14" spans="1:16" ht="12.75">
      <c r="A14" t="s">
        <v>50</v>
      </c>
      <c s="34" t="s">
        <v>28</v>
      </c>
      <c s="34" t="s">
        <v>2956</v>
      </c>
      <c s="35" t="s">
        <v>5</v>
      </c>
      <c s="6" t="s">
        <v>2957</v>
      </c>
      <c s="36" t="s">
        <v>93</v>
      </c>
      <c s="37">
        <v>1</v>
      </c>
      <c s="36">
        <v>0</v>
      </c>
      <c s="36">
        <f>ROUND(G14*H14,6)</f>
      </c>
      <c r="L14" s="38">
        <v>0</v>
      </c>
      <c s="32">
        <f>ROUND(ROUND(L14,2)*ROUND(G14,3),2)</f>
      </c>
      <c s="36" t="s">
        <v>54</v>
      </c>
      <c>
        <f>(M14*21)/100</f>
      </c>
      <c t="s">
        <v>28</v>
      </c>
    </row>
    <row r="15" spans="1:5" ht="12.75">
      <c r="A15" s="35" t="s">
        <v>55</v>
      </c>
      <c r="E15" s="39" t="s">
        <v>2957</v>
      </c>
    </row>
    <row r="16" spans="1:5" ht="12.75">
      <c r="A16" s="35" t="s">
        <v>56</v>
      </c>
      <c r="E16" s="40" t="s">
        <v>2439</v>
      </c>
    </row>
    <row r="17" spans="1:5" ht="12.75">
      <c r="A17" t="s">
        <v>58</v>
      </c>
      <c r="E17" s="39" t="s">
        <v>59</v>
      </c>
    </row>
    <row r="18" spans="1:16" ht="12.75">
      <c r="A18" t="s">
        <v>50</v>
      </c>
      <c s="34" t="s">
        <v>26</v>
      </c>
      <c s="34" t="s">
        <v>2759</v>
      </c>
      <c s="35" t="s">
        <v>5</v>
      </c>
      <c s="6" t="s">
        <v>2760</v>
      </c>
      <c s="36" t="s">
        <v>93</v>
      </c>
      <c s="37">
        <v>1</v>
      </c>
      <c s="36">
        <v>0</v>
      </c>
      <c s="36">
        <f>ROUND(G18*H18,6)</f>
      </c>
      <c r="L18" s="38">
        <v>0</v>
      </c>
      <c s="32">
        <f>ROUND(ROUND(L18,2)*ROUND(G18,3),2)</f>
      </c>
      <c s="36" t="s">
        <v>54</v>
      </c>
      <c>
        <f>(M18*21)/100</f>
      </c>
      <c t="s">
        <v>28</v>
      </c>
    </row>
    <row r="19" spans="1:5" ht="12.75">
      <c r="A19" s="35" t="s">
        <v>55</v>
      </c>
      <c r="E19" s="39" t="s">
        <v>2760</v>
      </c>
    </row>
    <row r="20" spans="1:5" ht="12.75">
      <c r="A20" s="35" t="s">
        <v>56</v>
      </c>
      <c r="E20" s="40" t="s">
        <v>2439</v>
      </c>
    </row>
    <row r="21" spans="1:5" ht="12.75">
      <c r="A21" t="s">
        <v>58</v>
      </c>
      <c r="E21" s="39" t="s">
        <v>59</v>
      </c>
    </row>
    <row r="22" spans="1:16" ht="12.75">
      <c r="A22" t="s">
        <v>50</v>
      </c>
      <c s="34" t="s">
        <v>67</v>
      </c>
      <c s="34" t="s">
        <v>2958</v>
      </c>
      <c s="35" t="s">
        <v>5</v>
      </c>
      <c s="6" t="s">
        <v>2959</v>
      </c>
      <c s="36" t="s">
        <v>93</v>
      </c>
      <c s="37">
        <v>1</v>
      </c>
      <c s="36">
        <v>0</v>
      </c>
      <c s="36">
        <f>ROUND(G22*H22,6)</f>
      </c>
      <c r="L22" s="38">
        <v>0</v>
      </c>
      <c s="32">
        <f>ROUND(ROUND(L22,2)*ROUND(G22,3),2)</f>
      </c>
      <c s="36" t="s">
        <v>54</v>
      </c>
      <c>
        <f>(M22*21)/100</f>
      </c>
      <c t="s">
        <v>28</v>
      </c>
    </row>
    <row r="23" spans="1:5" ht="12.75">
      <c r="A23" s="35" t="s">
        <v>55</v>
      </c>
      <c r="E23" s="39" t="s">
        <v>2959</v>
      </c>
    </row>
    <row r="24" spans="1:5" ht="12.75">
      <c r="A24" s="35" t="s">
        <v>56</v>
      </c>
      <c r="E24" s="40" t="s">
        <v>2439</v>
      </c>
    </row>
    <row r="25" spans="1:5" ht="12.75">
      <c r="A25" t="s">
        <v>58</v>
      </c>
      <c r="E25" s="39" t="s">
        <v>59</v>
      </c>
    </row>
    <row r="26" spans="1:16" ht="12.75">
      <c r="A26" t="s">
        <v>50</v>
      </c>
      <c s="34" t="s">
        <v>72</v>
      </c>
      <c s="34" t="s">
        <v>2763</v>
      </c>
      <c s="35" t="s">
        <v>5</v>
      </c>
      <c s="6" t="s">
        <v>2764</v>
      </c>
      <c s="36" t="s">
        <v>93</v>
      </c>
      <c s="37">
        <v>1</v>
      </c>
      <c s="36">
        <v>0</v>
      </c>
      <c s="36">
        <f>ROUND(G26*H26,6)</f>
      </c>
      <c r="L26" s="38">
        <v>0</v>
      </c>
      <c s="32">
        <f>ROUND(ROUND(L26,2)*ROUND(G26,3),2)</f>
      </c>
      <c s="36" t="s">
        <v>54</v>
      </c>
      <c>
        <f>(M26*21)/100</f>
      </c>
      <c t="s">
        <v>28</v>
      </c>
    </row>
    <row r="27" spans="1:5" ht="12.75">
      <c r="A27" s="35" t="s">
        <v>55</v>
      </c>
      <c r="E27" s="39" t="s">
        <v>2764</v>
      </c>
    </row>
    <row r="28" spans="1:5" ht="12.75">
      <c r="A28" s="35" t="s">
        <v>56</v>
      </c>
      <c r="E28" s="40" t="s">
        <v>2439</v>
      </c>
    </row>
    <row r="29" spans="1:5" ht="12.75">
      <c r="A29" t="s">
        <v>58</v>
      </c>
      <c r="E29" s="39" t="s">
        <v>59</v>
      </c>
    </row>
    <row r="30" spans="1:16" ht="25.5">
      <c r="A30" t="s">
        <v>50</v>
      </c>
      <c s="34" t="s">
        <v>27</v>
      </c>
      <c s="34" t="s">
        <v>2765</v>
      </c>
      <c s="35" t="s">
        <v>5</v>
      </c>
      <c s="6" t="s">
        <v>2766</v>
      </c>
      <c s="36" t="s">
        <v>93</v>
      </c>
      <c s="37">
        <v>1</v>
      </c>
      <c s="36">
        <v>0</v>
      </c>
      <c s="36">
        <f>ROUND(G30*H30,6)</f>
      </c>
      <c r="L30" s="38">
        <v>0</v>
      </c>
      <c s="32">
        <f>ROUND(ROUND(L30,2)*ROUND(G30,3),2)</f>
      </c>
      <c s="36" t="s">
        <v>54</v>
      </c>
      <c>
        <f>(M30*21)/100</f>
      </c>
      <c t="s">
        <v>28</v>
      </c>
    </row>
    <row r="31" spans="1:5" ht="25.5">
      <c r="A31" s="35" t="s">
        <v>55</v>
      </c>
      <c r="E31" s="39" t="s">
        <v>2766</v>
      </c>
    </row>
    <row r="32" spans="1:5" ht="12.75">
      <c r="A32" s="35" t="s">
        <v>56</v>
      </c>
      <c r="E32" s="40" t="s">
        <v>2439</v>
      </c>
    </row>
    <row r="33" spans="1:5" ht="12.75">
      <c r="A33" t="s">
        <v>58</v>
      </c>
      <c r="E33" s="39" t="s">
        <v>59</v>
      </c>
    </row>
    <row r="34" spans="1:16" ht="12.75">
      <c r="A34" t="s">
        <v>50</v>
      </c>
      <c s="34" t="s">
        <v>78</v>
      </c>
      <c s="34" t="s">
        <v>2613</v>
      </c>
      <c s="35" t="s">
        <v>5</v>
      </c>
      <c s="6" t="s">
        <v>2614</v>
      </c>
      <c s="36" t="s">
        <v>70</v>
      </c>
      <c s="37">
        <v>2</v>
      </c>
      <c s="36">
        <v>0</v>
      </c>
      <c s="36">
        <f>ROUND(G34*H34,6)</f>
      </c>
      <c r="L34" s="38">
        <v>0</v>
      </c>
      <c s="32">
        <f>ROUND(ROUND(L34,2)*ROUND(G34,3),2)</f>
      </c>
      <c s="36" t="s">
        <v>54</v>
      </c>
      <c>
        <f>(M34*21)/100</f>
      </c>
      <c t="s">
        <v>28</v>
      </c>
    </row>
    <row r="35" spans="1:5" ht="12.75">
      <c r="A35" s="35" t="s">
        <v>55</v>
      </c>
      <c r="E35" s="39" t="s">
        <v>2614</v>
      </c>
    </row>
    <row r="36" spans="1:5" ht="12.75">
      <c r="A36" s="35" t="s">
        <v>56</v>
      </c>
      <c r="E36" s="40" t="s">
        <v>2493</v>
      </c>
    </row>
    <row r="37" spans="1:5" ht="12.75">
      <c r="A37" t="s">
        <v>58</v>
      </c>
      <c r="E37" s="39" t="s">
        <v>59</v>
      </c>
    </row>
    <row r="38" spans="1:16" ht="12.75">
      <c r="A38" t="s">
        <v>50</v>
      </c>
      <c s="34" t="s">
        <v>82</v>
      </c>
      <c s="34" t="s">
        <v>1447</v>
      </c>
      <c s="35" t="s">
        <v>5</v>
      </c>
      <c s="6" t="s">
        <v>1448</v>
      </c>
      <c s="36" t="s">
        <v>70</v>
      </c>
      <c s="37">
        <v>20</v>
      </c>
      <c s="36">
        <v>0</v>
      </c>
      <c s="36">
        <f>ROUND(G38*H38,6)</f>
      </c>
      <c r="L38" s="38">
        <v>0</v>
      </c>
      <c s="32">
        <f>ROUND(ROUND(L38,2)*ROUND(G38,3),2)</f>
      </c>
      <c s="36" t="s">
        <v>54</v>
      </c>
      <c>
        <f>(M38*21)/100</f>
      </c>
      <c t="s">
        <v>28</v>
      </c>
    </row>
    <row r="39" spans="1:5" ht="12.75">
      <c r="A39" s="35" t="s">
        <v>55</v>
      </c>
      <c r="E39" s="39" t="s">
        <v>1448</v>
      </c>
    </row>
    <row r="40" spans="1:5" ht="12.75">
      <c r="A40" s="35" t="s">
        <v>56</v>
      </c>
      <c r="E40" s="40" t="s">
        <v>2512</v>
      </c>
    </row>
    <row r="41" spans="1:5" ht="12.75">
      <c r="A41" t="s">
        <v>58</v>
      </c>
      <c r="E41" s="39" t="s">
        <v>59</v>
      </c>
    </row>
    <row r="42" spans="1:16" ht="12.75">
      <c r="A42" t="s">
        <v>50</v>
      </c>
      <c s="34" t="s">
        <v>86</v>
      </c>
      <c s="34" t="s">
        <v>2728</v>
      </c>
      <c s="35" t="s">
        <v>5</v>
      </c>
      <c s="6" t="s">
        <v>2729</v>
      </c>
      <c s="36" t="s">
        <v>70</v>
      </c>
      <c s="37">
        <v>20</v>
      </c>
      <c s="36">
        <v>0</v>
      </c>
      <c s="36">
        <f>ROUND(G42*H42,6)</f>
      </c>
      <c r="L42" s="38">
        <v>0</v>
      </c>
      <c s="32">
        <f>ROUND(ROUND(L42,2)*ROUND(G42,3),2)</f>
      </c>
      <c s="36" t="s">
        <v>54</v>
      </c>
      <c>
        <f>(M42*21)/100</f>
      </c>
      <c t="s">
        <v>28</v>
      </c>
    </row>
    <row r="43" spans="1:5" ht="12.75">
      <c r="A43" s="35" t="s">
        <v>55</v>
      </c>
      <c r="E43" s="39" t="s">
        <v>2729</v>
      </c>
    </row>
    <row r="44" spans="1:5" ht="12.75">
      <c r="A44" s="35" t="s">
        <v>56</v>
      </c>
      <c r="E44" s="40" t="s">
        <v>2512</v>
      </c>
    </row>
    <row r="45" spans="1:5" ht="12.75">
      <c r="A45" t="s">
        <v>58</v>
      </c>
      <c r="E45" s="39" t="s">
        <v>59</v>
      </c>
    </row>
    <row r="46" spans="1:16" ht="12.75">
      <c r="A46" t="s">
        <v>50</v>
      </c>
      <c s="34" t="s">
        <v>90</v>
      </c>
      <c s="34" t="s">
        <v>2731</v>
      </c>
      <c s="35" t="s">
        <v>5</v>
      </c>
      <c s="6" t="s">
        <v>2732</v>
      </c>
      <c s="36" t="s">
        <v>70</v>
      </c>
      <c s="37">
        <v>20</v>
      </c>
      <c s="36">
        <v>0</v>
      </c>
      <c s="36">
        <f>ROUND(G46*H46,6)</f>
      </c>
      <c r="L46" s="38">
        <v>0</v>
      </c>
      <c s="32">
        <f>ROUND(ROUND(L46,2)*ROUND(G46,3),2)</f>
      </c>
      <c s="36" t="s">
        <v>54</v>
      </c>
      <c>
        <f>(M46*21)/100</f>
      </c>
      <c t="s">
        <v>28</v>
      </c>
    </row>
    <row r="47" spans="1:5" ht="12.75">
      <c r="A47" s="35" t="s">
        <v>55</v>
      </c>
      <c r="E47" s="39" t="s">
        <v>2732</v>
      </c>
    </row>
    <row r="48" spans="1:5" ht="12.75">
      <c r="A48" s="35" t="s">
        <v>56</v>
      </c>
      <c r="E48" s="40" t="s">
        <v>2512</v>
      </c>
    </row>
    <row r="49" spans="1:5" ht="12.75">
      <c r="A49" t="s">
        <v>58</v>
      </c>
      <c r="E49" s="39" t="s">
        <v>59</v>
      </c>
    </row>
    <row r="50" spans="1:16" ht="25.5">
      <c r="A50" t="s">
        <v>50</v>
      </c>
      <c s="34" t="s">
        <v>95</v>
      </c>
      <c s="34" t="s">
        <v>1576</v>
      </c>
      <c s="35" t="s">
        <v>5</v>
      </c>
      <c s="6" t="s">
        <v>1577</v>
      </c>
      <c s="36" t="s">
        <v>93</v>
      </c>
      <c s="37">
        <v>2</v>
      </c>
      <c s="36">
        <v>0</v>
      </c>
      <c s="36">
        <f>ROUND(G50*H50,6)</f>
      </c>
      <c r="L50" s="38">
        <v>0</v>
      </c>
      <c s="32">
        <f>ROUND(ROUND(L50,2)*ROUND(G50,3),2)</f>
      </c>
      <c s="36" t="s">
        <v>54</v>
      </c>
      <c>
        <f>(M50*21)/100</f>
      </c>
      <c t="s">
        <v>28</v>
      </c>
    </row>
    <row r="51" spans="1:5" ht="25.5">
      <c r="A51" s="35" t="s">
        <v>55</v>
      </c>
      <c r="E51" s="39" t="s">
        <v>1577</v>
      </c>
    </row>
    <row r="52" spans="1:5" ht="12.75">
      <c r="A52" s="35" t="s">
        <v>56</v>
      </c>
      <c r="E52" s="40" t="s">
        <v>2493</v>
      </c>
    </row>
    <row r="53" spans="1:5" ht="12.75">
      <c r="A53" t="s">
        <v>58</v>
      </c>
      <c r="E53" s="39" t="s">
        <v>59</v>
      </c>
    </row>
    <row r="54" spans="1:16" ht="25.5">
      <c r="A54" t="s">
        <v>50</v>
      </c>
      <c s="34" t="s">
        <v>99</v>
      </c>
      <c s="34" t="s">
        <v>2703</v>
      </c>
      <c s="35" t="s">
        <v>5</v>
      </c>
      <c s="6" t="s">
        <v>2704</v>
      </c>
      <c s="36" t="s">
        <v>93</v>
      </c>
      <c s="37">
        <v>4</v>
      </c>
      <c s="36">
        <v>0</v>
      </c>
      <c s="36">
        <f>ROUND(G54*H54,6)</f>
      </c>
      <c r="L54" s="38">
        <v>0</v>
      </c>
      <c s="32">
        <f>ROUND(ROUND(L54,2)*ROUND(G54,3),2)</f>
      </c>
      <c s="36" t="s">
        <v>54</v>
      </c>
      <c>
        <f>(M54*21)/100</f>
      </c>
      <c t="s">
        <v>28</v>
      </c>
    </row>
    <row r="55" spans="1:5" ht="25.5">
      <c r="A55" s="35" t="s">
        <v>55</v>
      </c>
      <c r="E55" s="39" t="s">
        <v>2704</v>
      </c>
    </row>
    <row r="56" spans="1:5" ht="12.75">
      <c r="A56" s="35" t="s">
        <v>56</v>
      </c>
      <c r="E56" s="40" t="s">
        <v>2516</v>
      </c>
    </row>
    <row r="57" spans="1:5" ht="12.75">
      <c r="A57" t="s">
        <v>58</v>
      </c>
      <c r="E57" s="39" t="s">
        <v>59</v>
      </c>
    </row>
    <row r="58" spans="1:16" ht="12.75">
      <c r="A58" t="s">
        <v>50</v>
      </c>
      <c s="34" t="s">
        <v>103</v>
      </c>
      <c s="34" t="s">
        <v>922</v>
      </c>
      <c s="35" t="s">
        <v>5</v>
      </c>
      <c s="6" t="s">
        <v>923</v>
      </c>
      <c s="36" t="s">
        <v>93</v>
      </c>
      <c s="37">
        <v>2</v>
      </c>
      <c s="36">
        <v>0</v>
      </c>
      <c s="36">
        <f>ROUND(G58*H58,6)</f>
      </c>
      <c r="L58" s="38">
        <v>0</v>
      </c>
      <c s="32">
        <f>ROUND(ROUND(L58,2)*ROUND(G58,3),2)</f>
      </c>
      <c s="36" t="s">
        <v>54</v>
      </c>
      <c>
        <f>(M58*21)/100</f>
      </c>
      <c t="s">
        <v>28</v>
      </c>
    </row>
    <row r="59" spans="1:5" ht="12.75">
      <c r="A59" s="35" t="s">
        <v>55</v>
      </c>
      <c r="E59" s="39" t="s">
        <v>923</v>
      </c>
    </row>
    <row r="60" spans="1:5" ht="12.75">
      <c r="A60" s="35" t="s">
        <v>56</v>
      </c>
      <c r="E60" s="40" t="s">
        <v>2493</v>
      </c>
    </row>
    <row r="61" spans="1:5" ht="12.75">
      <c r="A61" t="s">
        <v>58</v>
      </c>
      <c r="E61" s="39" t="s">
        <v>59</v>
      </c>
    </row>
    <row r="62" spans="1:16" ht="12.75">
      <c r="A62" t="s">
        <v>50</v>
      </c>
      <c s="34" t="s">
        <v>106</v>
      </c>
      <c s="34" t="s">
        <v>1567</v>
      </c>
      <c s="35" t="s">
        <v>5</v>
      </c>
      <c s="6" t="s">
        <v>1568</v>
      </c>
      <c s="36" t="s">
        <v>93</v>
      </c>
      <c s="37">
        <v>2</v>
      </c>
      <c s="36">
        <v>0</v>
      </c>
      <c s="36">
        <f>ROUND(G62*H62,6)</f>
      </c>
      <c r="L62" s="38">
        <v>0</v>
      </c>
      <c s="32">
        <f>ROUND(ROUND(L62,2)*ROUND(G62,3),2)</f>
      </c>
      <c s="36" t="s">
        <v>54</v>
      </c>
      <c>
        <f>(M62*21)/100</f>
      </c>
      <c t="s">
        <v>28</v>
      </c>
    </row>
    <row r="63" spans="1:5" ht="12.75">
      <c r="A63" s="35" t="s">
        <v>55</v>
      </c>
      <c r="E63" s="39" t="s">
        <v>1568</v>
      </c>
    </row>
    <row r="64" spans="1:5" ht="12.75">
      <c r="A64" s="35" t="s">
        <v>56</v>
      </c>
      <c r="E64" s="40" t="s">
        <v>2493</v>
      </c>
    </row>
    <row r="65" spans="1:5" ht="12.75">
      <c r="A65" t="s">
        <v>58</v>
      </c>
      <c r="E65" s="39" t="s">
        <v>59</v>
      </c>
    </row>
    <row r="66" spans="1:16" ht="12.75">
      <c r="A66" t="s">
        <v>50</v>
      </c>
      <c s="34" t="s">
        <v>110</v>
      </c>
      <c s="34" t="s">
        <v>2519</v>
      </c>
      <c s="35" t="s">
        <v>5</v>
      </c>
      <c s="6" t="s">
        <v>2520</v>
      </c>
      <c s="36" t="s">
        <v>93</v>
      </c>
      <c s="37">
        <v>14</v>
      </c>
      <c s="36">
        <v>0</v>
      </c>
      <c s="36">
        <f>ROUND(G66*H66,6)</f>
      </c>
      <c r="L66" s="38">
        <v>0</v>
      </c>
      <c s="32">
        <f>ROUND(ROUND(L66,2)*ROUND(G66,3),2)</f>
      </c>
      <c s="36" t="s">
        <v>54</v>
      </c>
      <c>
        <f>(M66*21)/100</f>
      </c>
      <c t="s">
        <v>28</v>
      </c>
    </row>
    <row r="67" spans="1:5" ht="12.75">
      <c r="A67" s="35" t="s">
        <v>55</v>
      </c>
      <c r="E67" s="39" t="s">
        <v>2520</v>
      </c>
    </row>
    <row r="68" spans="1:5" ht="12.75">
      <c r="A68" s="35" t="s">
        <v>56</v>
      </c>
      <c r="E68" s="40" t="s">
        <v>2929</v>
      </c>
    </row>
    <row r="69" spans="1:5" ht="12.75">
      <c r="A69" t="s">
        <v>58</v>
      </c>
      <c r="E69" s="39" t="s">
        <v>59</v>
      </c>
    </row>
    <row r="70" spans="1:16" ht="12.75">
      <c r="A70" t="s">
        <v>50</v>
      </c>
      <c s="34" t="s">
        <v>114</v>
      </c>
      <c s="34" t="s">
        <v>2653</v>
      </c>
      <c s="35" t="s">
        <v>5</v>
      </c>
      <c s="6" t="s">
        <v>2654</v>
      </c>
      <c s="36" t="s">
        <v>312</v>
      </c>
      <c s="37">
        <v>20</v>
      </c>
      <c s="36">
        <v>0</v>
      </c>
      <c s="36">
        <f>ROUND(G70*H70,6)</f>
      </c>
      <c r="L70" s="38">
        <v>0</v>
      </c>
      <c s="32">
        <f>ROUND(ROUND(L70,2)*ROUND(G70,3),2)</f>
      </c>
      <c s="36" t="s">
        <v>54</v>
      </c>
      <c>
        <f>(M70*21)/100</f>
      </c>
      <c t="s">
        <v>28</v>
      </c>
    </row>
    <row r="71" spans="1:5" ht="12.75">
      <c r="A71" s="35" t="s">
        <v>55</v>
      </c>
      <c r="E71" s="39" t="s">
        <v>2654</v>
      </c>
    </row>
    <row r="72" spans="1:5" ht="12.75">
      <c r="A72" s="35" t="s">
        <v>56</v>
      </c>
      <c r="E72" s="40" t="s">
        <v>2512</v>
      </c>
    </row>
    <row r="73" spans="1:5" ht="12.75">
      <c r="A73" t="s">
        <v>58</v>
      </c>
      <c r="E73" s="39" t="s">
        <v>59</v>
      </c>
    </row>
    <row r="74" spans="1:16" ht="12.75">
      <c r="A74" t="s">
        <v>50</v>
      </c>
      <c s="34" t="s">
        <v>118</v>
      </c>
      <c s="34" t="s">
        <v>2484</v>
      </c>
      <c s="35" t="s">
        <v>5</v>
      </c>
      <c s="6" t="s">
        <v>2485</v>
      </c>
      <c s="36" t="s">
        <v>312</v>
      </c>
      <c s="37">
        <v>20</v>
      </c>
      <c s="36">
        <v>0</v>
      </c>
      <c s="36">
        <f>ROUND(G74*H74,6)</f>
      </c>
      <c r="L74" s="38">
        <v>0</v>
      </c>
      <c s="32">
        <f>ROUND(ROUND(L74,2)*ROUND(G74,3),2)</f>
      </c>
      <c s="36" t="s">
        <v>54</v>
      </c>
      <c>
        <f>(M74*21)/100</f>
      </c>
      <c t="s">
        <v>28</v>
      </c>
    </row>
    <row r="75" spans="1:5" ht="12.75">
      <c r="A75" s="35" t="s">
        <v>55</v>
      </c>
      <c r="E75" s="39" t="s">
        <v>2485</v>
      </c>
    </row>
    <row r="76" spans="1:5" ht="12.75">
      <c r="A76" s="35" t="s">
        <v>56</v>
      </c>
      <c r="E76" s="40" t="s">
        <v>2512</v>
      </c>
    </row>
    <row r="77" spans="1:5" ht="12.75">
      <c r="A77" t="s">
        <v>58</v>
      </c>
      <c r="E77" s="39" t="s">
        <v>59</v>
      </c>
    </row>
    <row r="78" spans="1:16" ht="12.75">
      <c r="A78" t="s">
        <v>50</v>
      </c>
      <c s="34" t="s">
        <v>122</v>
      </c>
      <c s="34" t="s">
        <v>2494</v>
      </c>
      <c s="35" t="s">
        <v>5</v>
      </c>
      <c s="6" t="s">
        <v>2495</v>
      </c>
      <c s="36" t="s">
        <v>93</v>
      </c>
      <c s="37">
        <v>22</v>
      </c>
      <c s="36">
        <v>0</v>
      </c>
      <c s="36">
        <f>ROUND(G78*H78,6)</f>
      </c>
      <c r="L78" s="38">
        <v>0</v>
      </c>
      <c s="32">
        <f>ROUND(ROUND(L78,2)*ROUND(G78,3),2)</f>
      </c>
      <c s="36" t="s">
        <v>54</v>
      </c>
      <c>
        <f>(M78*21)/100</f>
      </c>
      <c t="s">
        <v>28</v>
      </c>
    </row>
    <row r="79" spans="1:5" ht="12.75">
      <c r="A79" s="35" t="s">
        <v>55</v>
      </c>
      <c r="E79" s="39" t="s">
        <v>2495</v>
      </c>
    </row>
    <row r="80" spans="1:5" ht="12.75">
      <c r="A80" s="35" t="s">
        <v>56</v>
      </c>
      <c r="E80" s="40" t="s">
        <v>2960</v>
      </c>
    </row>
    <row r="81" spans="1:5" ht="12.75">
      <c r="A81" t="s">
        <v>58</v>
      </c>
      <c r="E81" s="39" t="s">
        <v>59</v>
      </c>
    </row>
    <row r="82" spans="1:16" ht="12.75">
      <c r="A82" t="s">
        <v>50</v>
      </c>
      <c s="34" t="s">
        <v>127</v>
      </c>
      <c s="34" t="s">
        <v>2715</v>
      </c>
      <c s="35" t="s">
        <v>5</v>
      </c>
      <c s="6" t="s">
        <v>2716</v>
      </c>
      <c s="36" t="s">
        <v>93</v>
      </c>
      <c s="37">
        <v>9</v>
      </c>
      <c s="36">
        <v>0</v>
      </c>
      <c s="36">
        <f>ROUND(G82*H82,6)</f>
      </c>
      <c r="L82" s="38">
        <v>0</v>
      </c>
      <c s="32">
        <f>ROUND(ROUND(L82,2)*ROUND(G82,3),2)</f>
      </c>
      <c s="36" t="s">
        <v>54</v>
      </c>
      <c>
        <f>(M82*21)/100</f>
      </c>
      <c t="s">
        <v>28</v>
      </c>
    </row>
    <row r="83" spans="1:5" ht="12.75">
      <c r="A83" s="35" t="s">
        <v>55</v>
      </c>
      <c r="E83" s="39" t="s">
        <v>2716</v>
      </c>
    </row>
    <row r="84" spans="1:5" ht="12.75">
      <c r="A84" s="35" t="s">
        <v>56</v>
      </c>
      <c r="E84" s="40" t="s">
        <v>2891</v>
      </c>
    </row>
    <row r="85" spans="1:5" ht="12.75">
      <c r="A85" t="s">
        <v>58</v>
      </c>
      <c r="E85" s="39" t="s">
        <v>59</v>
      </c>
    </row>
    <row r="86" spans="1:16" ht="12.75">
      <c r="A86" t="s">
        <v>50</v>
      </c>
      <c s="34" t="s">
        <v>131</v>
      </c>
      <c s="34" t="s">
        <v>1593</v>
      </c>
      <c s="35" t="s">
        <v>5</v>
      </c>
      <c s="6" t="s">
        <v>1594</v>
      </c>
      <c s="36" t="s">
        <v>93</v>
      </c>
      <c s="37">
        <v>3</v>
      </c>
      <c s="36">
        <v>0</v>
      </c>
      <c s="36">
        <f>ROUND(G86*H86,6)</f>
      </c>
      <c r="L86" s="38">
        <v>0</v>
      </c>
      <c s="32">
        <f>ROUND(ROUND(L86,2)*ROUND(G86,3),2)</f>
      </c>
      <c s="36" t="s">
        <v>54</v>
      </c>
      <c>
        <f>(M86*21)/100</f>
      </c>
      <c t="s">
        <v>28</v>
      </c>
    </row>
    <row r="87" spans="1:5" ht="12.75">
      <c r="A87" s="35" t="s">
        <v>55</v>
      </c>
      <c r="E87" s="39" t="s">
        <v>1594</v>
      </c>
    </row>
    <row r="88" spans="1:5" ht="12.75">
      <c r="A88" s="35" t="s">
        <v>56</v>
      </c>
      <c r="E88" s="40" t="s">
        <v>2534</v>
      </c>
    </row>
    <row r="89" spans="1:5" ht="12.75">
      <c r="A89" t="s">
        <v>58</v>
      </c>
      <c r="E89" s="39" t="s">
        <v>59</v>
      </c>
    </row>
    <row r="90" spans="1:16" ht="12.75">
      <c r="A90" t="s">
        <v>50</v>
      </c>
      <c s="34" t="s">
        <v>135</v>
      </c>
      <c s="34" t="s">
        <v>2767</v>
      </c>
      <c s="35" t="s">
        <v>5</v>
      </c>
      <c s="6" t="s">
        <v>2768</v>
      </c>
      <c s="36" t="s">
        <v>93</v>
      </c>
      <c s="37">
        <v>2</v>
      </c>
      <c s="36">
        <v>0</v>
      </c>
      <c s="36">
        <f>ROUND(G90*H90,6)</f>
      </c>
      <c r="L90" s="38">
        <v>0</v>
      </c>
      <c s="32">
        <f>ROUND(ROUND(L90,2)*ROUND(G90,3),2)</f>
      </c>
      <c s="36" t="s">
        <v>54</v>
      </c>
      <c>
        <f>(M90*21)/100</f>
      </c>
      <c t="s">
        <v>28</v>
      </c>
    </row>
    <row r="91" spans="1:5" ht="12.75">
      <c r="A91" s="35" t="s">
        <v>55</v>
      </c>
      <c r="E91" s="39" t="s">
        <v>2768</v>
      </c>
    </row>
    <row r="92" spans="1:5" ht="12.75">
      <c r="A92" s="35" t="s">
        <v>56</v>
      </c>
      <c r="E92" s="40" t="s">
        <v>2493</v>
      </c>
    </row>
    <row r="93" spans="1:5" ht="12.75">
      <c r="A93" t="s">
        <v>58</v>
      </c>
      <c r="E93" s="39" t="s">
        <v>59</v>
      </c>
    </row>
    <row r="94" spans="1:16" ht="12.75">
      <c r="A94" t="s">
        <v>50</v>
      </c>
      <c s="34" t="s">
        <v>139</v>
      </c>
      <c s="34" t="s">
        <v>2771</v>
      </c>
      <c s="35" t="s">
        <v>5</v>
      </c>
      <c s="6" t="s">
        <v>2772</v>
      </c>
      <c s="36" t="s">
        <v>93</v>
      </c>
      <c s="37">
        <v>2</v>
      </c>
      <c s="36">
        <v>0</v>
      </c>
      <c s="36">
        <f>ROUND(G94*H94,6)</f>
      </c>
      <c r="L94" s="38">
        <v>0</v>
      </c>
      <c s="32">
        <f>ROUND(ROUND(L94,2)*ROUND(G94,3),2)</f>
      </c>
      <c s="36" t="s">
        <v>54</v>
      </c>
      <c>
        <f>(M94*21)/100</f>
      </c>
      <c t="s">
        <v>28</v>
      </c>
    </row>
    <row r="95" spans="1:5" ht="12.75">
      <c r="A95" s="35" t="s">
        <v>55</v>
      </c>
      <c r="E95" s="39" t="s">
        <v>2772</v>
      </c>
    </row>
    <row r="96" spans="1:5" ht="12.75">
      <c r="A96" s="35" t="s">
        <v>56</v>
      </c>
      <c r="E96" s="40" t="s">
        <v>2493</v>
      </c>
    </row>
    <row r="97" spans="1:5" ht="12.75">
      <c r="A97" t="s">
        <v>58</v>
      </c>
      <c r="E97" s="39" t="s">
        <v>59</v>
      </c>
    </row>
    <row r="98" spans="1:16" ht="25.5">
      <c r="A98" t="s">
        <v>50</v>
      </c>
      <c s="34" t="s">
        <v>142</v>
      </c>
      <c s="34" t="s">
        <v>2482</v>
      </c>
      <c s="35" t="s">
        <v>5</v>
      </c>
      <c s="6" t="s">
        <v>2483</v>
      </c>
      <c s="36" t="s">
        <v>93</v>
      </c>
      <c s="37">
        <v>2</v>
      </c>
      <c s="36">
        <v>0</v>
      </c>
      <c s="36">
        <f>ROUND(G98*H98,6)</f>
      </c>
      <c r="L98" s="38">
        <v>0</v>
      </c>
      <c s="32">
        <f>ROUND(ROUND(L98,2)*ROUND(G98,3),2)</f>
      </c>
      <c s="36" t="s">
        <v>54</v>
      </c>
      <c>
        <f>(M98*21)/100</f>
      </c>
      <c t="s">
        <v>28</v>
      </c>
    </row>
    <row r="99" spans="1:5" ht="25.5">
      <c r="A99" s="35" t="s">
        <v>55</v>
      </c>
      <c r="E99" s="39" t="s">
        <v>2483</v>
      </c>
    </row>
    <row r="100" spans="1:5" ht="12.75">
      <c r="A100" s="35" t="s">
        <v>56</v>
      </c>
      <c r="E100" s="40" t="s">
        <v>2493</v>
      </c>
    </row>
    <row r="101" spans="1:5" ht="12.75">
      <c r="A101" t="s">
        <v>58</v>
      </c>
      <c r="E101" s="39" t="s">
        <v>59</v>
      </c>
    </row>
    <row r="102" spans="1:16" ht="25.5">
      <c r="A102" t="s">
        <v>50</v>
      </c>
      <c s="34" t="s">
        <v>146</v>
      </c>
      <c s="34" t="s">
        <v>2478</v>
      </c>
      <c s="35" t="s">
        <v>5</v>
      </c>
      <c s="6" t="s">
        <v>2479</v>
      </c>
      <c s="36" t="s">
        <v>93</v>
      </c>
      <c s="37">
        <v>1</v>
      </c>
      <c s="36">
        <v>0</v>
      </c>
      <c s="36">
        <f>ROUND(G102*H102,6)</f>
      </c>
      <c r="L102" s="38">
        <v>0</v>
      </c>
      <c s="32">
        <f>ROUND(ROUND(L102,2)*ROUND(G102,3),2)</f>
      </c>
      <c s="36" t="s">
        <v>54</v>
      </c>
      <c>
        <f>(M102*21)/100</f>
      </c>
      <c t="s">
        <v>28</v>
      </c>
    </row>
    <row r="103" spans="1:5" ht="25.5">
      <c r="A103" s="35" t="s">
        <v>55</v>
      </c>
      <c r="E103" s="39" t="s">
        <v>2479</v>
      </c>
    </row>
    <row r="104" spans="1:5" ht="12.75">
      <c r="A104" s="35" t="s">
        <v>56</v>
      </c>
      <c r="E104" s="40" t="s">
        <v>2439</v>
      </c>
    </row>
    <row r="105" spans="1:5" ht="12.75">
      <c r="A105" t="s">
        <v>58</v>
      </c>
      <c r="E105" s="39" t="s">
        <v>59</v>
      </c>
    </row>
    <row r="106" spans="1:16" ht="38.25">
      <c r="A106" t="s">
        <v>50</v>
      </c>
      <c s="34" t="s">
        <v>149</v>
      </c>
      <c s="34" t="s">
        <v>2641</v>
      </c>
      <c s="35" t="s">
        <v>5</v>
      </c>
      <c s="6" t="s">
        <v>2642</v>
      </c>
      <c s="36" t="s">
        <v>93</v>
      </c>
      <c s="37">
        <v>1</v>
      </c>
      <c s="36">
        <v>0</v>
      </c>
      <c s="36">
        <f>ROUND(G106*H106,6)</f>
      </c>
      <c r="L106" s="38">
        <v>0</v>
      </c>
      <c s="32">
        <f>ROUND(ROUND(L106,2)*ROUND(G106,3),2)</f>
      </c>
      <c s="36" t="s">
        <v>54</v>
      </c>
      <c>
        <f>(M106*21)/100</f>
      </c>
      <c t="s">
        <v>28</v>
      </c>
    </row>
    <row r="107" spans="1:5" ht="38.25">
      <c r="A107" s="35" t="s">
        <v>55</v>
      </c>
      <c r="E107" s="39" t="s">
        <v>2642</v>
      </c>
    </row>
    <row r="108" spans="1:5" ht="12.75">
      <c r="A108" s="35" t="s">
        <v>56</v>
      </c>
      <c r="E108" s="40" t="s">
        <v>2439</v>
      </c>
    </row>
    <row r="109" spans="1:5" ht="12.75">
      <c r="A109" t="s">
        <v>58</v>
      </c>
      <c r="E109" s="39" t="s">
        <v>59</v>
      </c>
    </row>
    <row r="110" spans="1:16" ht="25.5">
      <c r="A110" t="s">
        <v>50</v>
      </c>
      <c s="34" t="s">
        <v>153</v>
      </c>
      <c s="34" t="s">
        <v>1591</v>
      </c>
      <c s="35" t="s">
        <v>5</v>
      </c>
      <c s="6" t="s">
        <v>1592</v>
      </c>
      <c s="36" t="s">
        <v>93</v>
      </c>
      <c s="37">
        <v>1</v>
      </c>
      <c s="36">
        <v>0</v>
      </c>
      <c s="36">
        <f>ROUND(G110*H110,6)</f>
      </c>
      <c r="L110" s="38">
        <v>0</v>
      </c>
      <c s="32">
        <f>ROUND(ROUND(L110,2)*ROUND(G110,3),2)</f>
      </c>
      <c s="36" t="s">
        <v>54</v>
      </c>
      <c>
        <f>(M110*21)/100</f>
      </c>
      <c t="s">
        <v>28</v>
      </c>
    </row>
    <row r="111" spans="1:5" ht="25.5">
      <c r="A111" s="35" t="s">
        <v>55</v>
      </c>
      <c r="E111" s="39" t="s">
        <v>1592</v>
      </c>
    </row>
    <row r="112" spans="1:5" ht="12.75">
      <c r="A112" s="35" t="s">
        <v>56</v>
      </c>
      <c r="E112" s="40" t="s">
        <v>2439</v>
      </c>
    </row>
    <row r="113" spans="1:5" ht="12.75">
      <c r="A113" t="s">
        <v>58</v>
      </c>
      <c r="E113" s="39" t="s">
        <v>59</v>
      </c>
    </row>
    <row r="114" spans="1:16" ht="12.75">
      <c r="A114" t="s">
        <v>50</v>
      </c>
      <c s="34" t="s">
        <v>156</v>
      </c>
      <c s="34" t="s">
        <v>2650</v>
      </c>
      <c s="35" t="s">
        <v>5</v>
      </c>
      <c s="6" t="s">
        <v>2651</v>
      </c>
      <c s="36" t="s">
        <v>93</v>
      </c>
      <c s="37">
        <v>1</v>
      </c>
      <c s="36">
        <v>0</v>
      </c>
      <c s="36">
        <f>ROUND(G114*H114,6)</f>
      </c>
      <c r="L114" s="38">
        <v>0</v>
      </c>
      <c s="32">
        <f>ROUND(ROUND(L114,2)*ROUND(G114,3),2)</f>
      </c>
      <c s="36" t="s">
        <v>54</v>
      </c>
      <c>
        <f>(M114*21)/100</f>
      </c>
      <c t="s">
        <v>28</v>
      </c>
    </row>
    <row r="115" spans="1:5" ht="12.75">
      <c r="A115" s="35" t="s">
        <v>55</v>
      </c>
      <c r="E115" s="39" t="s">
        <v>2651</v>
      </c>
    </row>
    <row r="116" spans="1:5" ht="12.75">
      <c r="A116" s="35" t="s">
        <v>56</v>
      </c>
      <c r="E116" s="40" t="s">
        <v>2439</v>
      </c>
    </row>
    <row r="117" spans="1:5" ht="12.75">
      <c r="A117" t="s">
        <v>58</v>
      </c>
      <c r="E117" s="39" t="s">
        <v>59</v>
      </c>
    </row>
    <row r="118" spans="1:16" ht="12.75">
      <c r="A118" t="s">
        <v>50</v>
      </c>
      <c s="34" t="s">
        <v>159</v>
      </c>
      <c s="34" t="s">
        <v>2487</v>
      </c>
      <c s="35" t="s">
        <v>5</v>
      </c>
      <c s="6" t="s">
        <v>2488</v>
      </c>
      <c s="36" t="s">
        <v>312</v>
      </c>
      <c s="37">
        <v>10</v>
      </c>
      <c s="36">
        <v>0</v>
      </c>
      <c s="36">
        <f>ROUND(G118*H118,6)</f>
      </c>
      <c r="L118" s="38">
        <v>0</v>
      </c>
      <c s="32">
        <f>ROUND(ROUND(L118,2)*ROUND(G118,3),2)</f>
      </c>
      <c s="36" t="s">
        <v>54</v>
      </c>
      <c>
        <f>(M118*21)/100</f>
      </c>
      <c t="s">
        <v>28</v>
      </c>
    </row>
    <row r="119" spans="1:5" ht="12.75">
      <c r="A119" s="35" t="s">
        <v>55</v>
      </c>
      <c r="E119" s="39" t="s">
        <v>2488</v>
      </c>
    </row>
    <row r="120" spans="1:5" ht="12.75">
      <c r="A120" s="35" t="s">
        <v>56</v>
      </c>
      <c r="E120" s="40" t="s">
        <v>2496</v>
      </c>
    </row>
    <row r="121" spans="1:5" ht="12.75">
      <c r="A121" t="s">
        <v>58</v>
      </c>
      <c r="E121" s="39" t="s">
        <v>59</v>
      </c>
    </row>
    <row r="122" spans="1:16" ht="12.75">
      <c r="A122" t="s">
        <v>50</v>
      </c>
      <c s="34" t="s">
        <v>162</v>
      </c>
      <c s="34" t="s">
        <v>2489</v>
      </c>
      <c s="35" t="s">
        <v>5</v>
      </c>
      <c s="6" t="s">
        <v>2490</v>
      </c>
      <c s="36" t="s">
        <v>312</v>
      </c>
      <c s="37">
        <v>10</v>
      </c>
      <c s="36">
        <v>0</v>
      </c>
      <c s="36">
        <f>ROUND(G122*H122,6)</f>
      </c>
      <c r="L122" s="38">
        <v>0</v>
      </c>
      <c s="32">
        <f>ROUND(ROUND(L122,2)*ROUND(G122,3),2)</f>
      </c>
      <c s="36" t="s">
        <v>54</v>
      </c>
      <c>
        <f>(M122*21)/100</f>
      </c>
      <c t="s">
        <v>28</v>
      </c>
    </row>
    <row r="123" spans="1:5" ht="12.75">
      <c r="A123" s="35" t="s">
        <v>55</v>
      </c>
      <c r="E123" s="39" t="s">
        <v>2490</v>
      </c>
    </row>
    <row r="124" spans="1:5" ht="12.75">
      <c r="A124" s="35" t="s">
        <v>56</v>
      </c>
      <c r="E124" s="40" t="s">
        <v>2496</v>
      </c>
    </row>
    <row r="125" spans="1:5" ht="12.75">
      <c r="A125" t="s">
        <v>58</v>
      </c>
      <c r="E12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2961</v>
      </c>
      <c s="41">
        <f>Rekapitulace!C51</f>
      </c>
      <c s="20" t="s">
        <v>0</v>
      </c>
      <c t="s">
        <v>23</v>
      </c>
      <c t="s">
        <v>28</v>
      </c>
    </row>
    <row r="4" spans="1:16" ht="32" customHeight="1">
      <c r="A4" s="24" t="s">
        <v>20</v>
      </c>
      <c s="25" t="s">
        <v>29</v>
      </c>
      <c s="27" t="s">
        <v>2961</v>
      </c>
      <c r="E4" s="26" t="s">
        <v>2962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COUNTIFS(L8:L93,"=0",A8:A93,"P")+COUNTIFS(L8:L93,"",A8:A93,"P")+SUM(Q8:Q93)</f>
      </c>
    </row>
    <row r="8" spans="1:13" ht="12.75">
      <c r="A8" t="s">
        <v>45</v>
      </c>
      <c r="C8" s="28" t="s">
        <v>2965</v>
      </c>
      <c r="E8" s="30" t="s">
        <v>2964</v>
      </c>
      <c r="J8" s="29">
        <f>0+J9+J26+J71+J76</f>
      </c>
      <c s="29">
        <f>0+K9+K26+K71+K76</f>
      </c>
      <c s="29">
        <f>0+L9+L26+L71+L76</f>
      </c>
      <c s="29">
        <f>0+M9+M26+M71+M76</f>
      </c>
    </row>
    <row r="9" spans="1:13" ht="12.75">
      <c r="A9" t="s">
        <v>47</v>
      </c>
      <c r="C9" s="31" t="s">
        <v>1204</v>
      </c>
      <c r="E9" s="33" t="s">
        <v>1205</v>
      </c>
      <c r="J9" s="32">
        <f>0</f>
      </c>
      <c s="32">
        <f>0</f>
      </c>
      <c s="32">
        <f>0+L10+L14+L18+L22</f>
      </c>
      <c s="32">
        <f>0+M10+M14+M18+M22</f>
      </c>
    </row>
    <row r="10" spans="1:16" ht="25.5">
      <c r="A10" t="s">
        <v>50</v>
      </c>
      <c s="34" t="s">
        <v>118</v>
      </c>
      <c s="34" t="s">
        <v>851</v>
      </c>
      <c s="35" t="s">
        <v>5</v>
      </c>
      <c s="6" t="s">
        <v>2966</v>
      </c>
      <c s="36" t="s">
        <v>853</v>
      </c>
      <c s="37">
        <v>227.978</v>
      </c>
      <c s="36">
        <v>0</v>
      </c>
      <c s="36">
        <f>ROUND(G10*H10,6)</f>
      </c>
      <c r="L10" s="38">
        <v>0</v>
      </c>
      <c s="32">
        <f>ROUND(ROUND(L10,2)*ROUND(G10,3),2)</f>
      </c>
      <c s="36" t="s">
        <v>2967</v>
      </c>
      <c>
        <f>(M10*21)/100</f>
      </c>
      <c t="s">
        <v>28</v>
      </c>
    </row>
    <row r="11" spans="1:5" ht="12.75">
      <c r="A11" s="35" t="s">
        <v>55</v>
      </c>
      <c r="E11" s="39" t="s">
        <v>5</v>
      </c>
    </row>
    <row r="12" spans="1:5" ht="12.75">
      <c r="A12" s="35" t="s">
        <v>56</v>
      </c>
      <c r="E12" s="40" t="s">
        <v>2968</v>
      </c>
    </row>
    <row r="13" spans="1:5" ht="12.75">
      <c r="A13" t="s">
        <v>58</v>
      </c>
      <c r="E13" s="39" t="s">
        <v>59</v>
      </c>
    </row>
    <row r="14" spans="1:16" ht="25.5">
      <c r="A14" t="s">
        <v>50</v>
      </c>
      <c s="34" t="s">
        <v>122</v>
      </c>
      <c s="34" t="s">
        <v>2969</v>
      </c>
      <c s="35" t="s">
        <v>5</v>
      </c>
      <c s="6" t="s">
        <v>2970</v>
      </c>
      <c s="36" t="s">
        <v>853</v>
      </c>
      <c s="37">
        <v>59.85</v>
      </c>
      <c s="36">
        <v>0</v>
      </c>
      <c s="36">
        <f>ROUND(G14*H14,6)</f>
      </c>
      <c r="L14" s="38">
        <v>0</v>
      </c>
      <c s="32">
        <f>ROUND(ROUND(L14,2)*ROUND(G14,3),2)</f>
      </c>
      <c s="36" t="s">
        <v>2967</v>
      </c>
      <c>
        <f>(M14*21)/100</f>
      </c>
      <c t="s">
        <v>28</v>
      </c>
    </row>
    <row r="15" spans="1:5" ht="12.75">
      <c r="A15" s="35" t="s">
        <v>55</v>
      </c>
      <c r="E15" s="39" t="s">
        <v>5</v>
      </c>
    </row>
    <row r="16" spans="1:5" ht="12.75">
      <c r="A16" s="35" t="s">
        <v>56</v>
      </c>
      <c r="E16" s="40" t="s">
        <v>2971</v>
      </c>
    </row>
    <row r="17" spans="1:5" ht="12.75">
      <c r="A17" t="s">
        <v>58</v>
      </c>
      <c r="E17" s="39" t="s">
        <v>59</v>
      </c>
    </row>
    <row r="18" spans="1:16" ht="25.5">
      <c r="A18" t="s">
        <v>50</v>
      </c>
      <c s="34" t="s">
        <v>127</v>
      </c>
      <c s="34" t="s">
        <v>2972</v>
      </c>
      <c s="35" t="s">
        <v>5</v>
      </c>
      <c s="6" t="s">
        <v>2973</v>
      </c>
      <c s="36" t="s">
        <v>853</v>
      </c>
      <c s="37">
        <v>0.154</v>
      </c>
      <c s="36">
        <v>0</v>
      </c>
      <c s="36">
        <f>ROUND(G18*H18,6)</f>
      </c>
      <c r="L18" s="38">
        <v>0</v>
      </c>
      <c s="32">
        <f>ROUND(ROUND(L18,2)*ROUND(G18,3),2)</f>
      </c>
      <c s="36" t="s">
        <v>2967</v>
      </c>
      <c>
        <f>(M18*21)/100</f>
      </c>
      <c t="s">
        <v>28</v>
      </c>
    </row>
    <row r="19" spans="1:5" ht="12.75">
      <c r="A19" s="35" t="s">
        <v>55</v>
      </c>
      <c r="E19" s="39" t="s">
        <v>5</v>
      </c>
    </row>
    <row r="20" spans="1:5" ht="12.75">
      <c r="A20" s="35" t="s">
        <v>56</v>
      </c>
      <c r="E20" s="40" t="s">
        <v>2974</v>
      </c>
    </row>
    <row r="21" spans="1:5" ht="12.75">
      <c r="A21" t="s">
        <v>58</v>
      </c>
      <c r="E21" s="39" t="s">
        <v>59</v>
      </c>
    </row>
    <row r="22" spans="1:16" ht="25.5">
      <c r="A22" t="s">
        <v>50</v>
      </c>
      <c s="34" t="s">
        <v>131</v>
      </c>
      <c s="34" t="s">
        <v>2975</v>
      </c>
      <c s="35" t="s">
        <v>5</v>
      </c>
      <c s="6" t="s">
        <v>2976</v>
      </c>
      <c s="36" t="s">
        <v>853</v>
      </c>
      <c s="37">
        <v>0.323</v>
      </c>
      <c s="36">
        <v>0</v>
      </c>
      <c s="36">
        <f>ROUND(G22*H22,6)</f>
      </c>
      <c r="L22" s="38">
        <v>0</v>
      </c>
      <c s="32">
        <f>ROUND(ROUND(L22,2)*ROUND(G22,3),2)</f>
      </c>
      <c s="36" t="s">
        <v>2967</v>
      </c>
      <c>
        <f>(M22*21)/100</f>
      </c>
      <c t="s">
        <v>28</v>
      </c>
    </row>
    <row r="23" spans="1:5" ht="12.75">
      <c r="A23" s="35" t="s">
        <v>55</v>
      </c>
      <c r="E23" s="39" t="s">
        <v>5</v>
      </c>
    </row>
    <row r="24" spans="1:5" ht="12.75">
      <c r="A24" s="35" t="s">
        <v>56</v>
      </c>
      <c r="E24" s="40" t="s">
        <v>2977</v>
      </c>
    </row>
    <row r="25" spans="1:5" ht="12.75">
      <c r="A25" t="s">
        <v>58</v>
      </c>
      <c r="E25" s="39" t="s">
        <v>59</v>
      </c>
    </row>
    <row r="26" spans="1:13" ht="12.75">
      <c r="A26" t="s">
        <v>47</v>
      </c>
      <c r="C26" s="31" t="s">
        <v>247</v>
      </c>
      <c r="E26" s="33" t="s">
        <v>2978</v>
      </c>
      <c r="J26" s="32">
        <f>0</f>
      </c>
      <c s="32">
        <f>0</f>
      </c>
      <c s="32">
        <f>0+L27+L31+L35+L39+L43+L47+L51+L55+L59+L63+L67</f>
      </c>
      <c s="32">
        <f>0+M27+M31+M35+M39+M43+M47+M51+M55+M59+M63+M67</f>
      </c>
    </row>
    <row r="27" spans="1:16" ht="12.75">
      <c r="A27" t="s">
        <v>50</v>
      </c>
      <c s="34" t="s">
        <v>27</v>
      </c>
      <c s="34" t="s">
        <v>2979</v>
      </c>
      <c s="35" t="s">
        <v>5</v>
      </c>
      <c s="6" t="s">
        <v>2980</v>
      </c>
      <c s="36" t="s">
        <v>62</v>
      </c>
      <c s="37">
        <v>5966.4</v>
      </c>
      <c s="36">
        <v>0</v>
      </c>
      <c s="36">
        <f>ROUND(G27*H27,6)</f>
      </c>
      <c r="L27" s="38">
        <v>0</v>
      </c>
      <c s="32">
        <f>ROUND(ROUND(L27,2)*ROUND(G27,3),2)</f>
      </c>
      <c s="36" t="s">
        <v>2967</v>
      </c>
      <c>
        <f>(M27*21)/100</f>
      </c>
      <c t="s">
        <v>28</v>
      </c>
    </row>
    <row r="28" spans="1:5" ht="12.75">
      <c r="A28" s="35" t="s">
        <v>55</v>
      </c>
      <c r="E28" s="39" t="s">
        <v>5</v>
      </c>
    </row>
    <row r="29" spans="1:5" ht="12.75">
      <c r="A29" s="35" t="s">
        <v>56</v>
      </c>
      <c r="E29" s="40" t="s">
        <v>2981</v>
      </c>
    </row>
    <row r="30" spans="1:5" ht="12.75">
      <c r="A30" t="s">
        <v>58</v>
      </c>
      <c r="E30" s="39" t="s">
        <v>59</v>
      </c>
    </row>
    <row r="31" spans="1:16" ht="12.75">
      <c r="A31" t="s">
        <v>50</v>
      </c>
      <c s="34" t="s">
        <v>78</v>
      </c>
      <c s="34" t="s">
        <v>2982</v>
      </c>
      <c s="35" t="s">
        <v>5</v>
      </c>
      <c s="6" t="s">
        <v>2983</v>
      </c>
      <c s="36" t="s">
        <v>62</v>
      </c>
      <c s="37">
        <v>40.2</v>
      </c>
      <c s="36">
        <v>0</v>
      </c>
      <c s="36">
        <f>ROUND(G31*H31,6)</f>
      </c>
      <c r="L31" s="38">
        <v>0</v>
      </c>
      <c s="32">
        <f>ROUND(ROUND(L31,2)*ROUND(G31,3),2)</f>
      </c>
      <c s="36" t="s">
        <v>2967</v>
      </c>
      <c>
        <f>(M31*21)/100</f>
      </c>
      <c t="s">
        <v>28</v>
      </c>
    </row>
    <row r="32" spans="1:5" ht="12.75">
      <c r="A32" s="35" t="s">
        <v>55</v>
      </c>
      <c r="E32" s="39" t="s">
        <v>5</v>
      </c>
    </row>
    <row r="33" spans="1:5" ht="12.75">
      <c r="A33" s="35" t="s">
        <v>56</v>
      </c>
      <c r="E33" s="40" t="s">
        <v>2984</v>
      </c>
    </row>
    <row r="34" spans="1:5" ht="12.75">
      <c r="A34" t="s">
        <v>58</v>
      </c>
      <c r="E34" s="39" t="s">
        <v>59</v>
      </c>
    </row>
    <row r="35" spans="1:16" ht="12.75">
      <c r="A35" t="s">
        <v>50</v>
      </c>
      <c s="34" t="s">
        <v>82</v>
      </c>
      <c s="34" t="s">
        <v>2985</v>
      </c>
      <c s="35" t="s">
        <v>5</v>
      </c>
      <c s="6" t="s">
        <v>2986</v>
      </c>
      <c s="36" t="s">
        <v>62</v>
      </c>
      <c s="37">
        <v>514.5</v>
      </c>
      <c s="36">
        <v>0</v>
      </c>
      <c s="36">
        <f>ROUND(G35*H35,6)</f>
      </c>
      <c r="L35" s="38">
        <v>0</v>
      </c>
      <c s="32">
        <f>ROUND(ROUND(L35,2)*ROUND(G35,3),2)</f>
      </c>
      <c s="36" t="s">
        <v>2967</v>
      </c>
      <c>
        <f>(M35*21)/100</f>
      </c>
      <c t="s">
        <v>28</v>
      </c>
    </row>
    <row r="36" spans="1:5" ht="12.75">
      <c r="A36" s="35" t="s">
        <v>55</v>
      </c>
      <c r="E36" s="39" t="s">
        <v>5</v>
      </c>
    </row>
    <row r="37" spans="1:5" ht="12.75">
      <c r="A37" s="35" t="s">
        <v>56</v>
      </c>
      <c r="E37" s="40" t="s">
        <v>2987</v>
      </c>
    </row>
    <row r="38" spans="1:5" ht="12.75">
      <c r="A38" t="s">
        <v>58</v>
      </c>
      <c r="E38" s="39" t="s">
        <v>59</v>
      </c>
    </row>
    <row r="39" spans="1:16" ht="25.5">
      <c r="A39" t="s">
        <v>50</v>
      </c>
      <c s="34" t="s">
        <v>86</v>
      </c>
      <c s="34" t="s">
        <v>2988</v>
      </c>
      <c s="35" t="s">
        <v>5</v>
      </c>
      <c s="6" t="s">
        <v>2989</v>
      </c>
      <c s="36" t="s">
        <v>70</v>
      </c>
      <c s="37">
        <v>2642</v>
      </c>
      <c s="36">
        <v>0</v>
      </c>
      <c s="36">
        <f>ROUND(G39*H39,6)</f>
      </c>
      <c r="L39" s="38">
        <v>0</v>
      </c>
      <c s="32">
        <f>ROUND(ROUND(L39,2)*ROUND(G39,3),2)</f>
      </c>
      <c s="36" t="s">
        <v>2967</v>
      </c>
      <c>
        <f>(M39*21)/100</f>
      </c>
      <c t="s">
        <v>28</v>
      </c>
    </row>
    <row r="40" spans="1:5" ht="12.75">
      <c r="A40" s="35" t="s">
        <v>55</v>
      </c>
      <c r="E40" s="39" t="s">
        <v>5</v>
      </c>
    </row>
    <row r="41" spans="1:5" ht="12.75">
      <c r="A41" s="35" t="s">
        <v>56</v>
      </c>
      <c r="E41" s="40" t="s">
        <v>2990</v>
      </c>
    </row>
    <row r="42" spans="1:5" ht="12.75">
      <c r="A42" t="s">
        <v>58</v>
      </c>
      <c r="E42" s="39" t="s">
        <v>59</v>
      </c>
    </row>
    <row r="43" spans="1:16" ht="25.5">
      <c r="A43" t="s">
        <v>50</v>
      </c>
      <c s="34" t="s">
        <v>90</v>
      </c>
      <c s="34" t="s">
        <v>2991</v>
      </c>
      <c s="35" t="s">
        <v>5</v>
      </c>
      <c s="6" t="s">
        <v>2992</v>
      </c>
      <c s="36" t="s">
        <v>70</v>
      </c>
      <c s="37">
        <v>191.5</v>
      </c>
      <c s="36">
        <v>0</v>
      </c>
      <c s="36">
        <f>ROUND(G43*H43,6)</f>
      </c>
      <c r="L43" s="38">
        <v>0</v>
      </c>
      <c s="32">
        <f>ROUND(ROUND(L43,2)*ROUND(G43,3),2)</f>
      </c>
      <c s="36" t="s">
        <v>2967</v>
      </c>
      <c>
        <f>(M43*21)/100</f>
      </c>
      <c t="s">
        <v>28</v>
      </c>
    </row>
    <row r="44" spans="1:5" ht="12.75">
      <c r="A44" s="35" t="s">
        <v>55</v>
      </c>
      <c r="E44" s="39" t="s">
        <v>5</v>
      </c>
    </row>
    <row r="45" spans="1:5" ht="12.75">
      <c r="A45" s="35" t="s">
        <v>56</v>
      </c>
      <c r="E45" s="40" t="s">
        <v>2993</v>
      </c>
    </row>
    <row r="46" spans="1:5" ht="12.75">
      <c r="A46" t="s">
        <v>58</v>
      </c>
      <c r="E46" s="39" t="s">
        <v>59</v>
      </c>
    </row>
    <row r="47" spans="1:16" ht="25.5">
      <c r="A47" t="s">
        <v>50</v>
      </c>
      <c s="34" t="s">
        <v>95</v>
      </c>
      <c s="34" t="s">
        <v>2994</v>
      </c>
      <c s="35" t="s">
        <v>5</v>
      </c>
      <c s="6" t="s">
        <v>2995</v>
      </c>
      <c s="36" t="s">
        <v>70</v>
      </c>
      <c s="37">
        <v>100</v>
      </c>
      <c s="36">
        <v>0</v>
      </c>
      <c s="36">
        <f>ROUND(G47*H47,6)</f>
      </c>
      <c r="L47" s="38">
        <v>0</v>
      </c>
      <c s="32">
        <f>ROUND(ROUND(L47,2)*ROUND(G47,3),2)</f>
      </c>
      <c s="36" t="s">
        <v>2967</v>
      </c>
      <c>
        <f>(M47*21)/100</f>
      </c>
      <c t="s">
        <v>28</v>
      </c>
    </row>
    <row r="48" spans="1:5" ht="12.75">
      <c r="A48" s="35" t="s">
        <v>55</v>
      </c>
      <c r="E48" s="39" t="s">
        <v>5</v>
      </c>
    </row>
    <row r="49" spans="1:5" ht="12.75">
      <c r="A49" s="35" t="s">
        <v>56</v>
      </c>
      <c r="E49" s="40" t="s">
        <v>2996</v>
      </c>
    </row>
    <row r="50" spans="1:5" ht="12.75">
      <c r="A50" t="s">
        <v>58</v>
      </c>
      <c r="E50" s="39" t="s">
        <v>59</v>
      </c>
    </row>
    <row r="51" spans="1:16" ht="12.75">
      <c r="A51" t="s">
        <v>50</v>
      </c>
      <c s="34" t="s">
        <v>99</v>
      </c>
      <c s="34" t="s">
        <v>2997</v>
      </c>
      <c s="35" t="s">
        <v>5</v>
      </c>
      <c s="6" t="s">
        <v>2998</v>
      </c>
      <c s="36" t="s">
        <v>93</v>
      </c>
      <c s="37">
        <v>24</v>
      </c>
      <c s="36">
        <v>0</v>
      </c>
      <c s="36">
        <f>ROUND(G51*H51,6)</f>
      </c>
      <c r="L51" s="38">
        <v>0</v>
      </c>
      <c s="32">
        <f>ROUND(ROUND(L51,2)*ROUND(G51,3),2)</f>
      </c>
      <c s="36" t="s">
        <v>2967</v>
      </c>
      <c>
        <f>(M51*21)/100</f>
      </c>
      <c t="s">
        <v>28</v>
      </c>
    </row>
    <row r="52" spans="1:5" ht="12.75">
      <c r="A52" s="35" t="s">
        <v>55</v>
      </c>
      <c r="E52" s="39" t="s">
        <v>5</v>
      </c>
    </row>
    <row r="53" spans="1:5" ht="51">
      <c r="A53" s="35" t="s">
        <v>56</v>
      </c>
      <c r="E53" s="40" t="s">
        <v>2999</v>
      </c>
    </row>
    <row r="54" spans="1:5" ht="12.75">
      <c r="A54" t="s">
        <v>58</v>
      </c>
      <c r="E54" s="39" t="s">
        <v>59</v>
      </c>
    </row>
    <row r="55" spans="1:16" ht="12.75">
      <c r="A55" t="s">
        <v>50</v>
      </c>
      <c s="34" t="s">
        <v>103</v>
      </c>
      <c s="34" t="s">
        <v>3000</v>
      </c>
      <c s="35" t="s">
        <v>5</v>
      </c>
      <c s="6" t="s">
        <v>3001</v>
      </c>
      <c s="36" t="s">
        <v>93</v>
      </c>
      <c s="37">
        <v>48</v>
      </c>
      <c s="36">
        <v>0</v>
      </c>
      <c s="36">
        <f>ROUND(G55*H55,6)</f>
      </c>
      <c r="L55" s="38">
        <v>0</v>
      </c>
      <c s="32">
        <f>ROUND(ROUND(L55,2)*ROUND(G55,3),2)</f>
      </c>
      <c s="36" t="s">
        <v>2967</v>
      </c>
      <c>
        <f>(M55*21)/100</f>
      </c>
      <c t="s">
        <v>28</v>
      </c>
    </row>
    <row r="56" spans="1:5" ht="12.75">
      <c r="A56" s="35" t="s">
        <v>55</v>
      </c>
      <c r="E56" s="39" t="s">
        <v>5</v>
      </c>
    </row>
    <row r="57" spans="1:5" ht="25.5">
      <c r="A57" s="35" t="s">
        <v>56</v>
      </c>
      <c r="E57" s="40" t="s">
        <v>3002</v>
      </c>
    </row>
    <row r="58" spans="1:5" ht="12.75">
      <c r="A58" t="s">
        <v>58</v>
      </c>
      <c r="E58" s="39" t="s">
        <v>59</v>
      </c>
    </row>
    <row r="59" spans="1:16" ht="12.75">
      <c r="A59" t="s">
        <v>50</v>
      </c>
      <c s="34" t="s">
        <v>106</v>
      </c>
      <c s="34" t="s">
        <v>3003</v>
      </c>
      <c s="35" t="s">
        <v>5</v>
      </c>
      <c s="6" t="s">
        <v>3004</v>
      </c>
      <c s="36" t="s">
        <v>70</v>
      </c>
      <c s="37">
        <v>2642</v>
      </c>
      <c s="36">
        <v>0</v>
      </c>
      <c s="36">
        <f>ROUND(G59*H59,6)</f>
      </c>
      <c r="L59" s="38">
        <v>0</v>
      </c>
      <c s="32">
        <f>ROUND(ROUND(L59,2)*ROUND(G59,3),2)</f>
      </c>
      <c s="36" t="s">
        <v>2967</v>
      </c>
      <c>
        <f>(M59*21)/100</f>
      </c>
      <c t="s">
        <v>28</v>
      </c>
    </row>
    <row r="60" spans="1:5" ht="12.75">
      <c r="A60" s="35" t="s">
        <v>55</v>
      </c>
      <c r="E60" s="39" t="s">
        <v>5</v>
      </c>
    </row>
    <row r="61" spans="1:5" ht="12.75">
      <c r="A61" s="35" t="s">
        <v>56</v>
      </c>
      <c r="E61" s="40" t="s">
        <v>3005</v>
      </c>
    </row>
    <row r="62" spans="1:5" ht="12.75">
      <c r="A62" t="s">
        <v>58</v>
      </c>
      <c r="E62" s="39" t="s">
        <v>59</v>
      </c>
    </row>
    <row r="63" spans="1:16" ht="12.75">
      <c r="A63" t="s">
        <v>50</v>
      </c>
      <c s="34" t="s">
        <v>110</v>
      </c>
      <c s="34" t="s">
        <v>3006</v>
      </c>
      <c s="35" t="s">
        <v>5</v>
      </c>
      <c s="6" t="s">
        <v>3007</v>
      </c>
      <c s="36" t="s">
        <v>3008</v>
      </c>
      <c s="37">
        <v>167</v>
      </c>
      <c s="36">
        <v>0</v>
      </c>
      <c s="36">
        <f>ROUND(G63*H63,6)</f>
      </c>
      <c r="L63" s="38">
        <v>0</v>
      </c>
      <c s="32">
        <f>ROUND(ROUND(L63,2)*ROUND(G63,3),2)</f>
      </c>
      <c s="36" t="s">
        <v>2967</v>
      </c>
      <c>
        <f>(M63*21)/100</f>
      </c>
      <c t="s">
        <v>28</v>
      </c>
    </row>
    <row r="64" spans="1:5" ht="12.75">
      <c r="A64" s="35" t="s">
        <v>55</v>
      </c>
      <c r="E64" s="39" t="s">
        <v>5</v>
      </c>
    </row>
    <row r="65" spans="1:5" ht="12.75">
      <c r="A65" s="35" t="s">
        <v>56</v>
      </c>
      <c r="E65" s="40" t="s">
        <v>3009</v>
      </c>
    </row>
    <row r="66" spans="1:5" ht="12.75">
      <c r="A66" t="s">
        <v>58</v>
      </c>
      <c r="E66" s="39" t="s">
        <v>59</v>
      </c>
    </row>
    <row r="67" spans="1:16" ht="12.75">
      <c r="A67" t="s">
        <v>50</v>
      </c>
      <c s="34" t="s">
        <v>114</v>
      </c>
      <c s="34" t="s">
        <v>3010</v>
      </c>
      <c s="35" t="s">
        <v>5</v>
      </c>
      <c s="6" t="s">
        <v>3011</v>
      </c>
      <c s="36" t="s">
        <v>93</v>
      </c>
      <c s="37">
        <v>2</v>
      </c>
      <c s="36">
        <v>0</v>
      </c>
      <c s="36">
        <f>ROUND(G67*H67,6)</f>
      </c>
      <c r="L67" s="38">
        <v>0</v>
      </c>
      <c s="32">
        <f>ROUND(ROUND(L67,2)*ROUND(G67,3),2)</f>
      </c>
      <c s="36" t="s">
        <v>3012</v>
      </c>
      <c>
        <f>(M67*21)/100</f>
      </c>
      <c t="s">
        <v>28</v>
      </c>
    </row>
    <row r="68" spans="1:5" ht="12.75">
      <c r="A68" s="35" t="s">
        <v>55</v>
      </c>
      <c r="E68" s="39" t="s">
        <v>5</v>
      </c>
    </row>
    <row r="69" spans="1:5" ht="12.75">
      <c r="A69" s="35" t="s">
        <v>56</v>
      </c>
      <c r="E69" s="40" t="s">
        <v>3013</v>
      </c>
    </row>
    <row r="70" spans="1:5" ht="12.75">
      <c r="A70" t="s">
        <v>58</v>
      </c>
      <c r="E70" s="39" t="s">
        <v>5</v>
      </c>
    </row>
    <row r="71" spans="1:13" ht="12.75">
      <c r="A71" t="s">
        <v>47</v>
      </c>
      <c r="C71" s="31" t="s">
        <v>3014</v>
      </c>
      <c r="E71" s="33" t="s">
        <v>3015</v>
      </c>
      <c r="J71" s="32">
        <f>0</f>
      </c>
      <c s="32">
        <f>0</f>
      </c>
      <c s="32">
        <f>0+L72</f>
      </c>
      <c s="32">
        <f>0+M72</f>
      </c>
    </row>
    <row r="72" spans="1:16" ht="25.5">
      <c r="A72" t="s">
        <v>50</v>
      </c>
      <c s="34" t="s">
        <v>135</v>
      </c>
      <c s="34" t="s">
        <v>3016</v>
      </c>
      <c s="35" t="s">
        <v>5</v>
      </c>
      <c s="6" t="s">
        <v>3017</v>
      </c>
      <c s="36" t="s">
        <v>70</v>
      </c>
      <c s="37">
        <v>2642</v>
      </c>
      <c s="36">
        <v>0</v>
      </c>
      <c s="36">
        <f>ROUND(G72*H72,6)</f>
      </c>
      <c r="L72" s="38">
        <v>0</v>
      </c>
      <c s="32">
        <f>ROUND(ROUND(L72,2)*ROUND(G72,3),2)</f>
      </c>
      <c s="36" t="s">
        <v>2967</v>
      </c>
      <c>
        <f>(M72*21)/100</f>
      </c>
      <c t="s">
        <v>28</v>
      </c>
    </row>
    <row r="73" spans="1:5" ht="12.75">
      <c r="A73" s="35" t="s">
        <v>55</v>
      </c>
      <c r="E73" s="39" t="s">
        <v>5</v>
      </c>
    </row>
    <row r="74" spans="1:5" ht="12.75">
      <c r="A74" s="35" t="s">
        <v>56</v>
      </c>
      <c r="E74" s="40" t="s">
        <v>3018</v>
      </c>
    </row>
    <row r="75" spans="1:5" ht="12.75">
      <c r="A75" t="s">
        <v>58</v>
      </c>
      <c r="E75" s="39" t="s">
        <v>59</v>
      </c>
    </row>
    <row r="76" spans="1:13" ht="12.75">
      <c r="A76" t="s">
        <v>47</v>
      </c>
      <c r="C76" s="31" t="s">
        <v>507</v>
      </c>
      <c r="E76" s="33" t="s">
        <v>3019</v>
      </c>
      <c r="J76" s="32">
        <f>0</f>
      </c>
      <c s="32">
        <f>0</f>
      </c>
      <c s="32">
        <f>0+L77+L81+L85+L89+L93</f>
      </c>
      <c s="32">
        <f>0+M77+M81+M85+M89+M93</f>
      </c>
    </row>
    <row r="77" spans="1:16" ht="12.75">
      <c r="A77" t="s">
        <v>50</v>
      </c>
      <c s="34" t="s">
        <v>48</v>
      </c>
      <c s="34" t="s">
        <v>3020</v>
      </c>
      <c s="35" t="s">
        <v>5</v>
      </c>
      <c s="6" t="s">
        <v>3021</v>
      </c>
      <c s="36" t="s">
        <v>62</v>
      </c>
      <c s="37">
        <v>1139.889</v>
      </c>
      <c s="36">
        <v>0</v>
      </c>
      <c s="36">
        <f>ROUND(G77*H77,6)</f>
      </c>
      <c r="L77" s="38">
        <v>0</v>
      </c>
      <c s="32">
        <f>ROUND(ROUND(L77,2)*ROUND(G77,3),2)</f>
      </c>
      <c s="36" t="s">
        <v>2967</v>
      </c>
      <c>
        <f>(M77*21)/100</f>
      </c>
      <c t="s">
        <v>28</v>
      </c>
    </row>
    <row r="78" spans="1:5" ht="12.75">
      <c r="A78" s="35" t="s">
        <v>55</v>
      </c>
      <c r="E78" s="39" t="s">
        <v>5</v>
      </c>
    </row>
    <row r="79" spans="1:5" ht="12.75">
      <c r="A79" s="35" t="s">
        <v>56</v>
      </c>
      <c r="E79" s="40" t="s">
        <v>3022</v>
      </c>
    </row>
    <row r="80" spans="1:5" ht="12.75">
      <c r="A80" t="s">
        <v>58</v>
      </c>
      <c r="E80" s="39" t="s">
        <v>59</v>
      </c>
    </row>
    <row r="81" spans="1:16" ht="25.5">
      <c r="A81" t="s">
        <v>50</v>
      </c>
      <c s="34" t="s">
        <v>28</v>
      </c>
      <c s="34" t="s">
        <v>3023</v>
      </c>
      <c s="35" t="s">
        <v>5</v>
      </c>
      <c s="6" t="s">
        <v>3024</v>
      </c>
      <c s="36" t="s">
        <v>1006</v>
      </c>
      <c s="37">
        <v>3419.667</v>
      </c>
      <c s="36">
        <v>0</v>
      </c>
      <c s="36">
        <f>ROUND(G81*H81,6)</f>
      </c>
      <c r="L81" s="38">
        <v>0</v>
      </c>
      <c s="32">
        <f>ROUND(ROUND(L81,2)*ROUND(G81,3),2)</f>
      </c>
      <c s="36" t="s">
        <v>2967</v>
      </c>
      <c>
        <f>(M81*21)/100</f>
      </c>
      <c t="s">
        <v>28</v>
      </c>
    </row>
    <row r="82" spans="1:5" ht="12.75">
      <c r="A82" s="35" t="s">
        <v>55</v>
      </c>
      <c r="E82" s="39" t="s">
        <v>5</v>
      </c>
    </row>
    <row r="83" spans="1:5" ht="12.75">
      <c r="A83" s="35" t="s">
        <v>56</v>
      </c>
      <c r="E83" s="40" t="s">
        <v>3025</v>
      </c>
    </row>
    <row r="84" spans="1:5" ht="12.75">
      <c r="A84" t="s">
        <v>58</v>
      </c>
      <c r="E84" s="39" t="s">
        <v>59</v>
      </c>
    </row>
    <row r="85" spans="1:16" ht="12.75">
      <c r="A85" t="s">
        <v>50</v>
      </c>
      <c s="34" t="s">
        <v>26</v>
      </c>
      <c s="34" t="s">
        <v>3026</v>
      </c>
      <c s="35" t="s">
        <v>5</v>
      </c>
      <c s="6" t="s">
        <v>3027</v>
      </c>
      <c s="36" t="s">
        <v>1006</v>
      </c>
      <c s="37">
        <v>1832.822</v>
      </c>
      <c s="36">
        <v>0</v>
      </c>
      <c s="36">
        <f>ROUND(G85*H85,6)</f>
      </c>
      <c r="L85" s="38">
        <v>0</v>
      </c>
      <c s="32">
        <f>ROUND(ROUND(L85,2)*ROUND(G85,3),2)</f>
      </c>
      <c s="36" t="s">
        <v>2967</v>
      </c>
      <c>
        <f>(M85*21)/100</f>
      </c>
      <c t="s">
        <v>28</v>
      </c>
    </row>
    <row r="86" spans="1:5" ht="12.75">
      <c r="A86" s="35" t="s">
        <v>55</v>
      </c>
      <c r="E86" s="39" t="s">
        <v>5</v>
      </c>
    </row>
    <row r="87" spans="1:5" ht="12.75">
      <c r="A87" s="35" t="s">
        <v>56</v>
      </c>
      <c r="E87" s="40" t="s">
        <v>3028</v>
      </c>
    </row>
    <row r="88" spans="1:5" ht="12.75">
      <c r="A88" t="s">
        <v>58</v>
      </c>
      <c r="E88" s="39" t="s">
        <v>59</v>
      </c>
    </row>
    <row r="89" spans="1:16" ht="25.5">
      <c r="A89" t="s">
        <v>50</v>
      </c>
      <c s="34" t="s">
        <v>67</v>
      </c>
      <c s="34" t="s">
        <v>3029</v>
      </c>
      <c s="35" t="s">
        <v>5</v>
      </c>
      <c s="6" t="s">
        <v>3030</v>
      </c>
      <c s="36" t="s">
        <v>70</v>
      </c>
      <c s="37">
        <v>515</v>
      </c>
      <c s="36">
        <v>0</v>
      </c>
      <c s="36">
        <f>ROUND(G89*H89,6)</f>
      </c>
      <c r="L89" s="38">
        <v>0</v>
      </c>
      <c s="32">
        <f>ROUND(ROUND(L89,2)*ROUND(G89,3),2)</f>
      </c>
      <c s="36" t="s">
        <v>2967</v>
      </c>
      <c>
        <f>(M89*21)/100</f>
      </c>
      <c t="s">
        <v>28</v>
      </c>
    </row>
    <row r="90" spans="1:5" ht="12.75">
      <c r="A90" s="35" t="s">
        <v>55</v>
      </c>
      <c r="E90" s="39" t="s">
        <v>5</v>
      </c>
    </row>
    <row r="91" spans="1:5" ht="12.75">
      <c r="A91" s="35" t="s">
        <v>56</v>
      </c>
      <c r="E91" s="40" t="s">
        <v>3031</v>
      </c>
    </row>
    <row r="92" spans="1:5" ht="12.75">
      <c r="A92" t="s">
        <v>58</v>
      </c>
      <c r="E92" s="39" t="s">
        <v>59</v>
      </c>
    </row>
    <row r="93" spans="1:16" ht="25.5">
      <c r="A93" t="s">
        <v>50</v>
      </c>
      <c s="34" t="s">
        <v>72</v>
      </c>
      <c s="34" t="s">
        <v>3032</v>
      </c>
      <c s="35" t="s">
        <v>5</v>
      </c>
      <c s="6" t="s">
        <v>3033</v>
      </c>
      <c s="36" t="s">
        <v>2783</v>
      </c>
      <c s="37">
        <v>2982.504</v>
      </c>
      <c s="36">
        <v>0</v>
      </c>
      <c s="36">
        <f>ROUND(G93*H93,6)</f>
      </c>
      <c r="L93" s="38">
        <v>0</v>
      </c>
      <c s="32">
        <f>ROUND(ROUND(L93,2)*ROUND(G93,3),2)</f>
      </c>
      <c s="36" t="s">
        <v>2967</v>
      </c>
      <c>
        <f>(M93*21)/100</f>
      </c>
      <c t="s">
        <v>28</v>
      </c>
    </row>
    <row r="94" spans="1:5" ht="12.75">
      <c r="A94" s="35" t="s">
        <v>55</v>
      </c>
      <c r="E94" s="39" t="s">
        <v>5</v>
      </c>
    </row>
    <row r="95" spans="1:5" ht="25.5">
      <c r="A95" s="35" t="s">
        <v>56</v>
      </c>
      <c r="E95" s="40" t="s">
        <v>3034</v>
      </c>
    </row>
    <row r="96" spans="1:5" ht="12.75">
      <c r="A96" t="s">
        <v>58</v>
      </c>
      <c r="E9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2961</v>
      </c>
      <c s="41">
        <f>Rekapitulace!C51</f>
      </c>
      <c s="20" t="s">
        <v>0</v>
      </c>
      <c t="s">
        <v>23</v>
      </c>
      <c t="s">
        <v>28</v>
      </c>
    </row>
    <row r="4" spans="1:16" ht="32" customHeight="1">
      <c r="A4" s="24" t="s">
        <v>20</v>
      </c>
      <c s="25" t="s">
        <v>29</v>
      </c>
      <c s="27" t="s">
        <v>2961</v>
      </c>
      <c r="E4" s="26" t="s">
        <v>2962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COUNTIFS(L8:L130,"=0",A8:A130,"P")+COUNTIFS(L8:L130,"",A8:A130,"P")+SUM(Q8:Q130)</f>
      </c>
    </row>
    <row r="8" spans="1:13" ht="25.5">
      <c r="A8" t="s">
        <v>45</v>
      </c>
      <c r="C8" s="28" t="s">
        <v>3037</v>
      </c>
      <c r="E8" s="30" t="s">
        <v>3036</v>
      </c>
      <c r="J8" s="29">
        <f>0+J9+J30+J87+J92+J105</f>
      </c>
      <c s="29">
        <f>0+K9+K30+K87+K92+K105</f>
      </c>
      <c s="29">
        <f>0+L9+L30+L87+L92+L105</f>
      </c>
      <c s="29">
        <f>0+M9+M30+M87+M92+M105</f>
      </c>
    </row>
    <row r="9" spans="1:13" ht="12.75">
      <c r="A9" t="s">
        <v>47</v>
      </c>
      <c r="C9" s="31" t="s">
        <v>1204</v>
      </c>
      <c r="E9" s="33" t="s">
        <v>1205</v>
      </c>
      <c r="J9" s="32">
        <f>0</f>
      </c>
      <c s="32">
        <f>0</f>
      </c>
      <c s="32">
        <f>0+L10+L14+L18+L22+L26</f>
      </c>
      <c s="32">
        <f>0+M10+M14+M18+M22+M26</f>
      </c>
    </row>
    <row r="10" spans="1:16" ht="25.5">
      <c r="A10" t="s">
        <v>50</v>
      </c>
      <c s="34" t="s">
        <v>149</v>
      </c>
      <c s="34" t="s">
        <v>851</v>
      </c>
      <c s="35" t="s">
        <v>5</v>
      </c>
      <c s="6" t="s">
        <v>2966</v>
      </c>
      <c s="36" t="s">
        <v>853</v>
      </c>
      <c s="37">
        <v>3821.9</v>
      </c>
      <c s="36">
        <v>0</v>
      </c>
      <c s="36">
        <f>ROUND(G10*H10,6)</f>
      </c>
      <c r="L10" s="38">
        <v>0</v>
      </c>
      <c s="32">
        <f>ROUND(ROUND(L10,2)*ROUND(G10,3),2)</f>
      </c>
      <c s="36" t="s">
        <v>2967</v>
      </c>
      <c>
        <f>(M10*21)/100</f>
      </c>
      <c t="s">
        <v>28</v>
      </c>
    </row>
    <row r="11" spans="1:5" ht="12.75">
      <c r="A11" s="35" t="s">
        <v>55</v>
      </c>
      <c r="E11" s="39" t="s">
        <v>5</v>
      </c>
    </row>
    <row r="12" spans="1:5" ht="12.75">
      <c r="A12" s="35" t="s">
        <v>56</v>
      </c>
      <c r="E12" s="40" t="s">
        <v>3038</v>
      </c>
    </row>
    <row r="13" spans="1:5" ht="12.75">
      <c r="A13" t="s">
        <v>58</v>
      </c>
      <c r="E13" s="39" t="s">
        <v>59</v>
      </c>
    </row>
    <row r="14" spans="1:16" ht="25.5">
      <c r="A14" t="s">
        <v>50</v>
      </c>
      <c s="34" t="s">
        <v>153</v>
      </c>
      <c s="34" t="s">
        <v>3039</v>
      </c>
      <c s="35" t="s">
        <v>5</v>
      </c>
      <c s="6" t="s">
        <v>3040</v>
      </c>
      <c s="36" t="s">
        <v>853</v>
      </c>
      <c s="37">
        <v>552.16</v>
      </c>
      <c s="36">
        <v>0</v>
      </c>
      <c s="36">
        <f>ROUND(G14*H14,6)</f>
      </c>
      <c r="L14" s="38">
        <v>0</v>
      </c>
      <c s="32">
        <f>ROUND(ROUND(L14,2)*ROUND(G14,3),2)</f>
      </c>
      <c s="36" t="s">
        <v>2967</v>
      </c>
      <c>
        <f>(M14*21)/100</f>
      </c>
      <c t="s">
        <v>28</v>
      </c>
    </row>
    <row r="15" spans="1:5" ht="12.75">
      <c r="A15" s="35" t="s">
        <v>55</v>
      </c>
      <c r="E15" s="39" t="s">
        <v>5</v>
      </c>
    </row>
    <row r="16" spans="1:5" ht="12.75">
      <c r="A16" s="35" t="s">
        <v>56</v>
      </c>
      <c r="E16" s="40" t="s">
        <v>3041</v>
      </c>
    </row>
    <row r="17" spans="1:5" ht="12.75">
      <c r="A17" t="s">
        <v>58</v>
      </c>
      <c r="E17" s="39" t="s">
        <v>59</v>
      </c>
    </row>
    <row r="18" spans="1:16" ht="25.5">
      <c r="A18" t="s">
        <v>50</v>
      </c>
      <c s="34" t="s">
        <v>156</v>
      </c>
      <c s="34" t="s">
        <v>2969</v>
      </c>
      <c s="35" t="s">
        <v>5</v>
      </c>
      <c s="6" t="s">
        <v>2970</v>
      </c>
      <c s="36" t="s">
        <v>853</v>
      </c>
      <c s="37">
        <v>7.14</v>
      </c>
      <c s="36">
        <v>0</v>
      </c>
      <c s="36">
        <f>ROUND(G18*H18,6)</f>
      </c>
      <c r="L18" s="38">
        <v>0</v>
      </c>
      <c s="32">
        <f>ROUND(ROUND(L18,2)*ROUND(G18,3),2)</f>
      </c>
      <c s="36" t="s">
        <v>2967</v>
      </c>
      <c>
        <f>(M18*21)/100</f>
      </c>
      <c t="s">
        <v>28</v>
      </c>
    </row>
    <row r="19" spans="1:5" ht="12.75">
      <c r="A19" s="35" t="s">
        <v>55</v>
      </c>
      <c r="E19" s="39" t="s">
        <v>5</v>
      </c>
    </row>
    <row r="20" spans="1:5" ht="12.75">
      <c r="A20" s="35" t="s">
        <v>56</v>
      </c>
      <c r="E20" s="40" t="s">
        <v>3042</v>
      </c>
    </row>
    <row r="21" spans="1:5" ht="12.75">
      <c r="A21" t="s">
        <v>58</v>
      </c>
      <c r="E21" s="39" t="s">
        <v>59</v>
      </c>
    </row>
    <row r="22" spans="1:16" ht="25.5">
      <c r="A22" t="s">
        <v>50</v>
      </c>
      <c s="34" t="s">
        <v>159</v>
      </c>
      <c s="34" t="s">
        <v>2972</v>
      </c>
      <c s="35" t="s">
        <v>5</v>
      </c>
      <c s="6" t="s">
        <v>2973</v>
      </c>
      <c s="36" t="s">
        <v>853</v>
      </c>
      <c s="37">
        <v>0.83</v>
      </c>
      <c s="36">
        <v>0</v>
      </c>
      <c s="36">
        <f>ROUND(G22*H22,6)</f>
      </c>
      <c r="L22" s="38">
        <v>0</v>
      </c>
      <c s="32">
        <f>ROUND(ROUND(L22,2)*ROUND(G22,3),2)</f>
      </c>
      <c s="36" t="s">
        <v>2967</v>
      </c>
      <c>
        <f>(M22*21)/100</f>
      </c>
      <c t="s">
        <v>28</v>
      </c>
    </row>
    <row r="23" spans="1:5" ht="12.75">
      <c r="A23" s="35" t="s">
        <v>55</v>
      </c>
      <c r="E23" s="39" t="s">
        <v>5</v>
      </c>
    </row>
    <row r="24" spans="1:5" ht="12.75">
      <c r="A24" s="35" t="s">
        <v>56</v>
      </c>
      <c r="E24" s="40" t="s">
        <v>3043</v>
      </c>
    </row>
    <row r="25" spans="1:5" ht="12.75">
      <c r="A25" t="s">
        <v>58</v>
      </c>
      <c r="E25" s="39" t="s">
        <v>59</v>
      </c>
    </row>
    <row r="26" spans="1:16" ht="25.5">
      <c r="A26" t="s">
        <v>50</v>
      </c>
      <c s="34" t="s">
        <v>162</v>
      </c>
      <c s="34" t="s">
        <v>2975</v>
      </c>
      <c s="35" t="s">
        <v>5</v>
      </c>
      <c s="6" t="s">
        <v>2976</v>
      </c>
      <c s="36" t="s">
        <v>853</v>
      </c>
      <c s="37">
        <v>1.69</v>
      </c>
      <c s="36">
        <v>0</v>
      </c>
      <c s="36">
        <f>ROUND(G26*H26,6)</f>
      </c>
      <c r="L26" s="38">
        <v>0</v>
      </c>
      <c s="32">
        <f>ROUND(ROUND(L26,2)*ROUND(G26,3),2)</f>
      </c>
      <c s="36" t="s">
        <v>2967</v>
      </c>
      <c>
        <f>(M26*21)/100</f>
      </c>
      <c t="s">
        <v>28</v>
      </c>
    </row>
    <row r="27" spans="1:5" ht="12.75">
      <c r="A27" s="35" t="s">
        <v>55</v>
      </c>
      <c r="E27" s="39" t="s">
        <v>5</v>
      </c>
    </row>
    <row r="28" spans="1:5" ht="12.75">
      <c r="A28" s="35" t="s">
        <v>56</v>
      </c>
      <c r="E28" s="40" t="s">
        <v>3044</v>
      </c>
    </row>
    <row r="29" spans="1:5" ht="12.75">
      <c r="A29" t="s">
        <v>58</v>
      </c>
      <c r="E29" s="39" t="s">
        <v>59</v>
      </c>
    </row>
    <row r="30" spans="1:13" ht="12.75">
      <c r="A30" t="s">
        <v>47</v>
      </c>
      <c r="C30" s="31" t="s">
        <v>247</v>
      </c>
      <c r="E30" s="33" t="s">
        <v>2978</v>
      </c>
      <c r="J30" s="32">
        <f>0</f>
      </c>
      <c s="32">
        <f>0</f>
      </c>
      <c s="32">
        <f>0+L31+L35+L39+L43+L47+L51+L55+L59+L63+L67+L71+L75+L79+L83</f>
      </c>
      <c s="32">
        <f>0+M31+M35+M39+M43+M47+M51+M55+M59+M63+M67+M71+M75+M79+M83</f>
      </c>
    </row>
    <row r="31" spans="1:16" ht="12.75">
      <c r="A31" t="s">
        <v>50</v>
      </c>
      <c s="34" t="s">
        <v>82</v>
      </c>
      <c s="34" t="s">
        <v>2979</v>
      </c>
      <c s="35" t="s">
        <v>5</v>
      </c>
      <c s="6" t="s">
        <v>2980</v>
      </c>
      <c s="36" t="s">
        <v>62</v>
      </c>
      <c s="37">
        <v>1139.889</v>
      </c>
      <c s="36">
        <v>0</v>
      </c>
      <c s="36">
        <f>ROUND(G31*H31,6)</f>
      </c>
      <c r="L31" s="38">
        <v>0</v>
      </c>
      <c s="32">
        <f>ROUND(ROUND(L31,2)*ROUND(G31,3),2)</f>
      </c>
      <c s="36" t="s">
        <v>2967</v>
      </c>
      <c>
        <f>(M31*21)/100</f>
      </c>
      <c t="s">
        <v>28</v>
      </c>
    </row>
    <row r="32" spans="1:5" ht="12.75">
      <c r="A32" s="35" t="s">
        <v>55</v>
      </c>
      <c r="E32" s="39" t="s">
        <v>5</v>
      </c>
    </row>
    <row r="33" spans="1:5" ht="12.75">
      <c r="A33" s="35" t="s">
        <v>56</v>
      </c>
      <c r="E33" s="40" t="s">
        <v>3045</v>
      </c>
    </row>
    <row r="34" spans="1:5" ht="12.75">
      <c r="A34" t="s">
        <v>58</v>
      </c>
      <c r="E34" s="39" t="s">
        <v>59</v>
      </c>
    </row>
    <row r="35" spans="1:16" ht="12.75">
      <c r="A35" t="s">
        <v>50</v>
      </c>
      <c s="34" t="s">
        <v>86</v>
      </c>
      <c s="34" t="s">
        <v>2982</v>
      </c>
      <c s="35" t="s">
        <v>5</v>
      </c>
      <c s="6" t="s">
        <v>2983</v>
      </c>
      <c s="36" t="s">
        <v>62</v>
      </c>
      <c s="37">
        <v>143.22</v>
      </c>
      <c s="36">
        <v>0</v>
      </c>
      <c s="36">
        <f>ROUND(G35*H35,6)</f>
      </c>
      <c r="L35" s="38">
        <v>0</v>
      </c>
      <c s="32">
        <f>ROUND(ROUND(L35,2)*ROUND(G35,3),2)</f>
      </c>
      <c s="36" t="s">
        <v>2967</v>
      </c>
      <c>
        <f>(M35*21)/100</f>
      </c>
      <c t="s">
        <v>28</v>
      </c>
    </row>
    <row r="36" spans="1:5" ht="12.75">
      <c r="A36" s="35" t="s">
        <v>55</v>
      </c>
      <c r="E36" s="39" t="s">
        <v>5</v>
      </c>
    </row>
    <row r="37" spans="1:5" ht="12.75">
      <c r="A37" s="35" t="s">
        <v>56</v>
      </c>
      <c r="E37" s="40" t="s">
        <v>3046</v>
      </c>
    </row>
    <row r="38" spans="1:5" ht="12.75">
      <c r="A38" t="s">
        <v>58</v>
      </c>
      <c r="E38" s="39" t="s">
        <v>59</v>
      </c>
    </row>
    <row r="39" spans="1:16" ht="25.5">
      <c r="A39" t="s">
        <v>50</v>
      </c>
      <c s="34" t="s">
        <v>90</v>
      </c>
      <c s="34" t="s">
        <v>3047</v>
      </c>
      <c s="35" t="s">
        <v>5</v>
      </c>
      <c s="6" t="s">
        <v>3048</v>
      </c>
      <c s="36" t="s">
        <v>70</v>
      </c>
      <c s="37">
        <v>12.5</v>
      </c>
      <c s="36">
        <v>0</v>
      </c>
      <c s="36">
        <f>ROUND(G39*H39,6)</f>
      </c>
      <c r="L39" s="38">
        <v>0</v>
      </c>
      <c s="32">
        <f>ROUND(ROUND(L39,2)*ROUND(G39,3),2)</f>
      </c>
      <c s="36" t="s">
        <v>2967</v>
      </c>
      <c>
        <f>(M39*21)/100</f>
      </c>
      <c t="s">
        <v>28</v>
      </c>
    </row>
    <row r="40" spans="1:5" ht="12.75">
      <c r="A40" s="35" t="s">
        <v>55</v>
      </c>
      <c r="E40" s="39" t="s">
        <v>5</v>
      </c>
    </row>
    <row r="41" spans="1:5" ht="12.75">
      <c r="A41" s="35" t="s">
        <v>56</v>
      </c>
      <c r="E41" s="40" t="s">
        <v>3049</v>
      </c>
    </row>
    <row r="42" spans="1:5" ht="12.75">
      <c r="A42" t="s">
        <v>58</v>
      </c>
      <c r="E42" s="39" t="s">
        <v>59</v>
      </c>
    </row>
    <row r="43" spans="1:16" ht="25.5">
      <c r="A43" t="s">
        <v>50</v>
      </c>
      <c s="34" t="s">
        <v>95</v>
      </c>
      <c s="34" t="s">
        <v>3050</v>
      </c>
      <c s="35" t="s">
        <v>5</v>
      </c>
      <c s="6" t="s">
        <v>3051</v>
      </c>
      <c s="36" t="s">
        <v>70</v>
      </c>
      <c s="37">
        <v>12.5</v>
      </c>
      <c s="36">
        <v>0</v>
      </c>
      <c s="36">
        <f>ROUND(G43*H43,6)</f>
      </c>
      <c r="L43" s="38">
        <v>0</v>
      </c>
      <c s="32">
        <f>ROUND(ROUND(L43,2)*ROUND(G43,3),2)</f>
      </c>
      <c s="36" t="s">
        <v>2967</v>
      </c>
      <c>
        <f>(M43*21)/100</f>
      </c>
      <c t="s">
        <v>28</v>
      </c>
    </row>
    <row r="44" spans="1:5" ht="12.75">
      <c r="A44" s="35" t="s">
        <v>55</v>
      </c>
      <c r="E44" s="39" t="s">
        <v>5</v>
      </c>
    </row>
    <row r="45" spans="1:5" ht="12.75">
      <c r="A45" s="35" t="s">
        <v>56</v>
      </c>
      <c r="E45" s="40" t="s">
        <v>3052</v>
      </c>
    </row>
    <row r="46" spans="1:5" ht="12.75">
      <c r="A46" t="s">
        <v>58</v>
      </c>
      <c r="E46" s="39" t="s">
        <v>59</v>
      </c>
    </row>
    <row r="47" spans="1:16" ht="25.5">
      <c r="A47" t="s">
        <v>50</v>
      </c>
      <c s="34" t="s">
        <v>99</v>
      </c>
      <c s="34" t="s">
        <v>3053</v>
      </c>
      <c s="35" t="s">
        <v>5</v>
      </c>
      <c s="6" t="s">
        <v>3054</v>
      </c>
      <c s="36" t="s">
        <v>70</v>
      </c>
      <c s="37">
        <v>490</v>
      </c>
      <c s="36">
        <v>0</v>
      </c>
      <c s="36">
        <f>ROUND(G47*H47,6)</f>
      </c>
      <c r="L47" s="38">
        <v>0</v>
      </c>
      <c s="32">
        <f>ROUND(ROUND(L47,2)*ROUND(G47,3),2)</f>
      </c>
      <c s="36" t="s">
        <v>2967</v>
      </c>
      <c>
        <f>(M47*21)/100</f>
      </c>
      <c t="s">
        <v>28</v>
      </c>
    </row>
    <row r="48" spans="1:5" ht="12.75">
      <c r="A48" s="35" t="s">
        <v>55</v>
      </c>
      <c r="E48" s="39" t="s">
        <v>5</v>
      </c>
    </row>
    <row r="49" spans="1:5" ht="12.75">
      <c r="A49" s="35" t="s">
        <v>56</v>
      </c>
      <c r="E49" s="40" t="s">
        <v>3055</v>
      </c>
    </row>
    <row r="50" spans="1:5" ht="12.75">
      <c r="A50" t="s">
        <v>58</v>
      </c>
      <c r="E50" s="39" t="s">
        <v>59</v>
      </c>
    </row>
    <row r="51" spans="1:16" ht="25.5">
      <c r="A51" t="s">
        <v>50</v>
      </c>
      <c s="34" t="s">
        <v>103</v>
      </c>
      <c s="34" t="s">
        <v>2991</v>
      </c>
      <c s="35" t="s">
        <v>5</v>
      </c>
      <c s="6" t="s">
        <v>2992</v>
      </c>
      <c s="36" t="s">
        <v>70</v>
      </c>
      <c s="37">
        <v>682</v>
      </c>
      <c s="36">
        <v>0</v>
      </c>
      <c s="36">
        <f>ROUND(G51*H51,6)</f>
      </c>
      <c r="L51" s="38">
        <v>0</v>
      </c>
      <c s="32">
        <f>ROUND(ROUND(L51,2)*ROUND(G51,3),2)</f>
      </c>
      <c s="36" t="s">
        <v>2967</v>
      </c>
      <c>
        <f>(M51*21)/100</f>
      </c>
      <c t="s">
        <v>28</v>
      </c>
    </row>
    <row r="52" spans="1:5" ht="12.75">
      <c r="A52" s="35" t="s">
        <v>55</v>
      </c>
      <c r="E52" s="39" t="s">
        <v>5</v>
      </c>
    </row>
    <row r="53" spans="1:5" ht="12.75">
      <c r="A53" s="35" t="s">
        <v>56</v>
      </c>
      <c r="E53" s="40" t="s">
        <v>3056</v>
      </c>
    </row>
    <row r="54" spans="1:5" ht="12.75">
      <c r="A54" t="s">
        <v>58</v>
      </c>
      <c r="E54" s="39" t="s">
        <v>59</v>
      </c>
    </row>
    <row r="55" spans="1:16" ht="25.5">
      <c r="A55" t="s">
        <v>50</v>
      </c>
      <c s="34" t="s">
        <v>106</v>
      </c>
      <c s="34" t="s">
        <v>2994</v>
      </c>
      <c s="35" t="s">
        <v>5</v>
      </c>
      <c s="6" t="s">
        <v>2995</v>
      </c>
      <c s="36" t="s">
        <v>70</v>
      </c>
      <c s="37">
        <v>341</v>
      </c>
      <c s="36">
        <v>0</v>
      </c>
      <c s="36">
        <f>ROUND(G55*H55,6)</f>
      </c>
      <c r="L55" s="38">
        <v>0</v>
      </c>
      <c s="32">
        <f>ROUND(ROUND(L55,2)*ROUND(G55,3),2)</f>
      </c>
      <c s="36" t="s">
        <v>2967</v>
      </c>
      <c>
        <f>(M55*21)/100</f>
      </c>
      <c t="s">
        <v>28</v>
      </c>
    </row>
    <row r="56" spans="1:5" ht="12.75">
      <c r="A56" s="35" t="s">
        <v>55</v>
      </c>
      <c r="E56" s="39" t="s">
        <v>5</v>
      </c>
    </row>
    <row r="57" spans="1:5" ht="12.75">
      <c r="A57" s="35" t="s">
        <v>56</v>
      </c>
      <c r="E57" s="40" t="s">
        <v>3057</v>
      </c>
    </row>
    <row r="58" spans="1:5" ht="12.75">
      <c r="A58" t="s">
        <v>58</v>
      </c>
      <c r="E58" s="39" t="s">
        <v>59</v>
      </c>
    </row>
    <row r="59" spans="1:16" ht="12.75">
      <c r="A59" t="s">
        <v>50</v>
      </c>
      <c s="34" t="s">
        <v>110</v>
      </c>
      <c s="34" t="s">
        <v>2997</v>
      </c>
      <c s="35" t="s">
        <v>5</v>
      </c>
      <c s="6" t="s">
        <v>2998</v>
      </c>
      <c s="36" t="s">
        <v>93</v>
      </c>
      <c s="37">
        <v>2</v>
      </c>
      <c s="36">
        <v>0</v>
      </c>
      <c s="36">
        <f>ROUND(G59*H59,6)</f>
      </c>
      <c r="L59" s="38">
        <v>0</v>
      </c>
      <c s="32">
        <f>ROUND(ROUND(L59,2)*ROUND(G59,3),2)</f>
      </c>
      <c s="36" t="s">
        <v>2967</v>
      </c>
      <c>
        <f>(M59*21)/100</f>
      </c>
      <c t="s">
        <v>28</v>
      </c>
    </row>
    <row r="60" spans="1:5" ht="12.75">
      <c r="A60" s="35" t="s">
        <v>55</v>
      </c>
      <c r="E60" s="39" t="s">
        <v>5</v>
      </c>
    </row>
    <row r="61" spans="1:5" ht="12.75">
      <c r="A61" s="35" t="s">
        <v>56</v>
      </c>
      <c r="E61" s="40" t="s">
        <v>3058</v>
      </c>
    </row>
    <row r="62" spans="1:5" ht="12.75">
      <c r="A62" t="s">
        <v>58</v>
      </c>
      <c r="E62" s="39" t="s">
        <v>59</v>
      </c>
    </row>
    <row r="63" spans="1:16" ht="12.75">
      <c r="A63" t="s">
        <v>50</v>
      </c>
      <c s="34" t="s">
        <v>114</v>
      </c>
      <c s="34" t="s">
        <v>3000</v>
      </c>
      <c s="35" t="s">
        <v>5</v>
      </c>
      <c s="6" t="s">
        <v>3001</v>
      </c>
      <c s="36" t="s">
        <v>93</v>
      </c>
      <c s="37">
        <v>2</v>
      </c>
      <c s="36">
        <v>0</v>
      </c>
      <c s="36">
        <f>ROUND(G63*H63,6)</f>
      </c>
      <c r="L63" s="38">
        <v>0</v>
      </c>
      <c s="32">
        <f>ROUND(ROUND(L63,2)*ROUND(G63,3),2)</f>
      </c>
      <c s="36" t="s">
        <v>2967</v>
      </c>
      <c>
        <f>(M63*21)/100</f>
      </c>
      <c t="s">
        <v>28</v>
      </c>
    </row>
    <row r="64" spans="1:5" ht="12.75">
      <c r="A64" s="35" t="s">
        <v>55</v>
      </c>
      <c r="E64" s="39" t="s">
        <v>5</v>
      </c>
    </row>
    <row r="65" spans="1:5" ht="25.5">
      <c r="A65" s="35" t="s">
        <v>56</v>
      </c>
      <c r="E65" s="40" t="s">
        <v>3059</v>
      </c>
    </row>
    <row r="66" spans="1:5" ht="12.75">
      <c r="A66" t="s">
        <v>58</v>
      </c>
      <c r="E66" s="39" t="s">
        <v>59</v>
      </c>
    </row>
    <row r="67" spans="1:16" ht="12.75">
      <c r="A67" t="s">
        <v>50</v>
      </c>
      <c s="34" t="s">
        <v>118</v>
      </c>
      <c s="34" t="s">
        <v>3003</v>
      </c>
      <c s="35" t="s">
        <v>5</v>
      </c>
      <c s="6" t="s">
        <v>3004</v>
      </c>
      <c s="36" t="s">
        <v>70</v>
      </c>
      <c s="37">
        <v>2642</v>
      </c>
      <c s="36">
        <v>0</v>
      </c>
      <c s="36">
        <f>ROUND(G67*H67,6)</f>
      </c>
      <c r="L67" s="38">
        <v>0</v>
      </c>
      <c s="32">
        <f>ROUND(ROUND(L67,2)*ROUND(G67,3),2)</f>
      </c>
      <c s="36" t="s">
        <v>2967</v>
      </c>
      <c>
        <f>(M67*21)/100</f>
      </c>
      <c t="s">
        <v>28</v>
      </c>
    </row>
    <row r="68" spans="1:5" ht="12.75">
      <c r="A68" s="35" t="s">
        <v>55</v>
      </c>
      <c r="E68" s="39" t="s">
        <v>5</v>
      </c>
    </row>
    <row r="69" spans="1:5" ht="12.75">
      <c r="A69" s="35" t="s">
        <v>56</v>
      </c>
      <c r="E69" s="40" t="s">
        <v>3005</v>
      </c>
    </row>
    <row r="70" spans="1:5" ht="12.75">
      <c r="A70" t="s">
        <v>58</v>
      </c>
      <c r="E70" s="39" t="s">
        <v>59</v>
      </c>
    </row>
    <row r="71" spans="1:16" ht="12.75">
      <c r="A71" t="s">
        <v>50</v>
      </c>
      <c s="34" t="s">
        <v>122</v>
      </c>
      <c s="34" t="s">
        <v>3060</v>
      </c>
      <c s="35" t="s">
        <v>5</v>
      </c>
      <c s="6" t="s">
        <v>3061</v>
      </c>
      <c s="36" t="s">
        <v>93</v>
      </c>
      <c s="37">
        <v>6</v>
      </c>
      <c s="36">
        <v>0</v>
      </c>
      <c s="36">
        <f>ROUND(G71*H71,6)</f>
      </c>
      <c r="L71" s="38">
        <v>0</v>
      </c>
      <c s="32">
        <f>ROUND(ROUND(L71,2)*ROUND(G71,3),2)</f>
      </c>
      <c s="36" t="s">
        <v>2967</v>
      </c>
      <c>
        <f>(M71*21)/100</f>
      </c>
      <c t="s">
        <v>28</v>
      </c>
    </row>
    <row r="72" spans="1:5" ht="12.75">
      <c r="A72" s="35" t="s">
        <v>55</v>
      </c>
      <c r="E72" s="39" t="s">
        <v>5</v>
      </c>
    </row>
    <row r="73" spans="1:5" ht="25.5">
      <c r="A73" s="35" t="s">
        <v>56</v>
      </c>
      <c r="E73" s="40" t="s">
        <v>3062</v>
      </c>
    </row>
    <row r="74" spans="1:5" ht="12.75">
      <c r="A74" t="s">
        <v>58</v>
      </c>
      <c r="E74" s="39" t="s">
        <v>59</v>
      </c>
    </row>
    <row r="75" spans="1:16" ht="12.75">
      <c r="A75" t="s">
        <v>50</v>
      </c>
      <c s="34" t="s">
        <v>127</v>
      </c>
      <c s="34" t="s">
        <v>3063</v>
      </c>
      <c s="35" t="s">
        <v>5</v>
      </c>
      <c s="6" t="s">
        <v>3064</v>
      </c>
      <c s="36" t="s">
        <v>93</v>
      </c>
      <c s="37">
        <v>40</v>
      </c>
      <c s="36">
        <v>0</v>
      </c>
      <c s="36">
        <f>ROUND(G75*H75,6)</f>
      </c>
      <c r="L75" s="38">
        <v>0</v>
      </c>
      <c s="32">
        <f>ROUND(ROUND(L75,2)*ROUND(G75,3),2)</f>
      </c>
      <c s="36" t="s">
        <v>2967</v>
      </c>
      <c>
        <f>(M75*21)/100</f>
      </c>
      <c t="s">
        <v>28</v>
      </c>
    </row>
    <row r="76" spans="1:5" ht="12.75">
      <c r="A76" s="35" t="s">
        <v>55</v>
      </c>
      <c r="E76" s="39" t="s">
        <v>5</v>
      </c>
    </row>
    <row r="77" spans="1:5" ht="12.75">
      <c r="A77" s="35" t="s">
        <v>56</v>
      </c>
      <c r="E77" s="40" t="s">
        <v>3065</v>
      </c>
    </row>
    <row r="78" spans="1:5" ht="12.75">
      <c r="A78" t="s">
        <v>58</v>
      </c>
      <c r="E78" s="39" t="s">
        <v>59</v>
      </c>
    </row>
    <row r="79" spans="1:16" ht="12.75">
      <c r="A79" t="s">
        <v>50</v>
      </c>
      <c s="34" t="s">
        <v>131</v>
      </c>
      <c s="34" t="s">
        <v>3066</v>
      </c>
      <c s="35" t="s">
        <v>5</v>
      </c>
      <c s="6" t="s">
        <v>3067</v>
      </c>
      <c s="36" t="s">
        <v>93</v>
      </c>
      <c s="37">
        <v>4</v>
      </c>
      <c s="36">
        <v>0</v>
      </c>
      <c s="36">
        <f>ROUND(G79*H79,6)</f>
      </c>
      <c r="L79" s="38">
        <v>0</v>
      </c>
      <c s="32">
        <f>ROUND(ROUND(L79,2)*ROUND(G79,3),2)</f>
      </c>
      <c s="36" t="s">
        <v>2967</v>
      </c>
      <c>
        <f>(M79*21)/100</f>
      </c>
      <c t="s">
        <v>28</v>
      </c>
    </row>
    <row r="80" spans="1:5" ht="12.75">
      <c r="A80" s="35" t="s">
        <v>55</v>
      </c>
      <c r="E80" s="39" t="s">
        <v>5</v>
      </c>
    </row>
    <row r="81" spans="1:5" ht="12.75">
      <c r="A81" s="35" t="s">
        <v>56</v>
      </c>
      <c r="E81" s="40" t="s">
        <v>3068</v>
      </c>
    </row>
    <row r="82" spans="1:5" ht="12.75">
      <c r="A82" t="s">
        <v>58</v>
      </c>
      <c r="E82" s="39" t="s">
        <v>59</v>
      </c>
    </row>
    <row r="83" spans="1:16" ht="12.75">
      <c r="A83" t="s">
        <v>50</v>
      </c>
      <c s="34" t="s">
        <v>135</v>
      </c>
      <c s="34" t="s">
        <v>3069</v>
      </c>
      <c s="35" t="s">
        <v>5</v>
      </c>
      <c s="6" t="s">
        <v>3070</v>
      </c>
      <c s="36" t="s">
        <v>93</v>
      </c>
      <c s="37">
        <v>56</v>
      </c>
      <c s="36">
        <v>0</v>
      </c>
      <c s="36">
        <f>ROUND(G83*H83,6)</f>
      </c>
      <c r="L83" s="38">
        <v>0</v>
      </c>
      <c s="32">
        <f>ROUND(ROUND(L83,2)*ROUND(G83,3),2)</f>
      </c>
      <c s="36" t="s">
        <v>2967</v>
      </c>
      <c>
        <f>(M83*21)/100</f>
      </c>
      <c t="s">
        <v>28</v>
      </c>
    </row>
    <row r="84" spans="1:5" ht="12.75">
      <c r="A84" s="35" t="s">
        <v>55</v>
      </c>
      <c r="E84" s="39" t="s">
        <v>5</v>
      </c>
    </row>
    <row r="85" spans="1:5" ht="12.75">
      <c r="A85" s="35" t="s">
        <v>56</v>
      </c>
      <c r="E85" s="40" t="s">
        <v>3071</v>
      </c>
    </row>
    <row r="86" spans="1:5" ht="12.75">
      <c r="A86" t="s">
        <v>58</v>
      </c>
      <c r="E86" s="39" t="s">
        <v>59</v>
      </c>
    </row>
    <row r="87" spans="1:13" ht="12.75">
      <c r="A87" t="s">
        <v>47</v>
      </c>
      <c r="C87" s="31" t="s">
        <v>3014</v>
      </c>
      <c r="E87" s="33" t="s">
        <v>3015</v>
      </c>
      <c r="J87" s="32">
        <f>0</f>
      </c>
      <c s="32">
        <f>0</f>
      </c>
      <c s="32">
        <f>0+L88</f>
      </c>
      <c s="32">
        <f>0+M88</f>
      </c>
    </row>
    <row r="88" spans="1:16" ht="25.5">
      <c r="A88" t="s">
        <v>50</v>
      </c>
      <c s="34" t="s">
        <v>166</v>
      </c>
      <c s="34" t="s">
        <v>3016</v>
      </c>
      <c s="35" t="s">
        <v>5</v>
      </c>
      <c s="6" t="s">
        <v>3017</v>
      </c>
      <c s="36" t="s">
        <v>70</v>
      </c>
      <c s="37">
        <v>515</v>
      </c>
      <c s="36">
        <v>0</v>
      </c>
      <c s="36">
        <f>ROUND(G88*H88,6)</f>
      </c>
      <c r="L88" s="38">
        <v>0</v>
      </c>
      <c s="32">
        <f>ROUND(ROUND(L88,2)*ROUND(G88,3),2)</f>
      </c>
      <c s="36" t="s">
        <v>2967</v>
      </c>
      <c>
        <f>(M88*21)/100</f>
      </c>
      <c t="s">
        <v>28</v>
      </c>
    </row>
    <row r="89" spans="1:5" ht="12.75">
      <c r="A89" s="35" t="s">
        <v>55</v>
      </c>
      <c r="E89" s="39" t="s">
        <v>5</v>
      </c>
    </row>
    <row r="90" spans="1:5" ht="12.75">
      <c r="A90" s="35" t="s">
        <v>56</v>
      </c>
      <c r="E90" s="40" t="s">
        <v>3072</v>
      </c>
    </row>
    <row r="91" spans="1:5" ht="12.75">
      <c r="A91" t="s">
        <v>58</v>
      </c>
      <c r="E91" s="39" t="s">
        <v>59</v>
      </c>
    </row>
    <row r="92" spans="1:13" ht="12.75">
      <c r="A92" t="s">
        <v>47</v>
      </c>
      <c r="C92" s="31" t="s">
        <v>501</v>
      </c>
      <c r="E92" s="33" t="s">
        <v>3073</v>
      </c>
      <c r="J92" s="32">
        <f>0</f>
      </c>
      <c s="32">
        <f>0</f>
      </c>
      <c s="32">
        <f>0+L93+L97+L101</f>
      </c>
      <c s="32">
        <f>0+M93+M97+M101</f>
      </c>
    </row>
    <row r="93" spans="1:16" ht="12.75">
      <c r="A93" t="s">
        <v>50</v>
      </c>
      <c s="34" t="s">
        <v>139</v>
      </c>
      <c s="34" t="s">
        <v>3074</v>
      </c>
      <c s="35" t="s">
        <v>5</v>
      </c>
      <c s="6" t="s">
        <v>3075</v>
      </c>
      <c s="36" t="s">
        <v>53</v>
      </c>
      <c s="37">
        <v>172</v>
      </c>
      <c s="36">
        <v>0</v>
      </c>
      <c s="36">
        <f>ROUND(G93*H93,6)</f>
      </c>
      <c r="L93" s="38">
        <v>0</v>
      </c>
      <c s="32">
        <f>ROUND(ROUND(L93,2)*ROUND(G93,3),2)</f>
      </c>
      <c s="36" t="s">
        <v>2967</v>
      </c>
      <c>
        <f>(M93*21)/100</f>
      </c>
      <c t="s">
        <v>28</v>
      </c>
    </row>
    <row r="94" spans="1:5" ht="12.75">
      <c r="A94" s="35" t="s">
        <v>55</v>
      </c>
      <c r="E94" s="39" t="s">
        <v>5</v>
      </c>
    </row>
    <row r="95" spans="1:5" ht="12.75">
      <c r="A95" s="35" t="s">
        <v>56</v>
      </c>
      <c r="E95" s="40" t="s">
        <v>3076</v>
      </c>
    </row>
    <row r="96" spans="1:5" ht="12.75">
      <c r="A96" t="s">
        <v>58</v>
      </c>
      <c r="E96" s="39" t="s">
        <v>59</v>
      </c>
    </row>
    <row r="97" spans="1:16" ht="12.75">
      <c r="A97" t="s">
        <v>50</v>
      </c>
      <c s="34" t="s">
        <v>142</v>
      </c>
      <c s="34" t="s">
        <v>3077</v>
      </c>
      <c s="35" t="s">
        <v>5</v>
      </c>
      <c s="6" t="s">
        <v>3078</v>
      </c>
      <c s="36" t="s">
        <v>62</v>
      </c>
      <c s="37">
        <v>704.8</v>
      </c>
      <c s="36">
        <v>0</v>
      </c>
      <c s="36">
        <f>ROUND(G97*H97,6)</f>
      </c>
      <c r="L97" s="38">
        <v>0</v>
      </c>
      <c s="32">
        <f>ROUND(ROUND(L97,2)*ROUND(G97,3),2)</f>
      </c>
      <c s="36" t="s">
        <v>3012</v>
      </c>
      <c>
        <f>(M97*21)/100</f>
      </c>
      <c t="s">
        <v>28</v>
      </c>
    </row>
    <row r="98" spans="1:5" ht="12.75">
      <c r="A98" s="35" t="s">
        <v>55</v>
      </c>
      <c r="E98" s="39" t="s">
        <v>5</v>
      </c>
    </row>
    <row r="99" spans="1:5" ht="12.75">
      <c r="A99" s="35" t="s">
        <v>56</v>
      </c>
      <c r="E99" s="40" t="s">
        <v>3079</v>
      </c>
    </row>
    <row r="100" spans="1:5" ht="12.75">
      <c r="A100" t="s">
        <v>58</v>
      </c>
      <c r="E100" s="39" t="s">
        <v>5</v>
      </c>
    </row>
    <row r="101" spans="1:16" ht="12.75">
      <c r="A101" t="s">
        <v>50</v>
      </c>
      <c s="34" t="s">
        <v>146</v>
      </c>
      <c s="34" t="s">
        <v>3080</v>
      </c>
      <c s="35" t="s">
        <v>5</v>
      </c>
      <c s="6" t="s">
        <v>3081</v>
      </c>
      <c s="36" t="s">
        <v>93</v>
      </c>
      <c s="37">
        <v>1</v>
      </c>
      <c s="36">
        <v>0</v>
      </c>
      <c s="36">
        <f>ROUND(G101*H101,6)</f>
      </c>
      <c r="L101" s="38">
        <v>0</v>
      </c>
      <c s="32">
        <f>ROUND(ROUND(L101,2)*ROUND(G101,3),2)</f>
      </c>
      <c s="36" t="s">
        <v>2967</v>
      </c>
      <c>
        <f>(M101*21)/100</f>
      </c>
      <c t="s">
        <v>28</v>
      </c>
    </row>
    <row r="102" spans="1:5" ht="12.75">
      <c r="A102" s="35" t="s">
        <v>55</v>
      </c>
      <c r="E102" s="39" t="s">
        <v>5</v>
      </c>
    </row>
    <row r="103" spans="1:5" ht="12.75">
      <c r="A103" s="35" t="s">
        <v>56</v>
      </c>
      <c r="E103" s="40" t="s">
        <v>3082</v>
      </c>
    </row>
    <row r="104" spans="1:5" ht="12.75">
      <c r="A104" t="s">
        <v>58</v>
      </c>
      <c r="E104" s="39" t="s">
        <v>59</v>
      </c>
    </row>
    <row r="105" spans="1:13" ht="12.75">
      <c r="A105" t="s">
        <v>47</v>
      </c>
      <c r="C105" s="31" t="s">
        <v>507</v>
      </c>
      <c r="E105" s="33" t="s">
        <v>3019</v>
      </c>
      <c r="J105" s="32">
        <f>0</f>
      </c>
      <c s="32">
        <f>0</f>
      </c>
      <c s="32">
        <f>0+L106+L110+L114+L118+L122+L126+L130</f>
      </c>
      <c s="32">
        <f>0+M106+M110+M114+M118+M122+M126+M130</f>
      </c>
    </row>
    <row r="106" spans="1:16" ht="12.75">
      <c r="A106" t="s">
        <v>50</v>
      </c>
      <c s="34" t="s">
        <v>48</v>
      </c>
      <c s="34" t="s">
        <v>3020</v>
      </c>
      <c s="35" t="s">
        <v>5</v>
      </c>
      <c s="6" t="s">
        <v>3021</v>
      </c>
      <c s="36" t="s">
        <v>62</v>
      </c>
      <c s="37">
        <v>3821.9</v>
      </c>
      <c s="36">
        <v>0</v>
      </c>
      <c s="36">
        <f>ROUND(G106*H106,6)</f>
      </c>
      <c r="L106" s="38">
        <v>0</v>
      </c>
      <c s="32">
        <f>ROUND(ROUND(L106,2)*ROUND(G106,3),2)</f>
      </c>
      <c s="36" t="s">
        <v>2967</v>
      </c>
      <c>
        <f>(M106*21)/100</f>
      </c>
      <c t="s">
        <v>28</v>
      </c>
    </row>
    <row r="107" spans="1:5" ht="12.75">
      <c r="A107" s="35" t="s">
        <v>55</v>
      </c>
      <c r="E107" s="39" t="s">
        <v>5</v>
      </c>
    </row>
    <row r="108" spans="1:5" ht="12.75">
      <c r="A108" s="35" t="s">
        <v>56</v>
      </c>
      <c r="E108" s="40" t="s">
        <v>3083</v>
      </c>
    </row>
    <row r="109" spans="1:5" ht="12.75">
      <c r="A109" t="s">
        <v>58</v>
      </c>
      <c r="E109" s="39" t="s">
        <v>59</v>
      </c>
    </row>
    <row r="110" spans="1:16" ht="25.5">
      <c r="A110" t="s">
        <v>50</v>
      </c>
      <c s="34" t="s">
        <v>28</v>
      </c>
      <c s="34" t="s">
        <v>3023</v>
      </c>
      <c s="35" t="s">
        <v>5</v>
      </c>
      <c s="6" t="s">
        <v>3024</v>
      </c>
      <c s="36" t="s">
        <v>1006</v>
      </c>
      <c s="37">
        <v>26753.3</v>
      </c>
      <c s="36">
        <v>0</v>
      </c>
      <c s="36">
        <f>ROUND(G110*H110,6)</f>
      </c>
      <c r="L110" s="38">
        <v>0</v>
      </c>
      <c s="32">
        <f>ROUND(ROUND(L110,2)*ROUND(G110,3),2)</f>
      </c>
      <c s="36" t="s">
        <v>2967</v>
      </c>
      <c>
        <f>(M110*21)/100</f>
      </c>
      <c t="s">
        <v>28</v>
      </c>
    </row>
    <row r="111" spans="1:5" ht="12.75">
      <c r="A111" s="35" t="s">
        <v>55</v>
      </c>
      <c r="E111" s="39" t="s">
        <v>5</v>
      </c>
    </row>
    <row r="112" spans="1:5" ht="12.75">
      <c r="A112" s="35" t="s">
        <v>56</v>
      </c>
      <c r="E112" s="40" t="s">
        <v>3084</v>
      </c>
    </row>
    <row r="113" spans="1:5" ht="12.75">
      <c r="A113" t="s">
        <v>58</v>
      </c>
      <c r="E113" s="39" t="s">
        <v>59</v>
      </c>
    </row>
    <row r="114" spans="1:16" ht="12.75">
      <c r="A114" t="s">
        <v>50</v>
      </c>
      <c s="34" t="s">
        <v>26</v>
      </c>
      <c s="34" t="s">
        <v>3026</v>
      </c>
      <c s="35" t="s">
        <v>5</v>
      </c>
      <c s="6" t="s">
        <v>3027</v>
      </c>
      <c s="36" t="s">
        <v>1006</v>
      </c>
      <c s="37">
        <v>30575.2</v>
      </c>
      <c s="36">
        <v>0</v>
      </c>
      <c s="36">
        <f>ROUND(G114*H114,6)</f>
      </c>
      <c r="L114" s="38">
        <v>0</v>
      </c>
      <c s="32">
        <f>ROUND(ROUND(L114,2)*ROUND(G114,3),2)</f>
      </c>
      <c s="36" t="s">
        <v>2967</v>
      </c>
      <c>
        <f>(M114*21)/100</f>
      </c>
      <c t="s">
        <v>28</v>
      </c>
    </row>
    <row r="115" spans="1:5" ht="12.75">
      <c r="A115" s="35" t="s">
        <v>55</v>
      </c>
      <c r="E115" s="39" t="s">
        <v>5</v>
      </c>
    </row>
    <row r="116" spans="1:5" ht="12.75">
      <c r="A116" s="35" t="s">
        <v>56</v>
      </c>
      <c r="E116" s="40" t="s">
        <v>3085</v>
      </c>
    </row>
    <row r="117" spans="1:5" ht="12.75">
      <c r="A117" t="s">
        <v>58</v>
      </c>
      <c r="E117" s="39" t="s">
        <v>59</v>
      </c>
    </row>
    <row r="118" spans="1:16" ht="25.5">
      <c r="A118" t="s">
        <v>50</v>
      </c>
      <c s="34" t="s">
        <v>67</v>
      </c>
      <c s="34" t="s">
        <v>3029</v>
      </c>
      <c s="35" t="s">
        <v>5</v>
      </c>
      <c s="6" t="s">
        <v>3030</v>
      </c>
      <c s="36" t="s">
        <v>70</v>
      </c>
      <c s="37">
        <v>2718</v>
      </c>
      <c s="36">
        <v>0</v>
      </c>
      <c s="36">
        <f>ROUND(G118*H118,6)</f>
      </c>
      <c r="L118" s="38">
        <v>0</v>
      </c>
      <c s="32">
        <f>ROUND(ROUND(L118,2)*ROUND(G118,3),2)</f>
      </c>
      <c s="36" t="s">
        <v>2967</v>
      </c>
      <c>
        <f>(M118*21)/100</f>
      </c>
      <c t="s">
        <v>28</v>
      </c>
    </row>
    <row r="119" spans="1:5" ht="12.75">
      <c r="A119" s="35" t="s">
        <v>55</v>
      </c>
      <c r="E119" s="39" t="s">
        <v>5</v>
      </c>
    </row>
    <row r="120" spans="1:5" ht="12.75">
      <c r="A120" s="35" t="s">
        <v>56</v>
      </c>
      <c r="E120" s="40" t="s">
        <v>3086</v>
      </c>
    </row>
    <row r="121" spans="1:5" ht="12.75">
      <c r="A121" t="s">
        <v>58</v>
      </c>
      <c r="E121" s="39" t="s">
        <v>59</v>
      </c>
    </row>
    <row r="122" spans="1:16" ht="25.5">
      <c r="A122" t="s">
        <v>50</v>
      </c>
      <c s="34" t="s">
        <v>72</v>
      </c>
      <c s="34" t="s">
        <v>3032</v>
      </c>
      <c s="35" t="s">
        <v>5</v>
      </c>
      <c s="6" t="s">
        <v>3033</v>
      </c>
      <c s="36" t="s">
        <v>2783</v>
      </c>
      <c s="37">
        <v>7897.92</v>
      </c>
      <c s="36">
        <v>0</v>
      </c>
      <c s="36">
        <f>ROUND(G122*H122,6)</f>
      </c>
      <c r="L122" s="38">
        <v>0</v>
      </c>
      <c s="32">
        <f>ROUND(ROUND(L122,2)*ROUND(G122,3),2)</f>
      </c>
      <c s="36" t="s">
        <v>2967</v>
      </c>
      <c>
        <f>(M122*21)/100</f>
      </c>
      <c t="s">
        <v>28</v>
      </c>
    </row>
    <row r="123" spans="1:5" ht="12.75">
      <c r="A123" s="35" t="s">
        <v>55</v>
      </c>
      <c r="E123" s="39" t="s">
        <v>5</v>
      </c>
    </row>
    <row r="124" spans="1:5" ht="25.5">
      <c r="A124" s="35" t="s">
        <v>56</v>
      </c>
      <c r="E124" s="40" t="s">
        <v>3087</v>
      </c>
    </row>
    <row r="125" spans="1:5" ht="12.75">
      <c r="A125" t="s">
        <v>58</v>
      </c>
      <c r="E125" s="39" t="s">
        <v>59</v>
      </c>
    </row>
    <row r="126" spans="1:16" ht="25.5">
      <c r="A126" t="s">
        <v>50</v>
      </c>
      <c s="34" t="s">
        <v>27</v>
      </c>
      <c s="34" t="s">
        <v>3088</v>
      </c>
      <c s="35" t="s">
        <v>5</v>
      </c>
      <c s="6" t="s">
        <v>3089</v>
      </c>
      <c s="36" t="s">
        <v>70</v>
      </c>
      <c s="37">
        <v>63</v>
      </c>
      <c s="36">
        <v>0</v>
      </c>
      <c s="36">
        <f>ROUND(G126*H126,6)</f>
      </c>
      <c r="L126" s="38">
        <v>0</v>
      </c>
      <c s="32">
        <f>ROUND(ROUND(L126,2)*ROUND(G126,3),2)</f>
      </c>
      <c s="36" t="s">
        <v>2967</v>
      </c>
      <c>
        <f>(M126*21)/100</f>
      </c>
      <c t="s">
        <v>28</v>
      </c>
    </row>
    <row r="127" spans="1:5" ht="12.75">
      <c r="A127" s="35" t="s">
        <v>55</v>
      </c>
      <c r="E127" s="39" t="s">
        <v>5</v>
      </c>
    </row>
    <row r="128" spans="1:5" ht="12.75">
      <c r="A128" s="35" t="s">
        <v>56</v>
      </c>
      <c r="E128" s="40" t="s">
        <v>3090</v>
      </c>
    </row>
    <row r="129" spans="1:5" ht="12.75">
      <c r="A129" t="s">
        <v>58</v>
      </c>
      <c r="E129" s="39" t="s">
        <v>59</v>
      </c>
    </row>
    <row r="130" spans="1:16" ht="25.5">
      <c r="A130" t="s">
        <v>50</v>
      </c>
      <c s="34" t="s">
        <v>78</v>
      </c>
      <c s="34" t="s">
        <v>3091</v>
      </c>
      <c s="35" t="s">
        <v>5</v>
      </c>
      <c s="6" t="s">
        <v>3092</v>
      </c>
      <c s="36" t="s">
        <v>2783</v>
      </c>
      <c s="37">
        <v>199.92</v>
      </c>
      <c s="36">
        <v>0</v>
      </c>
      <c s="36">
        <f>ROUND(G130*H130,6)</f>
      </c>
      <c r="L130" s="38">
        <v>0</v>
      </c>
      <c s="32">
        <f>ROUND(ROUND(L130,2)*ROUND(G130,3),2)</f>
      </c>
      <c s="36" t="s">
        <v>2967</v>
      </c>
      <c>
        <f>(M130*21)/100</f>
      </c>
      <c t="s">
        <v>28</v>
      </c>
    </row>
    <row r="131" spans="1:5" ht="12.75">
      <c r="A131" s="35" t="s">
        <v>55</v>
      </c>
      <c r="E131" s="39" t="s">
        <v>5</v>
      </c>
    </row>
    <row r="132" spans="1:5" ht="25.5">
      <c r="A132" s="35" t="s">
        <v>56</v>
      </c>
      <c r="E132" s="40" t="s">
        <v>3093</v>
      </c>
    </row>
    <row r="133" spans="1:5" ht="12.75">
      <c r="A133" t="s">
        <v>58</v>
      </c>
      <c r="E13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2961</v>
      </c>
      <c s="41">
        <f>Rekapitulace!C51</f>
      </c>
      <c s="20" t="s">
        <v>0</v>
      </c>
      <c t="s">
        <v>23</v>
      </c>
      <c t="s">
        <v>28</v>
      </c>
    </row>
    <row r="4" spans="1:16" ht="32" customHeight="1">
      <c r="A4" s="24" t="s">
        <v>20</v>
      </c>
      <c s="25" t="s">
        <v>29</v>
      </c>
      <c s="27" t="s">
        <v>2961</v>
      </c>
      <c r="E4" s="26" t="s">
        <v>2962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COUNTIFS(L8:L313,"=0",A8:A313,"P")+COUNTIFS(L8:L313,"",A8:A313,"P")+SUM(Q8:Q313)</f>
      </c>
    </row>
    <row r="8" spans="1:13" ht="12.75">
      <c r="A8" t="s">
        <v>45</v>
      </c>
      <c r="C8" s="28" t="s">
        <v>3096</v>
      </c>
      <c r="E8" s="30" t="s">
        <v>3095</v>
      </c>
      <c r="J8" s="29">
        <f>0+J9+J42+J179+J192+J205+J234+J251+J276</f>
      </c>
      <c s="29">
        <f>0+K9+K42+K179+K192+K205+K234+K251+K276</f>
      </c>
      <c s="29">
        <f>0+L9+L42+L179+L192+L205+L234+L251+L276</f>
      </c>
      <c s="29">
        <f>0+M9+M42+M179+M192+M205+M234+M251+M276</f>
      </c>
    </row>
    <row r="9" spans="1:13" ht="12.75">
      <c r="A9" t="s">
        <v>47</v>
      </c>
      <c r="C9" s="31" t="s">
        <v>1204</v>
      </c>
      <c r="E9" s="33" t="s">
        <v>1205</v>
      </c>
      <c r="J9" s="32">
        <f>0</f>
      </c>
      <c s="32">
        <f>0</f>
      </c>
      <c s="32">
        <f>0+L10+L14+L18+L22+L26+L30+L34+L38</f>
      </c>
      <c s="32">
        <f>0+M10+M14+M18+M22+M26+M30+M34+M38</f>
      </c>
    </row>
    <row r="10" spans="1:16" ht="25.5">
      <c r="A10" t="s">
        <v>50</v>
      </c>
      <c s="34" t="s">
        <v>48</v>
      </c>
      <c s="34" t="s">
        <v>2779</v>
      </c>
      <c s="35" t="s">
        <v>5</v>
      </c>
      <c s="6" t="s">
        <v>2780</v>
      </c>
      <c s="36" t="s">
        <v>853</v>
      </c>
      <c s="37">
        <v>8305</v>
      </c>
      <c s="36">
        <v>0</v>
      </c>
      <c s="36">
        <f>ROUND(G10*H10,6)</f>
      </c>
      <c r="L10" s="38">
        <v>0</v>
      </c>
      <c s="32">
        <f>ROUND(ROUND(L10,2)*ROUND(G10,3),2)</f>
      </c>
      <c s="36" t="s">
        <v>54</v>
      </c>
      <c>
        <f>(M10*21)/100</f>
      </c>
      <c t="s">
        <v>28</v>
      </c>
    </row>
    <row r="11" spans="1:5" ht="25.5">
      <c r="A11" s="35" t="s">
        <v>55</v>
      </c>
      <c r="E11" s="39" t="s">
        <v>2780</v>
      </c>
    </row>
    <row r="12" spans="1:5" ht="127.5">
      <c r="A12" s="35" t="s">
        <v>56</v>
      </c>
      <c r="E12" s="40" t="s">
        <v>3097</v>
      </c>
    </row>
    <row r="13" spans="1:5" ht="89.25">
      <c r="A13" t="s">
        <v>58</v>
      </c>
      <c r="E13" s="39" t="s">
        <v>989</v>
      </c>
    </row>
    <row r="14" spans="1:16" ht="25.5">
      <c r="A14" t="s">
        <v>50</v>
      </c>
      <c s="34" t="s">
        <v>28</v>
      </c>
      <c s="34" t="s">
        <v>986</v>
      </c>
      <c s="35" t="s">
        <v>5</v>
      </c>
      <c s="6" t="s">
        <v>987</v>
      </c>
      <c s="36" t="s">
        <v>853</v>
      </c>
      <c s="37">
        <v>1268</v>
      </c>
      <c s="36">
        <v>0</v>
      </c>
      <c s="36">
        <f>ROUND(G14*H14,6)</f>
      </c>
      <c r="L14" s="38">
        <v>0</v>
      </c>
      <c s="32">
        <f>ROUND(ROUND(L14,2)*ROUND(G14,3),2)</f>
      </c>
      <c s="36" t="s">
        <v>54</v>
      </c>
      <c>
        <f>(M14*21)/100</f>
      </c>
      <c t="s">
        <v>28</v>
      </c>
    </row>
    <row r="15" spans="1:5" ht="25.5">
      <c r="A15" s="35" t="s">
        <v>55</v>
      </c>
      <c r="E15" s="39" t="s">
        <v>987</v>
      </c>
    </row>
    <row r="16" spans="1:5" ht="76.5">
      <c r="A16" s="35" t="s">
        <v>56</v>
      </c>
      <c r="E16" s="40" t="s">
        <v>3098</v>
      </c>
    </row>
    <row r="17" spans="1:5" ht="89.25">
      <c r="A17" t="s">
        <v>58</v>
      </c>
      <c r="E17" s="39" t="s">
        <v>989</v>
      </c>
    </row>
    <row r="18" spans="1:16" ht="25.5">
      <c r="A18" t="s">
        <v>50</v>
      </c>
      <c s="34" t="s">
        <v>26</v>
      </c>
      <c s="34" t="s">
        <v>3099</v>
      </c>
      <c s="35" t="s">
        <v>5</v>
      </c>
      <c s="6" t="s">
        <v>3100</v>
      </c>
      <c s="36" t="s">
        <v>853</v>
      </c>
      <c s="37">
        <v>42</v>
      </c>
      <c s="36">
        <v>0</v>
      </c>
      <c s="36">
        <f>ROUND(G18*H18,6)</f>
      </c>
      <c r="L18" s="38">
        <v>0</v>
      </c>
      <c s="32">
        <f>ROUND(ROUND(L18,2)*ROUND(G18,3),2)</f>
      </c>
      <c s="36" t="s">
        <v>54</v>
      </c>
      <c>
        <f>(M18*21)/100</f>
      </c>
      <c t="s">
        <v>28</v>
      </c>
    </row>
    <row r="19" spans="1:5" ht="25.5">
      <c r="A19" s="35" t="s">
        <v>55</v>
      </c>
      <c r="E19" s="39" t="s">
        <v>3100</v>
      </c>
    </row>
    <row r="20" spans="1:5" ht="51">
      <c r="A20" s="35" t="s">
        <v>56</v>
      </c>
      <c r="E20" s="40" t="s">
        <v>3101</v>
      </c>
    </row>
    <row r="21" spans="1:5" ht="89.25">
      <c r="A21" t="s">
        <v>58</v>
      </c>
      <c r="E21" s="39" t="s">
        <v>989</v>
      </c>
    </row>
    <row r="22" spans="1:16" ht="25.5">
      <c r="A22" t="s">
        <v>50</v>
      </c>
      <c s="34" t="s">
        <v>67</v>
      </c>
      <c s="34" t="s">
        <v>990</v>
      </c>
      <c s="35" t="s">
        <v>5</v>
      </c>
      <c s="6" t="s">
        <v>991</v>
      </c>
      <c s="36" t="s">
        <v>853</v>
      </c>
      <c s="37">
        <v>180</v>
      </c>
      <c s="36">
        <v>0</v>
      </c>
      <c s="36">
        <f>ROUND(G22*H22,6)</f>
      </c>
      <c r="L22" s="38">
        <v>0</v>
      </c>
      <c s="32">
        <f>ROUND(ROUND(L22,2)*ROUND(G22,3),2)</f>
      </c>
      <c s="36" t="s">
        <v>54</v>
      </c>
      <c>
        <f>(M22*21)/100</f>
      </c>
      <c t="s">
        <v>28</v>
      </c>
    </row>
    <row r="23" spans="1:5" ht="25.5">
      <c r="A23" s="35" t="s">
        <v>55</v>
      </c>
      <c r="E23" s="39" t="s">
        <v>991</v>
      </c>
    </row>
    <row r="24" spans="1:5" ht="25.5">
      <c r="A24" s="35" t="s">
        <v>56</v>
      </c>
      <c r="E24" s="40" t="s">
        <v>3102</v>
      </c>
    </row>
    <row r="25" spans="1:5" ht="89.25">
      <c r="A25" t="s">
        <v>58</v>
      </c>
      <c r="E25" s="39" t="s">
        <v>989</v>
      </c>
    </row>
    <row r="26" spans="1:16" ht="25.5">
      <c r="A26" t="s">
        <v>50</v>
      </c>
      <c s="34" t="s">
        <v>72</v>
      </c>
      <c s="34" t="s">
        <v>3103</v>
      </c>
      <c s="35" t="s">
        <v>5</v>
      </c>
      <c s="6" t="s">
        <v>3104</v>
      </c>
      <c s="36" t="s">
        <v>853</v>
      </c>
      <c s="37">
        <v>622.5</v>
      </c>
      <c s="36">
        <v>0</v>
      </c>
      <c s="36">
        <f>ROUND(G26*H26,6)</f>
      </c>
      <c r="L26" s="38">
        <v>0</v>
      </c>
      <c s="32">
        <f>ROUND(ROUND(L26,2)*ROUND(G26,3),2)</f>
      </c>
      <c s="36" t="s">
        <v>54</v>
      </c>
      <c>
        <f>(M26*21)/100</f>
      </c>
      <c t="s">
        <v>28</v>
      </c>
    </row>
    <row r="27" spans="1:5" ht="25.5">
      <c r="A27" s="35" t="s">
        <v>55</v>
      </c>
      <c r="E27" s="39" t="s">
        <v>3104</v>
      </c>
    </row>
    <row r="28" spans="1:5" ht="63.75">
      <c r="A28" s="35" t="s">
        <v>56</v>
      </c>
      <c r="E28" s="40" t="s">
        <v>3105</v>
      </c>
    </row>
    <row r="29" spans="1:5" ht="89.25">
      <c r="A29" t="s">
        <v>58</v>
      </c>
      <c r="E29" s="39" t="s">
        <v>989</v>
      </c>
    </row>
    <row r="30" spans="1:16" ht="25.5">
      <c r="A30" t="s">
        <v>50</v>
      </c>
      <c s="34" t="s">
        <v>27</v>
      </c>
      <c s="34" t="s">
        <v>3106</v>
      </c>
      <c s="35" t="s">
        <v>5</v>
      </c>
      <c s="6" t="s">
        <v>3107</v>
      </c>
      <c s="36" t="s">
        <v>853</v>
      </c>
      <c s="37">
        <v>2.5</v>
      </c>
      <c s="36">
        <v>0</v>
      </c>
      <c s="36">
        <f>ROUND(G30*H30,6)</f>
      </c>
      <c r="L30" s="38">
        <v>0</v>
      </c>
      <c s="32">
        <f>ROUND(ROUND(L30,2)*ROUND(G30,3),2)</f>
      </c>
      <c s="36" t="s">
        <v>54</v>
      </c>
      <c>
        <f>(M30*21)/100</f>
      </c>
      <c t="s">
        <v>28</v>
      </c>
    </row>
    <row r="31" spans="1:5" ht="25.5">
      <c r="A31" s="35" t="s">
        <v>55</v>
      </c>
      <c r="E31" s="39" t="s">
        <v>3107</v>
      </c>
    </row>
    <row r="32" spans="1:5" ht="25.5">
      <c r="A32" s="35" t="s">
        <v>56</v>
      </c>
      <c r="E32" s="40" t="s">
        <v>3108</v>
      </c>
    </row>
    <row r="33" spans="1:5" ht="89.25">
      <c r="A33" t="s">
        <v>58</v>
      </c>
      <c r="E33" s="39" t="s">
        <v>989</v>
      </c>
    </row>
    <row r="34" spans="1:16" ht="25.5">
      <c r="A34" t="s">
        <v>50</v>
      </c>
      <c s="34" t="s">
        <v>78</v>
      </c>
      <c s="34" t="s">
        <v>3109</v>
      </c>
      <c s="35" t="s">
        <v>5</v>
      </c>
      <c s="6" t="s">
        <v>3110</v>
      </c>
      <c s="36" t="s">
        <v>853</v>
      </c>
      <c s="37">
        <v>160</v>
      </c>
      <c s="36">
        <v>0</v>
      </c>
      <c s="36">
        <f>ROUND(G34*H34,6)</f>
      </c>
      <c r="L34" s="38">
        <v>0</v>
      </c>
      <c s="32">
        <f>ROUND(ROUND(L34,2)*ROUND(G34,3),2)</f>
      </c>
      <c s="36" t="s">
        <v>54</v>
      </c>
      <c>
        <f>(M34*21)/100</f>
      </c>
      <c t="s">
        <v>28</v>
      </c>
    </row>
    <row r="35" spans="1:5" ht="25.5">
      <c r="A35" s="35" t="s">
        <v>55</v>
      </c>
      <c r="E35" s="39" t="s">
        <v>3110</v>
      </c>
    </row>
    <row r="36" spans="1:5" ht="25.5">
      <c r="A36" s="35" t="s">
        <v>56</v>
      </c>
      <c r="E36" s="40" t="s">
        <v>3111</v>
      </c>
    </row>
    <row r="37" spans="1:5" ht="89.25">
      <c r="A37" t="s">
        <v>58</v>
      </c>
      <c r="E37" s="39" t="s">
        <v>989</v>
      </c>
    </row>
    <row r="38" spans="1:16" ht="25.5">
      <c r="A38" t="s">
        <v>50</v>
      </c>
      <c s="34" t="s">
        <v>82</v>
      </c>
      <c s="34" t="s">
        <v>3112</v>
      </c>
      <c s="35" t="s">
        <v>5</v>
      </c>
      <c s="6" t="s">
        <v>3113</v>
      </c>
      <c s="36" t="s">
        <v>853</v>
      </c>
      <c s="37">
        <v>9462</v>
      </c>
      <c s="36">
        <v>0</v>
      </c>
      <c s="36">
        <f>ROUND(G38*H38,6)</f>
      </c>
      <c r="L38" s="38">
        <v>0</v>
      </c>
      <c s="32">
        <f>ROUND(ROUND(L38,2)*ROUND(G38,3),2)</f>
      </c>
      <c s="36" t="s">
        <v>54</v>
      </c>
      <c>
        <f>(M38*21)/100</f>
      </c>
      <c t="s">
        <v>28</v>
      </c>
    </row>
    <row r="39" spans="1:5" ht="25.5">
      <c r="A39" s="35" t="s">
        <v>55</v>
      </c>
      <c r="E39" s="39" t="s">
        <v>3113</v>
      </c>
    </row>
    <row r="40" spans="1:5" ht="63.75">
      <c r="A40" s="35" t="s">
        <v>56</v>
      </c>
      <c r="E40" s="40" t="s">
        <v>3114</v>
      </c>
    </row>
    <row r="41" spans="1:5" ht="89.25">
      <c r="A41" t="s">
        <v>58</v>
      </c>
      <c r="E41" s="39" t="s">
        <v>989</v>
      </c>
    </row>
    <row r="42" spans="1:13" ht="12.75">
      <c r="A42" t="s">
        <v>47</v>
      </c>
      <c r="C42" s="31" t="s">
        <v>48</v>
      </c>
      <c r="E42" s="33" t="s">
        <v>1551</v>
      </c>
      <c r="J42" s="32">
        <f>0</f>
      </c>
      <c s="32">
        <f>0</f>
      </c>
      <c s="32">
        <f>0+L43+L47+L51+L55+L59+L63+L67+L71+L75+L79+L83+L87+L91+L95+L99+L103+L107+L111+L115+L119+L123+L127+L131+L135+L139+L143+L147+L151+L155+L159+L163+L167+L171+L175</f>
      </c>
      <c s="32">
        <f>0+M43+M47+M51+M55+M59+M63+M67+M71+M75+M79+M83+M87+M91+M95+M99+M103+M107+M111+M115+M119+M123+M127+M131+M135+M139+M143+M147+M151+M155+M159+M163+M167+M171+M175</f>
      </c>
    </row>
    <row r="43" spans="1:16" ht="25.5">
      <c r="A43" t="s">
        <v>50</v>
      </c>
      <c s="34" t="s">
        <v>86</v>
      </c>
      <c s="34" t="s">
        <v>3115</v>
      </c>
      <c s="35" t="s">
        <v>5</v>
      </c>
      <c s="6" t="s">
        <v>3116</v>
      </c>
      <c s="36" t="s">
        <v>62</v>
      </c>
      <c s="37">
        <v>75</v>
      </c>
      <c s="36">
        <v>0</v>
      </c>
      <c s="36">
        <f>ROUND(G43*H43,6)</f>
      </c>
      <c r="L43" s="38">
        <v>0</v>
      </c>
      <c s="32">
        <f>ROUND(ROUND(L43,2)*ROUND(G43,3),2)</f>
      </c>
      <c s="36" t="s">
        <v>54</v>
      </c>
      <c>
        <f>(M43*21)/100</f>
      </c>
      <c t="s">
        <v>28</v>
      </c>
    </row>
    <row r="44" spans="1:5" ht="25.5">
      <c r="A44" s="35" t="s">
        <v>55</v>
      </c>
      <c r="E44" s="39" t="s">
        <v>3116</v>
      </c>
    </row>
    <row r="45" spans="1:5" ht="25.5">
      <c r="A45" s="35" t="s">
        <v>56</v>
      </c>
      <c r="E45" s="40" t="s">
        <v>3117</v>
      </c>
    </row>
    <row r="46" spans="1:5" ht="63.75">
      <c r="A46" t="s">
        <v>58</v>
      </c>
      <c r="E46" s="39" t="s">
        <v>3118</v>
      </c>
    </row>
    <row r="47" spans="1:16" ht="25.5">
      <c r="A47" t="s">
        <v>50</v>
      </c>
      <c s="34" t="s">
        <v>90</v>
      </c>
      <c s="34" t="s">
        <v>3119</v>
      </c>
      <c s="35" t="s">
        <v>5</v>
      </c>
      <c s="6" t="s">
        <v>3120</v>
      </c>
      <c s="36" t="s">
        <v>2783</v>
      </c>
      <c s="37">
        <v>2160</v>
      </c>
      <c s="36">
        <v>0</v>
      </c>
      <c s="36">
        <f>ROUND(G47*H47,6)</f>
      </c>
      <c r="L47" s="38">
        <v>0</v>
      </c>
      <c s="32">
        <f>ROUND(ROUND(L47,2)*ROUND(G47,3),2)</f>
      </c>
      <c s="36" t="s">
        <v>54</v>
      </c>
      <c>
        <f>(M47*21)/100</f>
      </c>
      <c t="s">
        <v>28</v>
      </c>
    </row>
    <row r="48" spans="1:5" ht="25.5">
      <c r="A48" s="35" t="s">
        <v>55</v>
      </c>
      <c r="E48" s="39" t="s">
        <v>3120</v>
      </c>
    </row>
    <row r="49" spans="1:5" ht="25.5">
      <c r="A49" s="35" t="s">
        <v>56</v>
      </c>
      <c r="E49" s="40" t="s">
        <v>3121</v>
      </c>
    </row>
    <row r="50" spans="1:5" ht="25.5">
      <c r="A50" t="s">
        <v>58</v>
      </c>
      <c r="E50" s="39" t="s">
        <v>3122</v>
      </c>
    </row>
    <row r="51" spans="1:16" ht="12.75">
      <c r="A51" t="s">
        <v>50</v>
      </c>
      <c s="34" t="s">
        <v>95</v>
      </c>
      <c s="34" t="s">
        <v>3123</v>
      </c>
      <c s="35" t="s">
        <v>5</v>
      </c>
      <c s="6" t="s">
        <v>3124</v>
      </c>
      <c s="36" t="s">
        <v>53</v>
      </c>
      <c s="37">
        <v>2500</v>
      </c>
      <c s="36">
        <v>0</v>
      </c>
      <c s="36">
        <f>ROUND(G51*H51,6)</f>
      </c>
      <c r="L51" s="38">
        <v>0</v>
      </c>
      <c s="32">
        <f>ROUND(ROUND(L51,2)*ROUND(G51,3),2)</f>
      </c>
      <c s="36" t="s">
        <v>54</v>
      </c>
      <c>
        <f>(M51*21)/100</f>
      </c>
      <c t="s">
        <v>28</v>
      </c>
    </row>
    <row r="52" spans="1:5" ht="25.5">
      <c r="A52" s="35" t="s">
        <v>55</v>
      </c>
      <c r="E52" s="39" t="s">
        <v>3116</v>
      </c>
    </row>
    <row r="53" spans="1:5" ht="25.5">
      <c r="A53" s="35" t="s">
        <v>56</v>
      </c>
      <c r="E53" s="40" t="s">
        <v>3125</v>
      </c>
    </row>
    <row r="54" spans="1:5" ht="63.75">
      <c r="A54" t="s">
        <v>58</v>
      </c>
      <c r="E54" s="39" t="s">
        <v>3118</v>
      </c>
    </row>
    <row r="55" spans="1:16" ht="12.75">
      <c r="A55" t="s">
        <v>50</v>
      </c>
      <c s="34" t="s">
        <v>99</v>
      </c>
      <c s="34" t="s">
        <v>3126</v>
      </c>
      <c s="35" t="s">
        <v>5</v>
      </c>
      <c s="6" t="s">
        <v>3127</v>
      </c>
      <c s="36" t="s">
        <v>2783</v>
      </c>
      <c s="37">
        <v>42.5</v>
      </c>
      <c s="36">
        <v>0</v>
      </c>
      <c s="36">
        <f>ROUND(G55*H55,6)</f>
      </c>
      <c r="L55" s="38">
        <v>0</v>
      </c>
      <c s="32">
        <f>ROUND(ROUND(L55,2)*ROUND(G55,3),2)</f>
      </c>
      <c s="36" t="s">
        <v>54</v>
      </c>
      <c>
        <f>(M55*21)/100</f>
      </c>
      <c t="s">
        <v>28</v>
      </c>
    </row>
    <row r="56" spans="1:5" ht="25.5">
      <c r="A56" s="35" t="s">
        <v>55</v>
      </c>
      <c r="E56" s="39" t="s">
        <v>3120</v>
      </c>
    </row>
    <row r="57" spans="1:5" ht="25.5">
      <c r="A57" s="35" t="s">
        <v>56</v>
      </c>
      <c r="E57" s="40" t="s">
        <v>3128</v>
      </c>
    </row>
    <row r="58" spans="1:5" ht="25.5">
      <c r="A58" t="s">
        <v>58</v>
      </c>
      <c r="E58" s="39" t="s">
        <v>3122</v>
      </c>
    </row>
    <row r="59" spans="1:16" ht="12.75">
      <c r="A59" t="s">
        <v>50</v>
      </c>
      <c s="34" t="s">
        <v>103</v>
      </c>
      <c s="34" t="s">
        <v>3129</v>
      </c>
      <c s="35" t="s">
        <v>5</v>
      </c>
      <c s="6" t="s">
        <v>3130</v>
      </c>
      <c s="36" t="s">
        <v>62</v>
      </c>
      <c s="37">
        <v>937.5</v>
      </c>
      <c s="36">
        <v>0</v>
      </c>
      <c s="36">
        <f>ROUND(G59*H59,6)</f>
      </c>
      <c r="L59" s="38">
        <v>0</v>
      </c>
      <c s="32">
        <f>ROUND(ROUND(L59,2)*ROUND(G59,3),2)</f>
      </c>
      <c s="36" t="s">
        <v>54</v>
      </c>
      <c>
        <f>(M59*21)/100</f>
      </c>
      <c t="s">
        <v>28</v>
      </c>
    </row>
    <row r="60" spans="1:5" ht="12.75">
      <c r="A60" s="35" t="s">
        <v>55</v>
      </c>
      <c r="E60" s="39" t="s">
        <v>3130</v>
      </c>
    </row>
    <row r="61" spans="1:5" ht="25.5">
      <c r="A61" s="35" t="s">
        <v>56</v>
      </c>
      <c r="E61" s="40" t="s">
        <v>3131</v>
      </c>
    </row>
    <row r="62" spans="1:5" ht="25.5">
      <c r="A62" t="s">
        <v>58</v>
      </c>
      <c r="E62" s="39" t="s">
        <v>3132</v>
      </c>
    </row>
    <row r="63" spans="1:16" ht="12.75">
      <c r="A63" t="s">
        <v>50</v>
      </c>
      <c s="34" t="s">
        <v>106</v>
      </c>
      <c s="34" t="s">
        <v>3133</v>
      </c>
      <c s="35" t="s">
        <v>5</v>
      </c>
      <c s="6" t="s">
        <v>3134</v>
      </c>
      <c s="36" t="s">
        <v>1006</v>
      </c>
      <c s="37">
        <v>25312.5</v>
      </c>
      <c s="36">
        <v>0</v>
      </c>
      <c s="36">
        <f>ROUND(G63*H63,6)</f>
      </c>
      <c r="L63" s="38">
        <v>0</v>
      </c>
      <c s="32">
        <f>ROUND(ROUND(L63,2)*ROUND(G63,3),2)</f>
      </c>
      <c s="36" t="s">
        <v>54</v>
      </c>
      <c>
        <f>(M63*21)/100</f>
      </c>
      <c t="s">
        <v>28</v>
      </c>
    </row>
    <row r="64" spans="1:5" ht="12.75">
      <c r="A64" s="35" t="s">
        <v>55</v>
      </c>
      <c r="E64" s="39" t="s">
        <v>3134</v>
      </c>
    </row>
    <row r="65" spans="1:5" ht="25.5">
      <c r="A65" s="35" t="s">
        <v>56</v>
      </c>
      <c r="E65" s="40" t="s">
        <v>3135</v>
      </c>
    </row>
    <row r="66" spans="1:5" ht="25.5">
      <c r="A66" t="s">
        <v>58</v>
      </c>
      <c r="E66" s="39" t="s">
        <v>3136</v>
      </c>
    </row>
    <row r="67" spans="1:16" ht="12.75">
      <c r="A67" t="s">
        <v>50</v>
      </c>
      <c s="34" t="s">
        <v>110</v>
      </c>
      <c s="34" t="s">
        <v>3137</v>
      </c>
      <c s="35" t="s">
        <v>5</v>
      </c>
      <c s="6" t="s">
        <v>3138</v>
      </c>
      <c s="36" t="s">
        <v>62</v>
      </c>
      <c s="37">
        <v>8230</v>
      </c>
      <c s="36">
        <v>0</v>
      </c>
      <c s="36">
        <f>ROUND(G67*H67,6)</f>
      </c>
      <c r="L67" s="38">
        <v>0</v>
      </c>
      <c s="32">
        <f>ROUND(ROUND(L67,2)*ROUND(G67,3),2)</f>
      </c>
      <c s="36" t="s">
        <v>54</v>
      </c>
      <c>
        <f>(M67*21)/100</f>
      </c>
      <c t="s">
        <v>28</v>
      </c>
    </row>
    <row r="68" spans="1:5" ht="12.75">
      <c r="A68" s="35" t="s">
        <v>55</v>
      </c>
      <c r="E68" s="39" t="s">
        <v>3138</v>
      </c>
    </row>
    <row r="69" spans="1:5" ht="89.25">
      <c r="A69" s="35" t="s">
        <v>56</v>
      </c>
      <c r="E69" s="40" t="s">
        <v>3139</v>
      </c>
    </row>
    <row r="70" spans="1:5" ht="255">
      <c r="A70" t="s">
        <v>58</v>
      </c>
      <c r="E70" s="39" t="s">
        <v>3140</v>
      </c>
    </row>
    <row r="71" spans="1:16" ht="12.75">
      <c r="A71" t="s">
        <v>50</v>
      </c>
      <c s="34" t="s">
        <v>114</v>
      </c>
      <c s="34" t="s">
        <v>3141</v>
      </c>
      <c s="35" t="s">
        <v>5</v>
      </c>
      <c s="6" t="s">
        <v>3142</v>
      </c>
      <c s="36" t="s">
        <v>1006</v>
      </c>
      <c s="37">
        <v>679398</v>
      </c>
      <c s="36">
        <v>0</v>
      </c>
      <c s="36">
        <f>ROUND(G71*H71,6)</f>
      </c>
      <c r="L71" s="38">
        <v>0</v>
      </c>
      <c s="32">
        <f>ROUND(ROUND(L71,2)*ROUND(G71,3),2)</f>
      </c>
      <c s="36" t="s">
        <v>54</v>
      </c>
      <c>
        <f>(M71*21)/100</f>
      </c>
      <c t="s">
        <v>28</v>
      </c>
    </row>
    <row r="72" spans="1:5" ht="12.75">
      <c r="A72" s="35" t="s">
        <v>55</v>
      </c>
      <c r="E72" s="39" t="s">
        <v>3142</v>
      </c>
    </row>
    <row r="73" spans="1:5" ht="102">
      <c r="A73" s="35" t="s">
        <v>56</v>
      </c>
      <c r="E73" s="40" t="s">
        <v>3143</v>
      </c>
    </row>
    <row r="74" spans="1:5" ht="25.5">
      <c r="A74" t="s">
        <v>58</v>
      </c>
      <c r="E74" s="39" t="s">
        <v>3136</v>
      </c>
    </row>
    <row r="75" spans="1:16" ht="12.75">
      <c r="A75" t="s">
        <v>50</v>
      </c>
      <c s="34" t="s">
        <v>118</v>
      </c>
      <c s="34" t="s">
        <v>3144</v>
      </c>
      <c s="35" t="s">
        <v>5</v>
      </c>
      <c s="6" t="s">
        <v>3145</v>
      </c>
      <c s="36" t="s">
        <v>62</v>
      </c>
      <c s="37">
        <v>1020</v>
      </c>
      <c s="36">
        <v>0</v>
      </c>
      <c s="36">
        <f>ROUND(G75*H75,6)</f>
      </c>
      <c r="L75" s="38">
        <v>0</v>
      </c>
      <c s="32">
        <f>ROUND(ROUND(L75,2)*ROUND(G75,3),2)</f>
      </c>
      <c s="36" t="s">
        <v>54</v>
      </c>
      <c>
        <f>(M75*21)/100</f>
      </c>
      <c t="s">
        <v>28</v>
      </c>
    </row>
    <row r="76" spans="1:5" ht="12.75">
      <c r="A76" s="35" t="s">
        <v>55</v>
      </c>
      <c r="E76" s="39" t="s">
        <v>3145</v>
      </c>
    </row>
    <row r="77" spans="1:5" ht="25.5">
      <c r="A77" s="35" t="s">
        <v>56</v>
      </c>
      <c r="E77" s="40" t="s">
        <v>3146</v>
      </c>
    </row>
    <row r="78" spans="1:5" ht="255">
      <c r="A78" t="s">
        <v>58</v>
      </c>
      <c r="E78" s="39" t="s">
        <v>3147</v>
      </c>
    </row>
    <row r="79" spans="1:16" ht="12.75">
      <c r="A79" t="s">
        <v>50</v>
      </c>
      <c s="34" t="s">
        <v>122</v>
      </c>
      <c s="34" t="s">
        <v>3148</v>
      </c>
      <c s="35" t="s">
        <v>5</v>
      </c>
      <c s="6" t="s">
        <v>3149</v>
      </c>
      <c s="36" t="s">
        <v>1006</v>
      </c>
      <c s="37">
        <v>84335</v>
      </c>
      <c s="36">
        <v>0</v>
      </c>
      <c s="36">
        <f>ROUND(G79*H79,6)</f>
      </c>
      <c r="L79" s="38">
        <v>0</v>
      </c>
      <c s="32">
        <f>ROUND(ROUND(L79,2)*ROUND(G79,3),2)</f>
      </c>
      <c s="36" t="s">
        <v>54</v>
      </c>
      <c>
        <f>(M79*21)/100</f>
      </c>
      <c t="s">
        <v>28</v>
      </c>
    </row>
    <row r="80" spans="1:5" ht="12.75">
      <c r="A80" s="35" t="s">
        <v>55</v>
      </c>
      <c r="E80" s="39" t="s">
        <v>3149</v>
      </c>
    </row>
    <row r="81" spans="1:5" ht="25.5">
      <c r="A81" s="35" t="s">
        <v>56</v>
      </c>
      <c r="E81" s="40" t="s">
        <v>3150</v>
      </c>
    </row>
    <row r="82" spans="1:5" ht="25.5">
      <c r="A82" t="s">
        <v>58</v>
      </c>
      <c r="E82" s="39" t="s">
        <v>3136</v>
      </c>
    </row>
    <row r="83" spans="1:16" ht="12.75">
      <c r="A83" t="s">
        <v>50</v>
      </c>
      <c s="34" t="s">
        <v>127</v>
      </c>
      <c s="34" t="s">
        <v>3151</v>
      </c>
      <c s="35" t="s">
        <v>5</v>
      </c>
      <c s="6" t="s">
        <v>3152</v>
      </c>
      <c s="36" t="s">
        <v>62</v>
      </c>
      <c s="37">
        <v>4795</v>
      </c>
      <c s="36">
        <v>0</v>
      </c>
      <c s="36">
        <f>ROUND(G83*H83,6)</f>
      </c>
      <c r="L83" s="38">
        <v>0</v>
      </c>
      <c s="32">
        <f>ROUND(ROUND(L83,2)*ROUND(G83,3),2)</f>
      </c>
      <c s="36" t="s">
        <v>54</v>
      </c>
      <c>
        <f>(M83*21)/100</f>
      </c>
      <c t="s">
        <v>28</v>
      </c>
    </row>
    <row r="84" spans="1:5" ht="12.75">
      <c r="A84" s="35" t="s">
        <v>55</v>
      </c>
      <c r="E84" s="39" t="s">
        <v>3152</v>
      </c>
    </row>
    <row r="85" spans="1:5" ht="38.25">
      <c r="A85" s="35" t="s">
        <v>56</v>
      </c>
      <c r="E85" s="40" t="s">
        <v>3153</v>
      </c>
    </row>
    <row r="86" spans="1:5" ht="191.25">
      <c r="A86" t="s">
        <v>58</v>
      </c>
      <c r="E86" s="39" t="s">
        <v>3154</v>
      </c>
    </row>
    <row r="87" spans="1:16" ht="12.75">
      <c r="A87" t="s">
        <v>50</v>
      </c>
      <c s="34" t="s">
        <v>131</v>
      </c>
      <c s="34" t="s">
        <v>3155</v>
      </c>
      <c s="35" t="s">
        <v>5</v>
      </c>
      <c s="6" t="s">
        <v>3156</v>
      </c>
      <c s="36" t="s">
        <v>1006</v>
      </c>
      <c s="37">
        <v>43325</v>
      </c>
      <c s="36">
        <v>0</v>
      </c>
      <c s="36">
        <f>ROUND(G87*H87,6)</f>
      </c>
      <c r="L87" s="38">
        <v>0</v>
      </c>
      <c s="32">
        <f>ROUND(ROUND(L87,2)*ROUND(G87,3),2)</f>
      </c>
      <c s="36" t="s">
        <v>54</v>
      </c>
      <c>
        <f>(M87*21)/100</f>
      </c>
      <c t="s">
        <v>28</v>
      </c>
    </row>
    <row r="88" spans="1:5" ht="12.75">
      <c r="A88" s="35" t="s">
        <v>55</v>
      </c>
      <c r="E88" s="39" t="s">
        <v>3156</v>
      </c>
    </row>
    <row r="89" spans="1:5" ht="51">
      <c r="A89" s="35" t="s">
        <v>56</v>
      </c>
      <c r="E89" s="40" t="s">
        <v>3157</v>
      </c>
    </row>
    <row r="90" spans="1:5" ht="25.5">
      <c r="A90" t="s">
        <v>58</v>
      </c>
      <c r="E90" s="39" t="s">
        <v>3136</v>
      </c>
    </row>
    <row r="91" spans="1:16" ht="12.75">
      <c r="A91" t="s">
        <v>50</v>
      </c>
      <c s="34" t="s">
        <v>135</v>
      </c>
      <c s="34" t="s">
        <v>3158</v>
      </c>
      <c s="35" t="s">
        <v>5</v>
      </c>
      <c s="6" t="s">
        <v>3159</v>
      </c>
      <c s="36" t="s">
        <v>62</v>
      </c>
      <c s="37">
        <v>491</v>
      </c>
      <c s="36">
        <v>0</v>
      </c>
      <c s="36">
        <f>ROUND(G91*H91,6)</f>
      </c>
      <c r="L91" s="38">
        <v>0</v>
      </c>
      <c s="32">
        <f>ROUND(ROUND(L91,2)*ROUND(G91,3),2)</f>
      </c>
      <c s="36" t="s">
        <v>54</v>
      </c>
      <c>
        <f>(M91*21)/100</f>
      </c>
      <c t="s">
        <v>28</v>
      </c>
    </row>
    <row r="92" spans="1:5" ht="12.75">
      <c r="A92" s="35" t="s">
        <v>55</v>
      </c>
      <c r="E92" s="39" t="s">
        <v>3159</v>
      </c>
    </row>
    <row r="93" spans="1:5" ht="63.75">
      <c r="A93" s="35" t="s">
        <v>56</v>
      </c>
      <c r="E93" s="40" t="s">
        <v>3160</v>
      </c>
    </row>
    <row r="94" spans="1:5" ht="216.75">
      <c r="A94" t="s">
        <v>58</v>
      </c>
      <c r="E94" s="39" t="s">
        <v>3161</v>
      </c>
    </row>
    <row r="95" spans="1:16" ht="12.75">
      <c r="A95" t="s">
        <v>50</v>
      </c>
      <c s="34" t="s">
        <v>139</v>
      </c>
      <c s="34" t="s">
        <v>3162</v>
      </c>
      <c s="35" t="s">
        <v>5</v>
      </c>
      <c s="6" t="s">
        <v>3163</v>
      </c>
      <c s="36" t="s">
        <v>1006</v>
      </c>
      <c s="37">
        <v>3331</v>
      </c>
      <c s="36">
        <v>0</v>
      </c>
      <c s="36">
        <f>ROUND(G95*H95,6)</f>
      </c>
      <c r="L95" s="38">
        <v>0</v>
      </c>
      <c s="32">
        <f>ROUND(ROUND(L95,2)*ROUND(G95,3),2)</f>
      </c>
      <c s="36" t="s">
        <v>54</v>
      </c>
      <c>
        <f>(M95*21)/100</f>
      </c>
      <c t="s">
        <v>28</v>
      </c>
    </row>
    <row r="96" spans="1:5" ht="12.75">
      <c r="A96" s="35" t="s">
        <v>55</v>
      </c>
      <c r="E96" s="39" t="s">
        <v>3163</v>
      </c>
    </row>
    <row r="97" spans="1:5" ht="51">
      <c r="A97" s="35" t="s">
        <v>56</v>
      </c>
      <c r="E97" s="40" t="s">
        <v>3164</v>
      </c>
    </row>
    <row r="98" spans="1:5" ht="25.5">
      <c r="A98" t="s">
        <v>58</v>
      </c>
      <c r="E98" s="39" t="s">
        <v>3136</v>
      </c>
    </row>
    <row r="99" spans="1:16" ht="12.75">
      <c r="A99" t="s">
        <v>50</v>
      </c>
      <c s="34" t="s">
        <v>142</v>
      </c>
      <c s="34" t="s">
        <v>1552</v>
      </c>
      <c s="35" t="s">
        <v>5</v>
      </c>
      <c s="6" t="s">
        <v>1553</v>
      </c>
      <c s="36" t="s">
        <v>62</v>
      </c>
      <c s="37">
        <v>107</v>
      </c>
      <c s="36">
        <v>0</v>
      </c>
      <c s="36">
        <f>ROUND(G99*H99,6)</f>
      </c>
      <c r="L99" s="38">
        <v>0</v>
      </c>
      <c s="32">
        <f>ROUND(ROUND(L99,2)*ROUND(G99,3),2)</f>
      </c>
      <c s="36" t="s">
        <v>54</v>
      </c>
      <c>
        <f>(M99*21)/100</f>
      </c>
      <c t="s">
        <v>28</v>
      </c>
    </row>
    <row r="100" spans="1:5" ht="12.75">
      <c r="A100" s="35" t="s">
        <v>55</v>
      </c>
      <c r="E100" s="39" t="s">
        <v>1553</v>
      </c>
    </row>
    <row r="101" spans="1:5" ht="51">
      <c r="A101" s="35" t="s">
        <v>56</v>
      </c>
      <c r="E101" s="40" t="s">
        <v>3165</v>
      </c>
    </row>
    <row r="102" spans="1:5" ht="229.5">
      <c r="A102" t="s">
        <v>58</v>
      </c>
      <c r="E102" s="39" t="s">
        <v>3166</v>
      </c>
    </row>
    <row r="103" spans="1:16" ht="12.75">
      <c r="A103" t="s">
        <v>50</v>
      </c>
      <c s="34" t="s">
        <v>146</v>
      </c>
      <c s="34" t="s">
        <v>1009</v>
      </c>
      <c s="35" t="s">
        <v>5</v>
      </c>
      <c s="6" t="s">
        <v>1010</v>
      </c>
      <c s="36" t="s">
        <v>1006</v>
      </c>
      <c s="37">
        <v>2889</v>
      </c>
      <c s="36">
        <v>0</v>
      </c>
      <c s="36">
        <f>ROUND(G103*H103,6)</f>
      </c>
      <c r="L103" s="38">
        <v>0</v>
      </c>
      <c s="32">
        <f>ROUND(ROUND(L103,2)*ROUND(G103,3),2)</f>
      </c>
      <c s="36" t="s">
        <v>54</v>
      </c>
      <c>
        <f>(M103*21)/100</f>
      </c>
      <c t="s">
        <v>28</v>
      </c>
    </row>
    <row r="104" spans="1:5" ht="12.75">
      <c r="A104" s="35" t="s">
        <v>55</v>
      </c>
      <c r="E104" s="39" t="s">
        <v>1010</v>
      </c>
    </row>
    <row r="105" spans="1:5" ht="51">
      <c r="A105" s="35" t="s">
        <v>56</v>
      </c>
      <c r="E105" s="40" t="s">
        <v>3167</v>
      </c>
    </row>
    <row r="106" spans="1:5" ht="25.5">
      <c r="A106" t="s">
        <v>58</v>
      </c>
      <c r="E106" s="39" t="s">
        <v>3136</v>
      </c>
    </row>
    <row r="107" spans="1:16" ht="12.75">
      <c r="A107" t="s">
        <v>50</v>
      </c>
      <c s="34" t="s">
        <v>149</v>
      </c>
      <c s="34" t="s">
        <v>3168</v>
      </c>
      <c s="35" t="s">
        <v>5</v>
      </c>
      <c s="6" t="s">
        <v>3169</v>
      </c>
      <c s="36" t="s">
        <v>62</v>
      </c>
      <c s="37">
        <v>15</v>
      </c>
      <c s="36">
        <v>0</v>
      </c>
      <c s="36">
        <f>ROUND(G107*H107,6)</f>
      </c>
      <c r="L107" s="38">
        <v>0</v>
      </c>
      <c s="32">
        <f>ROUND(ROUND(L107,2)*ROUND(G107,3),2)</f>
      </c>
      <c s="36" t="s">
        <v>54</v>
      </c>
      <c>
        <f>(M107*21)/100</f>
      </c>
      <c t="s">
        <v>28</v>
      </c>
    </row>
    <row r="108" spans="1:5" ht="12.75">
      <c r="A108" s="35" t="s">
        <v>55</v>
      </c>
      <c r="E108" s="39" t="s">
        <v>3169</v>
      </c>
    </row>
    <row r="109" spans="1:5" ht="25.5">
      <c r="A109" s="35" t="s">
        <v>56</v>
      </c>
      <c r="E109" s="40" t="s">
        <v>3170</v>
      </c>
    </row>
    <row r="110" spans="1:5" ht="229.5">
      <c r="A110" t="s">
        <v>58</v>
      </c>
      <c r="E110" s="39" t="s">
        <v>3166</v>
      </c>
    </row>
    <row r="111" spans="1:16" ht="12.75">
      <c r="A111" t="s">
        <v>50</v>
      </c>
      <c s="34" t="s">
        <v>153</v>
      </c>
      <c s="34" t="s">
        <v>3171</v>
      </c>
      <c s="35" t="s">
        <v>5</v>
      </c>
      <c s="6" t="s">
        <v>3172</v>
      </c>
      <c s="36" t="s">
        <v>1006</v>
      </c>
      <c s="37">
        <v>405</v>
      </c>
      <c s="36">
        <v>0</v>
      </c>
      <c s="36">
        <f>ROUND(G111*H111,6)</f>
      </c>
      <c r="L111" s="38">
        <v>0</v>
      </c>
      <c s="32">
        <f>ROUND(ROUND(L111,2)*ROUND(G111,3),2)</f>
      </c>
      <c s="36" t="s">
        <v>54</v>
      </c>
      <c>
        <f>(M111*21)/100</f>
      </c>
      <c t="s">
        <v>28</v>
      </c>
    </row>
    <row r="112" spans="1:5" ht="12.75">
      <c r="A112" s="35" t="s">
        <v>55</v>
      </c>
      <c r="E112" s="39" t="s">
        <v>3172</v>
      </c>
    </row>
    <row r="113" spans="1:5" ht="25.5">
      <c r="A113" s="35" t="s">
        <v>56</v>
      </c>
      <c r="E113" s="40" t="s">
        <v>3173</v>
      </c>
    </row>
    <row r="114" spans="1:5" ht="25.5">
      <c r="A114" t="s">
        <v>58</v>
      </c>
      <c r="E114" s="39" t="s">
        <v>3136</v>
      </c>
    </row>
    <row r="115" spans="1:16" ht="12.75">
      <c r="A115" t="s">
        <v>50</v>
      </c>
      <c s="34" t="s">
        <v>156</v>
      </c>
      <c s="34" t="s">
        <v>3174</v>
      </c>
      <c s="35" t="s">
        <v>5</v>
      </c>
      <c s="6" t="s">
        <v>3175</v>
      </c>
      <c s="36" t="s">
        <v>62</v>
      </c>
      <c s="37">
        <v>28</v>
      </c>
      <c s="36">
        <v>0</v>
      </c>
      <c s="36">
        <f>ROUND(G115*H115,6)</f>
      </c>
      <c r="L115" s="38">
        <v>0</v>
      </c>
      <c s="32">
        <f>ROUND(ROUND(L115,2)*ROUND(G115,3),2)</f>
      </c>
      <c s="36" t="s">
        <v>54</v>
      </c>
      <c>
        <f>(M115*21)/100</f>
      </c>
      <c t="s">
        <v>28</v>
      </c>
    </row>
    <row r="116" spans="1:5" ht="12.75">
      <c r="A116" s="35" t="s">
        <v>55</v>
      </c>
      <c r="E116" s="39" t="s">
        <v>3175</v>
      </c>
    </row>
    <row r="117" spans="1:5" ht="25.5">
      <c r="A117" s="35" t="s">
        <v>56</v>
      </c>
      <c r="E117" s="40" t="s">
        <v>3176</v>
      </c>
    </row>
    <row r="118" spans="1:5" ht="216.75">
      <c r="A118" t="s">
        <v>58</v>
      </c>
      <c r="E118" s="39" t="s">
        <v>3161</v>
      </c>
    </row>
    <row r="119" spans="1:16" ht="12.75">
      <c r="A119" t="s">
        <v>50</v>
      </c>
      <c s="34" t="s">
        <v>159</v>
      </c>
      <c s="34" t="s">
        <v>3177</v>
      </c>
      <c s="35" t="s">
        <v>5</v>
      </c>
      <c s="6" t="s">
        <v>3178</v>
      </c>
      <c s="36" t="s">
        <v>1006</v>
      </c>
      <c s="37">
        <v>756</v>
      </c>
      <c s="36">
        <v>0</v>
      </c>
      <c s="36">
        <f>ROUND(G119*H119,6)</f>
      </c>
      <c r="L119" s="38">
        <v>0</v>
      </c>
      <c s="32">
        <f>ROUND(ROUND(L119,2)*ROUND(G119,3),2)</f>
      </c>
      <c s="36" t="s">
        <v>54</v>
      </c>
      <c>
        <f>(M119*21)/100</f>
      </c>
      <c t="s">
        <v>28</v>
      </c>
    </row>
    <row r="120" spans="1:5" ht="12.75">
      <c r="A120" s="35" t="s">
        <v>55</v>
      </c>
      <c r="E120" s="39" t="s">
        <v>3178</v>
      </c>
    </row>
    <row r="121" spans="1:5" ht="25.5">
      <c r="A121" s="35" t="s">
        <v>56</v>
      </c>
      <c r="E121" s="40" t="s">
        <v>3179</v>
      </c>
    </row>
    <row r="122" spans="1:5" ht="25.5">
      <c r="A122" t="s">
        <v>58</v>
      </c>
      <c r="E122" s="39" t="s">
        <v>3136</v>
      </c>
    </row>
    <row r="123" spans="1:16" ht="12.75">
      <c r="A123" t="s">
        <v>50</v>
      </c>
      <c s="34" t="s">
        <v>162</v>
      </c>
      <c s="34" t="s">
        <v>3180</v>
      </c>
      <c s="35" t="s">
        <v>5</v>
      </c>
      <c s="6" t="s">
        <v>3181</v>
      </c>
      <c s="36" t="s">
        <v>62</v>
      </c>
      <c s="37">
        <v>22</v>
      </c>
      <c s="36">
        <v>0</v>
      </c>
      <c s="36">
        <f>ROUND(G123*H123,6)</f>
      </c>
      <c r="L123" s="38">
        <v>0</v>
      </c>
      <c s="32">
        <f>ROUND(ROUND(L123,2)*ROUND(G123,3),2)</f>
      </c>
      <c s="36" t="s">
        <v>54</v>
      </c>
      <c>
        <f>(M123*21)/100</f>
      </c>
      <c t="s">
        <v>28</v>
      </c>
    </row>
    <row r="124" spans="1:5" ht="12.75">
      <c r="A124" s="35" t="s">
        <v>55</v>
      </c>
      <c r="E124" s="39" t="s">
        <v>3181</v>
      </c>
    </row>
    <row r="125" spans="1:5" ht="25.5">
      <c r="A125" s="35" t="s">
        <v>56</v>
      </c>
      <c r="E125" s="40" t="s">
        <v>3182</v>
      </c>
    </row>
    <row r="126" spans="1:5" ht="229.5">
      <c r="A126" t="s">
        <v>58</v>
      </c>
      <c r="E126" s="39" t="s">
        <v>3166</v>
      </c>
    </row>
    <row r="127" spans="1:16" ht="12.75">
      <c r="A127" t="s">
        <v>50</v>
      </c>
      <c s="34" t="s">
        <v>166</v>
      </c>
      <c s="34" t="s">
        <v>3183</v>
      </c>
      <c s="35" t="s">
        <v>5</v>
      </c>
      <c s="6" t="s">
        <v>3184</v>
      </c>
      <c s="36" t="s">
        <v>1006</v>
      </c>
      <c s="37">
        <v>594</v>
      </c>
      <c s="36">
        <v>0</v>
      </c>
      <c s="36">
        <f>ROUND(G127*H127,6)</f>
      </c>
      <c r="L127" s="38">
        <v>0</v>
      </c>
      <c s="32">
        <f>ROUND(ROUND(L127,2)*ROUND(G127,3),2)</f>
      </c>
      <c s="36" t="s">
        <v>54</v>
      </c>
      <c>
        <f>(M127*21)/100</f>
      </c>
      <c t="s">
        <v>28</v>
      </c>
    </row>
    <row r="128" spans="1:5" ht="12.75">
      <c r="A128" s="35" t="s">
        <v>55</v>
      </c>
      <c r="E128" s="39" t="s">
        <v>3184</v>
      </c>
    </row>
    <row r="129" spans="1:5" ht="25.5">
      <c r="A129" s="35" t="s">
        <v>56</v>
      </c>
      <c r="E129" s="40" t="s">
        <v>3185</v>
      </c>
    </row>
    <row r="130" spans="1:5" ht="25.5">
      <c r="A130" t="s">
        <v>58</v>
      </c>
      <c r="E130" s="39" t="s">
        <v>3136</v>
      </c>
    </row>
    <row r="131" spans="1:16" ht="12.75">
      <c r="A131" t="s">
        <v>50</v>
      </c>
      <c s="34" t="s">
        <v>170</v>
      </c>
      <c s="34" t="s">
        <v>3186</v>
      </c>
      <c s="35" t="s">
        <v>5</v>
      </c>
      <c s="6" t="s">
        <v>3187</v>
      </c>
      <c s="36" t="s">
        <v>62</v>
      </c>
      <c s="37">
        <v>6</v>
      </c>
      <c s="36">
        <v>0</v>
      </c>
      <c s="36">
        <f>ROUND(G131*H131,6)</f>
      </c>
      <c r="L131" s="38">
        <v>0</v>
      </c>
      <c s="32">
        <f>ROUND(ROUND(L131,2)*ROUND(G131,3),2)</f>
      </c>
      <c s="36" t="s">
        <v>54</v>
      </c>
      <c>
        <f>(M131*21)/100</f>
      </c>
      <c t="s">
        <v>28</v>
      </c>
    </row>
    <row r="132" spans="1:5" ht="12.75">
      <c r="A132" s="35" t="s">
        <v>55</v>
      </c>
      <c r="E132" s="39" t="s">
        <v>3187</v>
      </c>
    </row>
    <row r="133" spans="1:5" ht="25.5">
      <c r="A133" s="35" t="s">
        <v>56</v>
      </c>
      <c r="E133" s="40" t="s">
        <v>3188</v>
      </c>
    </row>
    <row r="134" spans="1:5" ht="229.5">
      <c r="A134" t="s">
        <v>58</v>
      </c>
      <c r="E134" s="39" t="s">
        <v>3166</v>
      </c>
    </row>
    <row r="135" spans="1:16" ht="12.75">
      <c r="A135" t="s">
        <v>50</v>
      </c>
      <c s="34" t="s">
        <v>173</v>
      </c>
      <c s="34" t="s">
        <v>3189</v>
      </c>
      <c s="35" t="s">
        <v>5</v>
      </c>
      <c s="6" t="s">
        <v>3190</v>
      </c>
      <c s="36" t="s">
        <v>1006</v>
      </c>
      <c s="37">
        <v>162</v>
      </c>
      <c s="36">
        <v>0</v>
      </c>
      <c s="36">
        <f>ROUND(G135*H135,6)</f>
      </c>
      <c r="L135" s="38">
        <v>0</v>
      </c>
      <c s="32">
        <f>ROUND(ROUND(L135,2)*ROUND(G135,3),2)</f>
      </c>
      <c s="36" t="s">
        <v>54</v>
      </c>
      <c>
        <f>(M135*21)/100</f>
      </c>
      <c t="s">
        <v>28</v>
      </c>
    </row>
    <row r="136" spans="1:5" ht="12.75">
      <c r="A136" s="35" t="s">
        <v>55</v>
      </c>
      <c r="E136" s="39" t="s">
        <v>3190</v>
      </c>
    </row>
    <row r="137" spans="1:5" ht="25.5">
      <c r="A137" s="35" t="s">
        <v>56</v>
      </c>
      <c r="E137" s="40" t="s">
        <v>3191</v>
      </c>
    </row>
    <row r="138" spans="1:5" ht="25.5">
      <c r="A138" t="s">
        <v>58</v>
      </c>
      <c r="E138" s="39" t="s">
        <v>3136</v>
      </c>
    </row>
    <row r="139" spans="1:16" ht="12.75">
      <c r="A139" t="s">
        <v>50</v>
      </c>
      <c s="34" t="s">
        <v>177</v>
      </c>
      <c s="34" t="s">
        <v>3192</v>
      </c>
      <c s="35" t="s">
        <v>5</v>
      </c>
      <c s="6" t="s">
        <v>3193</v>
      </c>
      <c s="36" t="s">
        <v>62</v>
      </c>
      <c s="37">
        <v>4175</v>
      </c>
      <c s="36">
        <v>0</v>
      </c>
      <c s="36">
        <f>ROUND(G139*H139,6)</f>
      </c>
      <c r="L139" s="38">
        <v>0</v>
      </c>
      <c s="32">
        <f>ROUND(ROUND(L139,2)*ROUND(G139,3),2)</f>
      </c>
      <c s="36" t="s">
        <v>54</v>
      </c>
      <c>
        <f>(M139*21)/100</f>
      </c>
      <c t="s">
        <v>28</v>
      </c>
    </row>
    <row r="140" spans="1:5" ht="12.75">
      <c r="A140" s="35" t="s">
        <v>55</v>
      </c>
      <c r="E140" s="39" t="s">
        <v>3193</v>
      </c>
    </row>
    <row r="141" spans="1:5" ht="38.25">
      <c r="A141" s="35" t="s">
        <v>56</v>
      </c>
      <c r="E141" s="40" t="s">
        <v>3194</v>
      </c>
    </row>
    <row r="142" spans="1:5" ht="191.25">
      <c r="A142" t="s">
        <v>58</v>
      </c>
      <c r="E142" s="39" t="s">
        <v>3195</v>
      </c>
    </row>
    <row r="143" spans="1:16" ht="12.75">
      <c r="A143" t="s">
        <v>50</v>
      </c>
      <c s="34" t="s">
        <v>181</v>
      </c>
      <c s="34" t="s">
        <v>73</v>
      </c>
      <c s="35" t="s">
        <v>5</v>
      </c>
      <c s="6" t="s">
        <v>74</v>
      </c>
      <c s="36" t="s">
        <v>62</v>
      </c>
      <c s="37">
        <v>385</v>
      </c>
      <c s="36">
        <v>0</v>
      </c>
      <c s="36">
        <f>ROUND(G143*H143,6)</f>
      </c>
      <c r="L143" s="38">
        <v>0</v>
      </c>
      <c s="32">
        <f>ROUND(ROUND(L143,2)*ROUND(G143,3),2)</f>
      </c>
      <c s="36" t="s">
        <v>54</v>
      </c>
      <c>
        <f>(M143*21)/100</f>
      </c>
      <c t="s">
        <v>28</v>
      </c>
    </row>
    <row r="144" spans="1:5" ht="12.75">
      <c r="A144" s="35" t="s">
        <v>55</v>
      </c>
      <c r="E144" s="39" t="s">
        <v>74</v>
      </c>
    </row>
    <row r="145" spans="1:5" ht="38.25">
      <c r="A145" s="35" t="s">
        <v>56</v>
      </c>
      <c r="E145" s="40" t="s">
        <v>3196</v>
      </c>
    </row>
    <row r="146" spans="1:5" ht="165.75">
      <c r="A146" t="s">
        <v>58</v>
      </c>
      <c r="E146" s="39" t="s">
        <v>3197</v>
      </c>
    </row>
    <row r="147" spans="1:16" ht="12.75">
      <c r="A147" t="s">
        <v>50</v>
      </c>
      <c s="34" t="s">
        <v>184</v>
      </c>
      <c s="34" t="s">
        <v>3198</v>
      </c>
      <c s="35" t="s">
        <v>5</v>
      </c>
      <c s="6" t="s">
        <v>3199</v>
      </c>
      <c s="36" t="s">
        <v>53</v>
      </c>
      <c s="37">
        <v>11442</v>
      </c>
      <c s="36">
        <v>0</v>
      </c>
      <c s="36">
        <f>ROUND(G147*H147,6)</f>
      </c>
      <c r="L147" s="38">
        <v>0</v>
      </c>
      <c s="32">
        <f>ROUND(ROUND(L147,2)*ROUND(G147,3),2)</f>
      </c>
      <c s="36" t="s">
        <v>54</v>
      </c>
      <c>
        <f>(M147*21)/100</f>
      </c>
      <c t="s">
        <v>28</v>
      </c>
    </row>
    <row r="148" spans="1:5" ht="12.75">
      <c r="A148" s="35" t="s">
        <v>55</v>
      </c>
      <c r="E148" s="39" t="s">
        <v>3199</v>
      </c>
    </row>
    <row r="149" spans="1:5" ht="12.75">
      <c r="A149" s="35" t="s">
        <v>56</v>
      </c>
      <c r="E149" s="40" t="s">
        <v>3200</v>
      </c>
    </row>
    <row r="150" spans="1:5" ht="25.5">
      <c r="A150" t="s">
        <v>58</v>
      </c>
      <c r="E150" s="39" t="s">
        <v>3201</v>
      </c>
    </row>
    <row r="151" spans="1:16" ht="12.75">
      <c r="A151" t="s">
        <v>50</v>
      </c>
      <c s="34" t="s">
        <v>188</v>
      </c>
      <c s="34" t="s">
        <v>3202</v>
      </c>
      <c s="35" t="s">
        <v>5</v>
      </c>
      <c s="6" t="s">
        <v>3203</v>
      </c>
      <c s="36" t="s">
        <v>62</v>
      </c>
      <c s="37">
        <v>540.75</v>
      </c>
      <c s="36">
        <v>0</v>
      </c>
      <c s="36">
        <f>ROUND(G151*H151,6)</f>
      </c>
      <c r="L151" s="38">
        <v>0</v>
      </c>
      <c s="32">
        <f>ROUND(ROUND(L151,2)*ROUND(G151,3),2)</f>
      </c>
      <c s="36" t="s">
        <v>54</v>
      </c>
      <c>
        <f>(M151*21)/100</f>
      </c>
      <c t="s">
        <v>28</v>
      </c>
    </row>
    <row r="152" spans="1:5" ht="12.75">
      <c r="A152" s="35" t="s">
        <v>55</v>
      </c>
      <c r="E152" s="39" t="s">
        <v>3203</v>
      </c>
    </row>
    <row r="153" spans="1:5" ht="12.75">
      <c r="A153" s="35" t="s">
        <v>56</v>
      </c>
      <c r="E153" s="40" t="s">
        <v>3204</v>
      </c>
    </row>
    <row r="154" spans="1:5" ht="25.5">
      <c r="A154" t="s">
        <v>58</v>
      </c>
      <c r="E154" s="39" t="s">
        <v>3205</v>
      </c>
    </row>
    <row r="155" spans="1:16" ht="12.75">
      <c r="A155" t="s">
        <v>50</v>
      </c>
      <c s="34" t="s">
        <v>192</v>
      </c>
      <c s="34" t="s">
        <v>3206</v>
      </c>
      <c s="35" t="s">
        <v>5</v>
      </c>
      <c s="6" t="s">
        <v>3207</v>
      </c>
      <c s="36" t="s">
        <v>62</v>
      </c>
      <c s="37">
        <v>3605</v>
      </c>
      <c s="36">
        <v>0</v>
      </c>
      <c s="36">
        <f>ROUND(G155*H155,6)</f>
      </c>
      <c r="L155" s="38">
        <v>0</v>
      </c>
      <c s="32">
        <f>ROUND(ROUND(L155,2)*ROUND(G155,3),2)</f>
      </c>
      <c s="36" t="s">
        <v>54</v>
      </c>
      <c>
        <f>(M155*21)/100</f>
      </c>
      <c t="s">
        <v>28</v>
      </c>
    </row>
    <row r="156" spans="1:5" ht="12.75">
      <c r="A156" s="35" t="s">
        <v>55</v>
      </c>
      <c r="E156" s="39" t="s">
        <v>3207</v>
      </c>
    </row>
    <row r="157" spans="1:5" ht="12.75">
      <c r="A157" s="35" t="s">
        <v>56</v>
      </c>
      <c r="E157" s="40" t="s">
        <v>3208</v>
      </c>
    </row>
    <row r="158" spans="1:5" ht="25.5">
      <c r="A158" t="s">
        <v>58</v>
      </c>
      <c r="E158" s="39" t="s">
        <v>3209</v>
      </c>
    </row>
    <row r="159" spans="1:16" ht="12.75">
      <c r="A159" t="s">
        <v>50</v>
      </c>
      <c s="34" t="s">
        <v>197</v>
      </c>
      <c s="34" t="s">
        <v>3210</v>
      </c>
      <c s="35" t="s">
        <v>5</v>
      </c>
      <c s="6" t="s">
        <v>3211</v>
      </c>
      <c s="36" t="s">
        <v>53</v>
      </c>
      <c s="37">
        <v>5140</v>
      </c>
      <c s="36">
        <v>0</v>
      </c>
      <c s="36">
        <f>ROUND(G159*H159,6)</f>
      </c>
      <c r="L159" s="38">
        <v>0</v>
      </c>
      <c s="32">
        <f>ROUND(ROUND(L159,2)*ROUND(G159,3),2)</f>
      </c>
      <c s="36" t="s">
        <v>54</v>
      </c>
      <c>
        <f>(M159*21)/100</f>
      </c>
      <c t="s">
        <v>28</v>
      </c>
    </row>
    <row r="160" spans="1:5" ht="12.75">
      <c r="A160" s="35" t="s">
        <v>55</v>
      </c>
      <c r="E160" s="39" t="s">
        <v>3211</v>
      </c>
    </row>
    <row r="161" spans="1:5" ht="12.75">
      <c r="A161" s="35" t="s">
        <v>56</v>
      </c>
      <c r="E161" s="40" t="s">
        <v>3212</v>
      </c>
    </row>
    <row r="162" spans="1:5" ht="25.5">
      <c r="A162" t="s">
        <v>58</v>
      </c>
      <c r="E162" s="39" t="s">
        <v>3213</v>
      </c>
    </row>
    <row r="163" spans="1:16" ht="12.75">
      <c r="A163" t="s">
        <v>50</v>
      </c>
      <c s="34" t="s">
        <v>201</v>
      </c>
      <c s="34" t="s">
        <v>3214</v>
      </c>
      <c s="35" t="s">
        <v>5</v>
      </c>
      <c s="6" t="s">
        <v>3215</v>
      </c>
      <c s="36" t="s">
        <v>53</v>
      </c>
      <c s="37">
        <v>15420</v>
      </c>
      <c s="36">
        <v>0</v>
      </c>
      <c s="36">
        <f>ROUND(G163*H163,6)</f>
      </c>
      <c r="L163" s="38">
        <v>0</v>
      </c>
      <c s="32">
        <f>ROUND(ROUND(L163,2)*ROUND(G163,3),2)</f>
      </c>
      <c s="36" t="s">
        <v>54</v>
      </c>
      <c>
        <f>(M163*21)/100</f>
      </c>
      <c t="s">
        <v>28</v>
      </c>
    </row>
    <row r="164" spans="1:5" ht="12.75">
      <c r="A164" s="35" t="s">
        <v>55</v>
      </c>
      <c r="E164" s="39" t="s">
        <v>3215</v>
      </c>
    </row>
    <row r="165" spans="1:5" ht="12.75">
      <c r="A165" s="35" t="s">
        <v>56</v>
      </c>
      <c r="E165" s="40" t="s">
        <v>3216</v>
      </c>
    </row>
    <row r="166" spans="1:5" ht="38.25">
      <c r="A166" t="s">
        <v>58</v>
      </c>
      <c r="E166" s="39" t="s">
        <v>3217</v>
      </c>
    </row>
    <row r="167" spans="1:16" ht="12.75">
      <c r="A167" t="s">
        <v>50</v>
      </c>
      <c s="34" t="s">
        <v>206</v>
      </c>
      <c s="34" t="s">
        <v>3218</v>
      </c>
      <c s="35" t="s">
        <v>5</v>
      </c>
      <c s="6" t="s">
        <v>3219</v>
      </c>
      <c s="36" t="s">
        <v>53</v>
      </c>
      <c s="37">
        <v>5140</v>
      </c>
      <c s="36">
        <v>0</v>
      </c>
      <c s="36">
        <f>ROUND(G167*H167,6)</f>
      </c>
      <c r="L167" s="38">
        <v>0</v>
      </c>
      <c s="32">
        <f>ROUND(ROUND(L167,2)*ROUND(G167,3),2)</f>
      </c>
      <c s="36" t="s">
        <v>54</v>
      </c>
      <c>
        <f>(M167*21)/100</f>
      </c>
      <c t="s">
        <v>28</v>
      </c>
    </row>
    <row r="168" spans="1:5" ht="12.75">
      <c r="A168" s="35" t="s">
        <v>55</v>
      </c>
      <c r="E168" s="39" t="s">
        <v>3219</v>
      </c>
    </row>
    <row r="169" spans="1:5" ht="12.75">
      <c r="A169" s="35" t="s">
        <v>56</v>
      </c>
      <c r="E169" s="40" t="s">
        <v>3212</v>
      </c>
    </row>
    <row r="170" spans="1:5" ht="25.5">
      <c r="A170" t="s">
        <v>58</v>
      </c>
      <c r="E170" s="39" t="s">
        <v>3220</v>
      </c>
    </row>
    <row r="171" spans="1:16" ht="12.75">
      <c r="A171" t="s">
        <v>50</v>
      </c>
      <c s="34" t="s">
        <v>210</v>
      </c>
      <c s="34" t="s">
        <v>3221</v>
      </c>
      <c s="35" t="s">
        <v>5</v>
      </c>
      <c s="6" t="s">
        <v>3222</v>
      </c>
      <c s="36" t="s">
        <v>62</v>
      </c>
      <c s="37">
        <v>154.2</v>
      </c>
      <c s="36">
        <v>0</v>
      </c>
      <c s="36">
        <f>ROUND(G171*H171,6)</f>
      </c>
      <c r="L171" s="38">
        <v>0</v>
      </c>
      <c s="32">
        <f>ROUND(ROUND(L171,2)*ROUND(G171,3),2)</f>
      </c>
      <c s="36" t="s">
        <v>54</v>
      </c>
      <c>
        <f>(M171*21)/100</f>
      </c>
      <c t="s">
        <v>28</v>
      </c>
    </row>
    <row r="172" spans="1:5" ht="12.75">
      <c r="A172" s="35" t="s">
        <v>55</v>
      </c>
      <c r="E172" s="39" t="s">
        <v>3222</v>
      </c>
    </row>
    <row r="173" spans="1:5" ht="12.75">
      <c r="A173" s="35" t="s">
        <v>56</v>
      </c>
      <c r="E173" s="40" t="s">
        <v>3223</v>
      </c>
    </row>
    <row r="174" spans="1:5" ht="38.25">
      <c r="A174" t="s">
        <v>58</v>
      </c>
      <c r="E174" s="39" t="s">
        <v>3224</v>
      </c>
    </row>
    <row r="175" spans="1:16" ht="12.75">
      <c r="A175" t="s">
        <v>50</v>
      </c>
      <c s="34" t="s">
        <v>213</v>
      </c>
      <c s="34" t="s">
        <v>3225</v>
      </c>
      <c s="35" t="s">
        <v>5</v>
      </c>
      <c s="6" t="s">
        <v>3226</v>
      </c>
      <c s="36" t="s">
        <v>53</v>
      </c>
      <c s="37">
        <v>240</v>
      </c>
      <c s="36">
        <v>0</v>
      </c>
      <c s="36">
        <f>ROUND(G175*H175,6)</f>
      </c>
      <c r="L175" s="38">
        <v>0</v>
      </c>
      <c s="32">
        <f>ROUND(ROUND(L175,2)*ROUND(G175,3),2)</f>
      </c>
      <c s="36" t="s">
        <v>54</v>
      </c>
      <c>
        <f>(M175*21)/100</f>
      </c>
      <c t="s">
        <v>28</v>
      </c>
    </row>
    <row r="176" spans="1:5" ht="12.75">
      <c r="A176" s="35" t="s">
        <v>55</v>
      </c>
      <c r="E176" s="39" t="s">
        <v>3226</v>
      </c>
    </row>
    <row r="177" spans="1:5" ht="12.75">
      <c r="A177" s="35" t="s">
        <v>56</v>
      </c>
      <c r="E177" s="40" t="s">
        <v>3227</v>
      </c>
    </row>
    <row r="178" spans="1:5" ht="12.75">
      <c r="A178" t="s">
        <v>58</v>
      </c>
      <c r="E178" s="39" t="s">
        <v>5</v>
      </c>
    </row>
    <row r="179" spans="1:13" ht="12.75">
      <c r="A179" t="s">
        <v>47</v>
      </c>
      <c r="C179" s="31" t="s">
        <v>28</v>
      </c>
      <c r="E179" s="33" t="s">
        <v>3228</v>
      </c>
      <c r="J179" s="32">
        <f>0</f>
      </c>
      <c s="32">
        <f>0</f>
      </c>
      <c s="32">
        <f>0+L180+L184+L188</f>
      </c>
      <c s="32">
        <f>0+M180+M184+M188</f>
      </c>
    </row>
    <row r="180" spans="1:16" ht="12.75">
      <c r="A180" t="s">
        <v>50</v>
      </c>
      <c s="34" t="s">
        <v>217</v>
      </c>
      <c s="34" t="s">
        <v>3229</v>
      </c>
      <c s="35" t="s">
        <v>5</v>
      </c>
      <c s="6" t="s">
        <v>3230</v>
      </c>
      <c s="36" t="s">
        <v>70</v>
      </c>
      <c s="37">
        <v>870</v>
      </c>
      <c s="36">
        <v>0</v>
      </c>
      <c s="36">
        <f>ROUND(G180*H180,6)</f>
      </c>
      <c r="L180" s="38">
        <v>0</v>
      </c>
      <c s="32">
        <f>ROUND(ROUND(L180,2)*ROUND(G180,3),2)</f>
      </c>
      <c s="36" t="s">
        <v>54</v>
      </c>
      <c>
        <f>(M180*21)/100</f>
      </c>
      <c t="s">
        <v>28</v>
      </c>
    </row>
    <row r="181" spans="1:5" ht="12.75">
      <c r="A181" s="35" t="s">
        <v>55</v>
      </c>
      <c r="E181" s="39" t="s">
        <v>3230</v>
      </c>
    </row>
    <row r="182" spans="1:5" ht="12.75">
      <c r="A182" s="35" t="s">
        <v>56</v>
      </c>
      <c r="E182" s="40" t="s">
        <v>3231</v>
      </c>
    </row>
    <row r="183" spans="1:5" ht="114.75">
      <c r="A183" t="s">
        <v>58</v>
      </c>
      <c r="E183" s="39" t="s">
        <v>3232</v>
      </c>
    </row>
    <row r="184" spans="1:16" ht="12.75">
      <c r="A184" t="s">
        <v>50</v>
      </c>
      <c s="34" t="s">
        <v>220</v>
      </c>
      <c s="34" t="s">
        <v>3233</v>
      </c>
      <c s="35" t="s">
        <v>5</v>
      </c>
      <c s="6" t="s">
        <v>3234</v>
      </c>
      <c s="36" t="s">
        <v>70</v>
      </c>
      <c s="37">
        <v>16</v>
      </c>
      <c s="36">
        <v>0</v>
      </c>
      <c s="36">
        <f>ROUND(G184*H184,6)</f>
      </c>
      <c r="L184" s="38">
        <v>0</v>
      </c>
      <c s="32">
        <f>ROUND(ROUND(L184,2)*ROUND(G184,3),2)</f>
      </c>
      <c s="36" t="s">
        <v>54</v>
      </c>
      <c>
        <f>(M184*21)/100</f>
      </c>
      <c t="s">
        <v>28</v>
      </c>
    </row>
    <row r="185" spans="1:5" ht="12.75">
      <c r="A185" s="35" t="s">
        <v>55</v>
      </c>
      <c r="E185" s="39" t="s">
        <v>3234</v>
      </c>
    </row>
    <row r="186" spans="1:5" ht="12.75">
      <c r="A186" s="35" t="s">
        <v>56</v>
      </c>
      <c r="E186" s="40" t="s">
        <v>3235</v>
      </c>
    </row>
    <row r="187" spans="1:5" ht="114.75">
      <c r="A187" t="s">
        <v>58</v>
      </c>
      <c r="E187" s="39" t="s">
        <v>3232</v>
      </c>
    </row>
    <row r="188" spans="1:16" ht="12.75">
      <c r="A188" t="s">
        <v>50</v>
      </c>
      <c s="34" t="s">
        <v>223</v>
      </c>
      <c s="34" t="s">
        <v>3236</v>
      </c>
      <c s="35" t="s">
        <v>5</v>
      </c>
      <c s="6" t="s">
        <v>3237</v>
      </c>
      <c s="36" t="s">
        <v>53</v>
      </c>
      <c s="37">
        <v>4100</v>
      </c>
      <c s="36">
        <v>0</v>
      </c>
      <c s="36">
        <f>ROUND(G188*H188,6)</f>
      </c>
      <c r="L188" s="38">
        <v>0</v>
      </c>
      <c s="32">
        <f>ROUND(ROUND(L188,2)*ROUND(G188,3),2)</f>
      </c>
      <c s="36" t="s">
        <v>54</v>
      </c>
      <c>
        <f>(M188*21)/100</f>
      </c>
      <c t="s">
        <v>28</v>
      </c>
    </row>
    <row r="189" spans="1:5" ht="12.75">
      <c r="A189" s="35" t="s">
        <v>55</v>
      </c>
      <c r="E189" s="39" t="s">
        <v>3237</v>
      </c>
    </row>
    <row r="190" spans="1:5" ht="51">
      <c r="A190" s="35" t="s">
        <v>56</v>
      </c>
      <c r="E190" s="40" t="s">
        <v>3238</v>
      </c>
    </row>
    <row r="191" spans="1:5" ht="51">
      <c r="A191" t="s">
        <v>58</v>
      </c>
      <c r="E191" s="39" t="s">
        <v>3239</v>
      </c>
    </row>
    <row r="192" spans="1:13" ht="12.75">
      <c r="A192" t="s">
        <v>47</v>
      </c>
      <c r="C192" s="31" t="s">
        <v>26</v>
      </c>
      <c r="E192" s="33" t="s">
        <v>3240</v>
      </c>
      <c r="J192" s="32">
        <f>0</f>
      </c>
      <c s="32">
        <f>0</f>
      </c>
      <c s="32">
        <f>0+L193+L197+L201</f>
      </c>
      <c s="32">
        <f>0+M193+M197+M201</f>
      </c>
    </row>
    <row r="193" spans="1:16" ht="25.5">
      <c r="A193" t="s">
        <v>50</v>
      </c>
      <c s="34" t="s">
        <v>227</v>
      </c>
      <c s="34" t="s">
        <v>3241</v>
      </c>
      <c s="35" t="s">
        <v>5</v>
      </c>
      <c s="6" t="s">
        <v>3242</v>
      </c>
      <c s="36" t="s">
        <v>62</v>
      </c>
      <c s="37">
        <v>220</v>
      </c>
      <c s="36">
        <v>0</v>
      </c>
      <c s="36">
        <f>ROUND(G193*H193,6)</f>
      </c>
      <c r="L193" s="38">
        <v>0</v>
      </c>
      <c s="32">
        <f>ROUND(ROUND(L193,2)*ROUND(G193,3),2)</f>
      </c>
      <c s="36" t="s">
        <v>54</v>
      </c>
      <c>
        <f>(M193*21)/100</f>
      </c>
      <c t="s">
        <v>28</v>
      </c>
    </row>
    <row r="194" spans="1:5" ht="25.5">
      <c r="A194" s="35" t="s">
        <v>55</v>
      </c>
      <c r="E194" s="39" t="s">
        <v>3242</v>
      </c>
    </row>
    <row r="195" spans="1:5" ht="12.75">
      <c r="A195" s="35" t="s">
        <v>56</v>
      </c>
      <c r="E195" s="40" t="s">
        <v>3243</v>
      </c>
    </row>
    <row r="196" spans="1:5" ht="25.5">
      <c r="A196" t="s">
        <v>58</v>
      </c>
      <c r="E196" s="39" t="s">
        <v>3244</v>
      </c>
    </row>
    <row r="197" spans="1:16" ht="12.75">
      <c r="A197" t="s">
        <v>50</v>
      </c>
      <c s="34" t="s">
        <v>231</v>
      </c>
      <c s="34" t="s">
        <v>3245</v>
      </c>
      <c s="35" t="s">
        <v>5</v>
      </c>
      <c s="6" t="s">
        <v>3246</v>
      </c>
      <c s="36" t="s">
        <v>53</v>
      </c>
      <c s="37">
        <v>48</v>
      </c>
      <c s="36">
        <v>0</v>
      </c>
      <c s="36">
        <f>ROUND(G197*H197,6)</f>
      </c>
      <c r="L197" s="38">
        <v>0</v>
      </c>
      <c s="32">
        <f>ROUND(ROUND(L197,2)*ROUND(G197,3),2)</f>
      </c>
      <c s="36" t="s">
        <v>54</v>
      </c>
      <c>
        <f>(M197*21)/100</f>
      </c>
      <c t="s">
        <v>28</v>
      </c>
    </row>
    <row r="198" spans="1:5" ht="12.75">
      <c r="A198" s="35" t="s">
        <v>55</v>
      </c>
      <c r="E198" s="39" t="s">
        <v>3246</v>
      </c>
    </row>
    <row r="199" spans="1:5" ht="12.75">
      <c r="A199" s="35" t="s">
        <v>56</v>
      </c>
      <c r="E199" s="40" t="s">
        <v>3247</v>
      </c>
    </row>
    <row r="200" spans="1:5" ht="89.25">
      <c r="A200" t="s">
        <v>58</v>
      </c>
      <c r="E200" s="39" t="s">
        <v>3248</v>
      </c>
    </row>
    <row r="201" spans="1:16" ht="12.75">
      <c r="A201" t="s">
        <v>50</v>
      </c>
      <c s="34" t="s">
        <v>234</v>
      </c>
      <c s="34" t="s">
        <v>3249</v>
      </c>
      <c s="35" t="s">
        <v>5</v>
      </c>
      <c s="6" t="s">
        <v>3250</v>
      </c>
      <c s="36" t="s">
        <v>62</v>
      </c>
      <c s="37">
        <v>1</v>
      </c>
      <c s="36">
        <v>0</v>
      </c>
      <c s="36">
        <f>ROUND(G201*H201,6)</f>
      </c>
      <c r="L201" s="38">
        <v>0</v>
      </c>
      <c s="32">
        <f>ROUND(ROUND(L201,2)*ROUND(G201,3),2)</f>
      </c>
      <c s="36" t="s">
        <v>54</v>
      </c>
      <c>
        <f>(M201*21)/100</f>
      </c>
      <c t="s">
        <v>28</v>
      </c>
    </row>
    <row r="202" spans="1:5" ht="12.75">
      <c r="A202" s="35" t="s">
        <v>55</v>
      </c>
      <c r="E202" s="39" t="s">
        <v>3250</v>
      </c>
    </row>
    <row r="203" spans="1:5" ht="12.75">
      <c r="A203" s="35" t="s">
        <v>56</v>
      </c>
      <c r="E203" s="40" t="s">
        <v>3251</v>
      </c>
    </row>
    <row r="204" spans="1:5" ht="280.5">
      <c r="A204" t="s">
        <v>58</v>
      </c>
      <c r="E204" s="39" t="s">
        <v>3252</v>
      </c>
    </row>
    <row r="205" spans="1:13" ht="12.75">
      <c r="A205" t="s">
        <v>47</v>
      </c>
      <c r="C205" s="31" t="s">
        <v>67</v>
      </c>
      <c r="E205" s="33" t="s">
        <v>3253</v>
      </c>
      <c r="J205" s="32">
        <f>0</f>
      </c>
      <c s="32">
        <f>0</f>
      </c>
      <c s="32">
        <f>0+L206+L210+L214+L218+L222+L226+L230</f>
      </c>
      <c s="32">
        <f>0+M206+M210+M214+M218+M222+M226+M230</f>
      </c>
    </row>
    <row r="206" spans="1:16" ht="12.75">
      <c r="A206" t="s">
        <v>50</v>
      </c>
      <c s="34" t="s">
        <v>237</v>
      </c>
      <c s="34" t="s">
        <v>3254</v>
      </c>
      <c s="35" t="s">
        <v>5</v>
      </c>
      <c s="6" t="s">
        <v>3255</v>
      </c>
      <c s="36" t="s">
        <v>62</v>
      </c>
      <c s="37">
        <v>66</v>
      </c>
      <c s="36">
        <v>0</v>
      </c>
      <c s="36">
        <f>ROUND(G206*H206,6)</f>
      </c>
      <c r="L206" s="38">
        <v>0</v>
      </c>
      <c s="32">
        <f>ROUND(ROUND(L206,2)*ROUND(G206,3),2)</f>
      </c>
      <c s="36" t="s">
        <v>54</v>
      </c>
      <c>
        <f>(M206*21)/100</f>
      </c>
      <c t="s">
        <v>28</v>
      </c>
    </row>
    <row r="207" spans="1:5" ht="12.75">
      <c r="A207" s="35" t="s">
        <v>55</v>
      </c>
      <c r="E207" s="39" t="s">
        <v>3255</v>
      </c>
    </row>
    <row r="208" spans="1:5" ht="38.25">
      <c r="A208" s="35" t="s">
        <v>56</v>
      </c>
      <c r="E208" s="40" t="s">
        <v>3256</v>
      </c>
    </row>
    <row r="209" spans="1:5" ht="267.75">
      <c r="A209" t="s">
        <v>58</v>
      </c>
      <c r="E209" s="39" t="s">
        <v>3257</v>
      </c>
    </row>
    <row r="210" spans="1:16" ht="12.75">
      <c r="A210" t="s">
        <v>50</v>
      </c>
      <c s="34" t="s">
        <v>240</v>
      </c>
      <c s="34" t="s">
        <v>3258</v>
      </c>
      <c s="35" t="s">
        <v>5</v>
      </c>
      <c s="6" t="s">
        <v>3259</v>
      </c>
      <c s="36" t="s">
        <v>62</v>
      </c>
      <c s="37">
        <v>110</v>
      </c>
      <c s="36">
        <v>0</v>
      </c>
      <c s="36">
        <f>ROUND(G210*H210,6)</f>
      </c>
      <c r="L210" s="38">
        <v>0</v>
      </c>
      <c s="32">
        <f>ROUND(ROUND(L210,2)*ROUND(G210,3),2)</f>
      </c>
      <c s="36" t="s">
        <v>54</v>
      </c>
      <c>
        <f>(M210*21)/100</f>
      </c>
      <c t="s">
        <v>28</v>
      </c>
    </row>
    <row r="211" spans="1:5" ht="12.75">
      <c r="A211" s="35" t="s">
        <v>55</v>
      </c>
      <c r="E211" s="39" t="s">
        <v>3259</v>
      </c>
    </row>
    <row r="212" spans="1:5" ht="12.75">
      <c r="A212" s="35" t="s">
        <v>56</v>
      </c>
      <c r="E212" s="40" t="s">
        <v>3260</v>
      </c>
    </row>
    <row r="213" spans="1:5" ht="267.75">
      <c r="A213" t="s">
        <v>58</v>
      </c>
      <c r="E213" s="39" t="s">
        <v>3257</v>
      </c>
    </row>
    <row r="214" spans="1:16" ht="12.75">
      <c r="A214" t="s">
        <v>50</v>
      </c>
      <c s="34" t="s">
        <v>243</v>
      </c>
      <c s="34" t="s">
        <v>3261</v>
      </c>
      <c s="35" t="s">
        <v>5</v>
      </c>
      <c s="6" t="s">
        <v>3262</v>
      </c>
      <c s="36" t="s">
        <v>62</v>
      </c>
      <c s="37">
        <v>459</v>
      </c>
      <c s="36">
        <v>0</v>
      </c>
      <c s="36">
        <f>ROUND(G214*H214,6)</f>
      </c>
      <c r="L214" s="38">
        <v>0</v>
      </c>
      <c s="32">
        <f>ROUND(ROUND(L214,2)*ROUND(G214,3),2)</f>
      </c>
      <c s="36" t="s">
        <v>54</v>
      </c>
      <c>
        <f>(M214*21)/100</f>
      </c>
      <c t="s">
        <v>28</v>
      </c>
    </row>
    <row r="215" spans="1:5" ht="12.75">
      <c r="A215" s="35" t="s">
        <v>55</v>
      </c>
      <c r="E215" s="39" t="s">
        <v>3262</v>
      </c>
    </row>
    <row r="216" spans="1:5" ht="51">
      <c r="A216" s="35" t="s">
        <v>56</v>
      </c>
      <c r="E216" s="40" t="s">
        <v>3263</v>
      </c>
    </row>
    <row r="217" spans="1:5" ht="38.25">
      <c r="A217" t="s">
        <v>58</v>
      </c>
      <c r="E217" s="39" t="s">
        <v>3264</v>
      </c>
    </row>
    <row r="218" spans="1:16" ht="12.75">
      <c r="A218" t="s">
        <v>50</v>
      </c>
      <c s="34" t="s">
        <v>247</v>
      </c>
      <c s="34" t="s">
        <v>3265</v>
      </c>
      <c s="35" t="s">
        <v>5</v>
      </c>
      <c s="6" t="s">
        <v>3266</v>
      </c>
      <c s="36" t="s">
        <v>62</v>
      </c>
      <c s="37">
        <v>60</v>
      </c>
      <c s="36">
        <v>0</v>
      </c>
      <c s="36">
        <f>ROUND(G218*H218,6)</f>
      </c>
      <c r="L218" s="38">
        <v>0</v>
      </c>
      <c s="32">
        <f>ROUND(ROUND(L218,2)*ROUND(G218,3),2)</f>
      </c>
      <c s="36" t="s">
        <v>54</v>
      </c>
      <c>
        <f>(M218*21)/100</f>
      </c>
      <c t="s">
        <v>28</v>
      </c>
    </row>
    <row r="219" spans="1:5" ht="12.75">
      <c r="A219" s="35" t="s">
        <v>55</v>
      </c>
      <c r="E219" s="39" t="s">
        <v>3266</v>
      </c>
    </row>
    <row r="220" spans="1:5" ht="12.75">
      <c r="A220" s="35" t="s">
        <v>56</v>
      </c>
      <c r="E220" s="40" t="s">
        <v>3267</v>
      </c>
    </row>
    <row r="221" spans="1:5" ht="38.25">
      <c r="A221" t="s">
        <v>58</v>
      </c>
      <c r="E221" s="39" t="s">
        <v>3264</v>
      </c>
    </row>
    <row r="222" spans="1:16" ht="12.75">
      <c r="A222" t="s">
        <v>50</v>
      </c>
      <c s="34" t="s">
        <v>250</v>
      </c>
      <c s="34" t="s">
        <v>3268</v>
      </c>
      <c s="35" t="s">
        <v>5</v>
      </c>
      <c s="6" t="s">
        <v>3269</v>
      </c>
      <c s="36" t="s">
        <v>62</v>
      </c>
      <c s="37">
        <v>122</v>
      </c>
      <c s="36">
        <v>0</v>
      </c>
      <c s="36">
        <f>ROUND(G222*H222,6)</f>
      </c>
      <c r="L222" s="38">
        <v>0</v>
      </c>
      <c s="32">
        <f>ROUND(ROUND(L222,2)*ROUND(G222,3),2)</f>
      </c>
      <c s="36" t="s">
        <v>54</v>
      </c>
      <c>
        <f>(M222*21)/100</f>
      </c>
      <c t="s">
        <v>28</v>
      </c>
    </row>
    <row r="223" spans="1:5" ht="12.75">
      <c r="A223" s="35" t="s">
        <v>55</v>
      </c>
      <c r="E223" s="39" t="s">
        <v>3269</v>
      </c>
    </row>
    <row r="224" spans="1:5" ht="12.75">
      <c r="A224" s="35" t="s">
        <v>56</v>
      </c>
      <c r="E224" s="40" t="s">
        <v>3270</v>
      </c>
    </row>
    <row r="225" spans="1:5" ht="38.25">
      <c r="A225" t="s">
        <v>58</v>
      </c>
      <c r="E225" s="39" t="s">
        <v>3271</v>
      </c>
    </row>
    <row r="226" spans="1:16" ht="12.75">
      <c r="A226" t="s">
        <v>50</v>
      </c>
      <c s="34" t="s">
        <v>253</v>
      </c>
      <c s="34" t="s">
        <v>3272</v>
      </c>
      <c s="35" t="s">
        <v>5</v>
      </c>
      <c s="6" t="s">
        <v>3273</v>
      </c>
      <c s="36" t="s">
        <v>62</v>
      </c>
      <c s="37">
        <v>8</v>
      </c>
      <c s="36">
        <v>0</v>
      </c>
      <c s="36">
        <f>ROUND(G226*H226,6)</f>
      </c>
      <c r="L226" s="38">
        <v>0</v>
      </c>
      <c s="32">
        <f>ROUND(ROUND(L226,2)*ROUND(G226,3),2)</f>
      </c>
      <c s="36" t="s">
        <v>3274</v>
      </c>
      <c>
        <f>(M226*21)/100</f>
      </c>
      <c t="s">
        <v>28</v>
      </c>
    </row>
    <row r="227" spans="1:5" ht="12.75">
      <c r="A227" s="35" t="s">
        <v>55</v>
      </c>
      <c r="E227" s="39" t="s">
        <v>3273</v>
      </c>
    </row>
    <row r="228" spans="1:5" ht="38.25">
      <c r="A228" s="35" t="s">
        <v>56</v>
      </c>
      <c r="E228" s="40" t="s">
        <v>3275</v>
      </c>
    </row>
    <row r="229" spans="1:5" ht="76.5">
      <c r="A229" t="s">
        <v>58</v>
      </c>
      <c r="E229" s="39" t="s">
        <v>3276</v>
      </c>
    </row>
    <row r="230" spans="1:16" ht="12.75">
      <c r="A230" t="s">
        <v>50</v>
      </c>
      <c s="34" t="s">
        <v>256</v>
      </c>
      <c s="34" t="s">
        <v>3277</v>
      </c>
      <c s="35" t="s">
        <v>5</v>
      </c>
      <c s="6" t="s">
        <v>3278</v>
      </c>
      <c s="36" t="s">
        <v>53</v>
      </c>
      <c s="37">
        <v>384</v>
      </c>
      <c s="36">
        <v>0</v>
      </c>
      <c s="36">
        <f>ROUND(G230*H230,6)</f>
      </c>
      <c r="L230" s="38">
        <v>0</v>
      </c>
      <c s="32">
        <f>ROUND(ROUND(L230,2)*ROUND(G230,3),2)</f>
      </c>
      <c s="36" t="s">
        <v>54</v>
      </c>
      <c>
        <f>(M230*21)/100</f>
      </c>
      <c t="s">
        <v>28</v>
      </c>
    </row>
    <row r="231" spans="1:5" ht="12.75">
      <c r="A231" s="35" t="s">
        <v>55</v>
      </c>
      <c r="E231" s="39" t="s">
        <v>3278</v>
      </c>
    </row>
    <row r="232" spans="1:5" ht="12.75">
      <c r="A232" s="35" t="s">
        <v>56</v>
      </c>
      <c r="E232" s="40" t="s">
        <v>3279</v>
      </c>
    </row>
    <row r="233" spans="1:5" ht="102">
      <c r="A233" t="s">
        <v>58</v>
      </c>
      <c r="E233" s="39" t="s">
        <v>3280</v>
      </c>
    </row>
    <row r="234" spans="1:13" ht="12.75">
      <c r="A234" t="s">
        <v>47</v>
      </c>
      <c r="C234" s="31" t="s">
        <v>72</v>
      </c>
      <c r="E234" s="33" t="s">
        <v>3281</v>
      </c>
      <c r="J234" s="32">
        <f>0</f>
      </c>
      <c s="32">
        <f>0</f>
      </c>
      <c s="32">
        <f>0+L235+L239+L243+L247</f>
      </c>
      <c s="32">
        <f>0+M235+M239+M243+M247</f>
      </c>
    </row>
    <row r="235" spans="1:16" ht="25.5">
      <c r="A235" t="s">
        <v>50</v>
      </c>
      <c s="34" t="s">
        <v>259</v>
      </c>
      <c s="34" t="s">
        <v>3282</v>
      </c>
      <c s="35" t="s">
        <v>5</v>
      </c>
      <c s="6" t="s">
        <v>3283</v>
      </c>
      <c s="36" t="s">
        <v>62</v>
      </c>
      <c s="37">
        <v>3080</v>
      </c>
      <c s="36">
        <v>0</v>
      </c>
      <c s="36">
        <f>ROUND(G235*H235,6)</f>
      </c>
      <c r="L235" s="38">
        <v>0</v>
      </c>
      <c s="32">
        <f>ROUND(ROUND(L235,2)*ROUND(G235,3),2)</f>
      </c>
      <c s="36" t="s">
        <v>54</v>
      </c>
      <c>
        <f>(M235*21)/100</f>
      </c>
      <c t="s">
        <v>28</v>
      </c>
    </row>
    <row r="236" spans="1:5" ht="25.5">
      <c r="A236" s="35" t="s">
        <v>55</v>
      </c>
      <c r="E236" s="39" t="s">
        <v>3283</v>
      </c>
    </row>
    <row r="237" spans="1:5" ht="12.75">
      <c r="A237" s="35" t="s">
        <v>56</v>
      </c>
      <c r="E237" s="40" t="s">
        <v>3284</v>
      </c>
    </row>
    <row r="238" spans="1:5" ht="153">
      <c r="A238" t="s">
        <v>58</v>
      </c>
      <c r="E238" s="39" t="s">
        <v>3285</v>
      </c>
    </row>
    <row r="239" spans="1:16" ht="25.5">
      <c r="A239" t="s">
        <v>50</v>
      </c>
      <c s="34" t="s">
        <v>262</v>
      </c>
      <c s="34" t="s">
        <v>3286</v>
      </c>
      <c s="35" t="s">
        <v>5</v>
      </c>
      <c s="6" t="s">
        <v>3287</v>
      </c>
      <c s="36" t="s">
        <v>62</v>
      </c>
      <c s="37">
        <v>1340</v>
      </c>
      <c s="36">
        <v>0</v>
      </c>
      <c s="36">
        <f>ROUND(G239*H239,6)</f>
      </c>
      <c r="L239" s="38">
        <v>0</v>
      </c>
      <c s="32">
        <f>ROUND(ROUND(L239,2)*ROUND(G239,3),2)</f>
      </c>
      <c s="36" t="s">
        <v>54</v>
      </c>
      <c>
        <f>(M239*21)/100</f>
      </c>
      <c t="s">
        <v>28</v>
      </c>
    </row>
    <row r="240" spans="1:5" ht="25.5">
      <c r="A240" s="35" t="s">
        <v>55</v>
      </c>
      <c r="E240" s="39" t="s">
        <v>3287</v>
      </c>
    </row>
    <row r="241" spans="1:5" ht="12.75">
      <c r="A241" s="35" t="s">
        <v>56</v>
      </c>
      <c r="E241" s="40" t="s">
        <v>3288</v>
      </c>
    </row>
    <row r="242" spans="1:5" ht="204">
      <c r="A242" t="s">
        <v>58</v>
      </c>
      <c r="E242" s="39" t="s">
        <v>3289</v>
      </c>
    </row>
    <row r="243" spans="1:16" ht="25.5">
      <c r="A243" t="s">
        <v>50</v>
      </c>
      <c s="34" t="s">
        <v>265</v>
      </c>
      <c s="34" t="s">
        <v>3290</v>
      </c>
      <c s="35" t="s">
        <v>5</v>
      </c>
      <c s="6" t="s">
        <v>3291</v>
      </c>
      <c s="36" t="s">
        <v>62</v>
      </c>
      <c s="37">
        <v>125</v>
      </c>
      <c s="36">
        <v>0</v>
      </c>
      <c s="36">
        <f>ROUND(G243*H243,6)</f>
      </c>
      <c r="L243" s="38">
        <v>0</v>
      </c>
      <c s="32">
        <f>ROUND(ROUND(L243,2)*ROUND(G243,3),2)</f>
      </c>
      <c s="36" t="s">
        <v>54</v>
      </c>
      <c>
        <f>(M243*21)/100</f>
      </c>
      <c t="s">
        <v>28</v>
      </c>
    </row>
    <row r="244" spans="1:5" ht="25.5">
      <c r="A244" s="35" t="s">
        <v>55</v>
      </c>
      <c r="E244" s="39" t="s">
        <v>3291</v>
      </c>
    </row>
    <row r="245" spans="1:5" ht="12.75">
      <c r="A245" s="35" t="s">
        <v>56</v>
      </c>
      <c r="E245" s="40" t="s">
        <v>3292</v>
      </c>
    </row>
    <row r="246" spans="1:5" ht="165.75">
      <c r="A246" t="s">
        <v>58</v>
      </c>
      <c r="E246" s="39" t="s">
        <v>3293</v>
      </c>
    </row>
    <row r="247" spans="1:16" ht="25.5">
      <c r="A247" t="s">
        <v>50</v>
      </c>
      <c s="34" t="s">
        <v>268</v>
      </c>
      <c s="34" t="s">
        <v>3294</v>
      </c>
      <c s="35" t="s">
        <v>5</v>
      </c>
      <c s="6" t="s">
        <v>3295</v>
      </c>
      <c s="36" t="s">
        <v>53</v>
      </c>
      <c s="37">
        <v>11070</v>
      </c>
      <c s="36">
        <v>0</v>
      </c>
      <c s="36">
        <f>ROUND(G247*H247,6)</f>
      </c>
      <c r="L247" s="38">
        <v>0</v>
      </c>
      <c s="32">
        <f>ROUND(ROUND(L247,2)*ROUND(G247,3),2)</f>
      </c>
      <c s="36" t="s">
        <v>54</v>
      </c>
      <c>
        <f>(M247*21)/100</f>
      </c>
      <c t="s">
        <v>28</v>
      </c>
    </row>
    <row r="248" spans="1:5" ht="25.5">
      <c r="A248" s="35" t="s">
        <v>55</v>
      </c>
      <c r="E248" s="39" t="s">
        <v>3295</v>
      </c>
    </row>
    <row r="249" spans="1:5" ht="12.75">
      <c r="A249" s="35" t="s">
        <v>56</v>
      </c>
      <c r="E249" s="40" t="s">
        <v>3296</v>
      </c>
    </row>
    <row r="250" spans="1:5" ht="102">
      <c r="A250" t="s">
        <v>58</v>
      </c>
      <c r="E250" s="39" t="s">
        <v>3297</v>
      </c>
    </row>
    <row r="251" spans="1:13" ht="12.75">
      <c r="A251" t="s">
        <v>47</v>
      </c>
      <c r="C251" s="31" t="s">
        <v>82</v>
      </c>
      <c r="E251" s="33" t="s">
        <v>3298</v>
      </c>
      <c r="J251" s="32">
        <f>0</f>
      </c>
      <c s="32">
        <f>0</f>
      </c>
      <c s="32">
        <f>0+L252+L256+L260+L264+L268+L272</f>
      </c>
      <c s="32">
        <f>0+M252+M256+M260+M264+M268+M272</f>
      </c>
    </row>
    <row r="252" spans="1:16" ht="12.75">
      <c r="A252" t="s">
        <v>50</v>
      </c>
      <c s="34" t="s">
        <v>272</v>
      </c>
      <c s="34" t="s">
        <v>3299</v>
      </c>
      <c s="35" t="s">
        <v>5</v>
      </c>
      <c s="6" t="s">
        <v>3300</v>
      </c>
      <c s="36" t="s">
        <v>70</v>
      </c>
      <c s="37">
        <v>8</v>
      </c>
      <c s="36">
        <v>0</v>
      </c>
      <c s="36">
        <f>ROUND(G252*H252,6)</f>
      </c>
      <c r="L252" s="38">
        <v>0</v>
      </c>
      <c s="32">
        <f>ROUND(ROUND(L252,2)*ROUND(G252,3),2)</f>
      </c>
      <c s="36" t="s">
        <v>54</v>
      </c>
      <c>
        <f>(M252*21)/100</f>
      </c>
      <c t="s">
        <v>28</v>
      </c>
    </row>
    <row r="253" spans="1:5" ht="12.75">
      <c r="A253" s="35" t="s">
        <v>55</v>
      </c>
      <c r="E253" s="39" t="s">
        <v>3300</v>
      </c>
    </row>
    <row r="254" spans="1:5" ht="12.75">
      <c r="A254" s="35" t="s">
        <v>56</v>
      </c>
      <c r="E254" s="40" t="s">
        <v>3301</v>
      </c>
    </row>
    <row r="255" spans="1:5" ht="178.5">
      <c r="A255" t="s">
        <v>58</v>
      </c>
      <c r="E255" s="39" t="s">
        <v>3302</v>
      </c>
    </row>
    <row r="256" spans="1:16" ht="12.75">
      <c r="A256" t="s">
        <v>50</v>
      </c>
      <c s="34" t="s">
        <v>276</v>
      </c>
      <c s="34" t="s">
        <v>3303</v>
      </c>
      <c s="35" t="s">
        <v>5</v>
      </c>
      <c s="6" t="s">
        <v>3304</v>
      </c>
      <c s="36" t="s">
        <v>70</v>
      </c>
      <c s="37">
        <v>150</v>
      </c>
      <c s="36">
        <v>0</v>
      </c>
      <c s="36">
        <f>ROUND(G256*H256,6)</f>
      </c>
      <c r="L256" s="38">
        <v>0</v>
      </c>
      <c s="32">
        <f>ROUND(ROUND(L256,2)*ROUND(G256,3),2)</f>
      </c>
      <c s="36" t="s">
        <v>54</v>
      </c>
      <c>
        <f>(M256*21)/100</f>
      </c>
      <c t="s">
        <v>28</v>
      </c>
    </row>
    <row r="257" spans="1:5" ht="12.75">
      <c r="A257" s="35" t="s">
        <v>55</v>
      </c>
      <c r="E257" s="39" t="s">
        <v>3304</v>
      </c>
    </row>
    <row r="258" spans="1:5" ht="12.75">
      <c r="A258" s="35" t="s">
        <v>56</v>
      </c>
      <c r="E258" s="40" t="s">
        <v>3305</v>
      </c>
    </row>
    <row r="259" spans="1:5" ht="178.5">
      <c r="A259" t="s">
        <v>58</v>
      </c>
      <c r="E259" s="39" t="s">
        <v>3302</v>
      </c>
    </row>
    <row r="260" spans="1:16" ht="12.75">
      <c r="A260" t="s">
        <v>50</v>
      </c>
      <c s="34" t="s">
        <v>280</v>
      </c>
      <c s="34" t="s">
        <v>3306</v>
      </c>
      <c s="35" t="s">
        <v>5</v>
      </c>
      <c s="6" t="s">
        <v>3307</v>
      </c>
      <c s="36" t="s">
        <v>70</v>
      </c>
      <c s="37">
        <v>3</v>
      </c>
      <c s="36">
        <v>0</v>
      </c>
      <c s="36">
        <f>ROUND(G260*H260,6)</f>
      </c>
      <c r="L260" s="38">
        <v>0</v>
      </c>
      <c s="32">
        <f>ROUND(ROUND(L260,2)*ROUND(G260,3),2)</f>
      </c>
      <c s="36" t="s">
        <v>54</v>
      </c>
      <c>
        <f>(M260*21)/100</f>
      </c>
      <c t="s">
        <v>28</v>
      </c>
    </row>
    <row r="261" spans="1:5" ht="12.75">
      <c r="A261" s="35" t="s">
        <v>55</v>
      </c>
      <c r="E261" s="39" t="s">
        <v>3307</v>
      </c>
    </row>
    <row r="262" spans="1:5" ht="12.75">
      <c r="A262" s="35" t="s">
        <v>56</v>
      </c>
      <c r="E262" s="40" t="s">
        <v>3308</v>
      </c>
    </row>
    <row r="263" spans="1:5" ht="165.75">
      <c r="A263" t="s">
        <v>58</v>
      </c>
      <c r="E263" s="39" t="s">
        <v>3309</v>
      </c>
    </row>
    <row r="264" spans="1:16" ht="12.75">
      <c r="A264" t="s">
        <v>50</v>
      </c>
      <c s="34" t="s">
        <v>284</v>
      </c>
      <c s="34" t="s">
        <v>3310</v>
      </c>
      <c s="35" t="s">
        <v>5</v>
      </c>
      <c s="6" t="s">
        <v>3311</v>
      </c>
      <c s="36" t="s">
        <v>93</v>
      </c>
      <c s="37">
        <v>5</v>
      </c>
      <c s="36">
        <v>0</v>
      </c>
      <c s="36">
        <f>ROUND(G264*H264,6)</f>
      </c>
      <c r="L264" s="38">
        <v>0</v>
      </c>
      <c s="32">
        <f>ROUND(ROUND(L264,2)*ROUND(G264,3),2)</f>
      </c>
      <c s="36" t="s">
        <v>54</v>
      </c>
      <c>
        <f>(M264*21)/100</f>
      </c>
      <c t="s">
        <v>28</v>
      </c>
    </row>
    <row r="265" spans="1:5" ht="12.75">
      <c r="A265" s="35" t="s">
        <v>55</v>
      </c>
      <c r="E265" s="39" t="s">
        <v>3311</v>
      </c>
    </row>
    <row r="266" spans="1:5" ht="12.75">
      <c r="A266" s="35" t="s">
        <v>56</v>
      </c>
      <c r="E266" s="40" t="s">
        <v>3312</v>
      </c>
    </row>
    <row r="267" spans="1:5" ht="165.75">
      <c r="A267" t="s">
        <v>58</v>
      </c>
      <c r="E267" s="39" t="s">
        <v>3313</v>
      </c>
    </row>
    <row r="268" spans="1:16" ht="12.75">
      <c r="A268" t="s">
        <v>50</v>
      </c>
      <c s="34" t="s">
        <v>287</v>
      </c>
      <c s="34" t="s">
        <v>3314</v>
      </c>
      <c s="35" t="s">
        <v>5</v>
      </c>
      <c s="6" t="s">
        <v>3315</v>
      </c>
      <c s="36" t="s">
        <v>93</v>
      </c>
      <c s="37">
        <v>25</v>
      </c>
      <c s="36">
        <v>0</v>
      </c>
      <c s="36">
        <f>ROUND(G268*H268,6)</f>
      </c>
      <c r="L268" s="38">
        <v>0</v>
      </c>
      <c s="32">
        <f>ROUND(ROUND(L268,2)*ROUND(G268,3),2)</f>
      </c>
      <c s="36" t="s">
        <v>54</v>
      </c>
      <c>
        <f>(M268*21)/100</f>
      </c>
      <c t="s">
        <v>28</v>
      </c>
    </row>
    <row r="269" spans="1:5" ht="12.75">
      <c r="A269" s="35" t="s">
        <v>55</v>
      </c>
      <c r="E269" s="39" t="s">
        <v>3315</v>
      </c>
    </row>
    <row r="270" spans="1:5" ht="12.75">
      <c r="A270" s="35" t="s">
        <v>56</v>
      </c>
      <c r="E270" s="40" t="s">
        <v>3316</v>
      </c>
    </row>
    <row r="271" spans="1:5" ht="51">
      <c r="A271" t="s">
        <v>58</v>
      </c>
      <c r="E271" s="39" t="s">
        <v>3317</v>
      </c>
    </row>
    <row r="272" spans="1:16" ht="12.75">
      <c r="A272" t="s">
        <v>50</v>
      </c>
      <c s="34" t="s">
        <v>290</v>
      </c>
      <c s="34" t="s">
        <v>3318</v>
      </c>
      <c s="35" t="s">
        <v>5</v>
      </c>
      <c s="6" t="s">
        <v>3319</v>
      </c>
      <c s="36" t="s">
        <v>93</v>
      </c>
      <c s="37">
        <v>5</v>
      </c>
      <c s="36">
        <v>0</v>
      </c>
      <c s="36">
        <f>ROUND(G272*H272,6)</f>
      </c>
      <c r="L272" s="38">
        <v>0</v>
      </c>
      <c s="32">
        <f>ROUND(ROUND(L272,2)*ROUND(G272,3),2)</f>
      </c>
      <c s="36" t="s">
        <v>54</v>
      </c>
      <c>
        <f>(M272*21)/100</f>
      </c>
      <c t="s">
        <v>28</v>
      </c>
    </row>
    <row r="273" spans="1:5" ht="12.75">
      <c r="A273" s="35" t="s">
        <v>55</v>
      </c>
      <c r="E273" s="39" t="s">
        <v>3319</v>
      </c>
    </row>
    <row r="274" spans="1:5" ht="12.75">
      <c r="A274" s="35" t="s">
        <v>56</v>
      </c>
      <c r="E274" s="40" t="s">
        <v>3320</v>
      </c>
    </row>
    <row r="275" spans="1:5" ht="165.75">
      <c r="A275" t="s">
        <v>58</v>
      </c>
      <c r="E275" s="39" t="s">
        <v>3321</v>
      </c>
    </row>
    <row r="276" spans="1:13" ht="12.75">
      <c r="A276" t="s">
        <v>47</v>
      </c>
      <c r="C276" s="31" t="s">
        <v>86</v>
      </c>
      <c r="E276" s="33" t="s">
        <v>3322</v>
      </c>
      <c r="J276" s="32">
        <f>0</f>
      </c>
      <c s="32">
        <f>0</f>
      </c>
      <c s="32">
        <f>0+L277+L281+L285+L289+L293+L297+L301+L305+L309+L313</f>
      </c>
      <c s="32">
        <f>0+M277+M281+M285+M289+M293+M297+M301+M305+M309+M313</f>
      </c>
    </row>
    <row r="277" spans="1:16" ht="12.75">
      <c r="A277" t="s">
        <v>50</v>
      </c>
      <c s="34" t="s">
        <v>293</v>
      </c>
      <c s="34" t="s">
        <v>3323</v>
      </c>
      <c s="35" t="s">
        <v>5</v>
      </c>
      <c s="6" t="s">
        <v>3324</v>
      </c>
      <c s="36" t="s">
        <v>53</v>
      </c>
      <c s="37">
        <v>6800</v>
      </c>
      <c s="36">
        <v>0</v>
      </c>
      <c s="36">
        <f>ROUND(G277*H277,6)</f>
      </c>
      <c r="L277" s="38">
        <v>0</v>
      </c>
      <c s="32">
        <f>ROUND(ROUND(L277,2)*ROUND(G277,3),2)</f>
      </c>
      <c s="36" t="s">
        <v>54</v>
      </c>
      <c>
        <f>(M277*21)/100</f>
      </c>
      <c t="s">
        <v>28</v>
      </c>
    </row>
    <row r="278" spans="1:5" ht="12.75">
      <c r="A278" s="35" t="s">
        <v>55</v>
      </c>
      <c r="E278" s="39" t="s">
        <v>3324</v>
      </c>
    </row>
    <row r="279" spans="1:5" ht="12.75">
      <c r="A279" s="35" t="s">
        <v>56</v>
      </c>
      <c r="E279" s="40" t="s">
        <v>3325</v>
      </c>
    </row>
    <row r="280" spans="1:5" ht="51">
      <c r="A280" t="s">
        <v>58</v>
      </c>
      <c r="E280" s="39" t="s">
        <v>3326</v>
      </c>
    </row>
    <row r="281" spans="1:16" ht="12.75">
      <c r="A281" t="s">
        <v>50</v>
      </c>
      <c s="34" t="s">
        <v>296</v>
      </c>
      <c s="34" t="s">
        <v>3327</v>
      </c>
      <c s="35" t="s">
        <v>5</v>
      </c>
      <c s="6" t="s">
        <v>3328</v>
      </c>
      <c s="36" t="s">
        <v>70</v>
      </c>
      <c s="37">
        <v>243</v>
      </c>
      <c s="36">
        <v>0</v>
      </c>
      <c s="36">
        <f>ROUND(G281*H281,6)</f>
      </c>
      <c r="L281" s="38">
        <v>0</v>
      </c>
      <c s="32">
        <f>ROUND(ROUND(L281,2)*ROUND(G281,3),2)</f>
      </c>
      <c s="36" t="s">
        <v>54</v>
      </c>
      <c>
        <f>(M281*21)/100</f>
      </c>
      <c t="s">
        <v>28</v>
      </c>
    </row>
    <row r="282" spans="1:5" ht="12.75">
      <c r="A282" s="35" t="s">
        <v>55</v>
      </c>
      <c r="E282" s="39" t="s">
        <v>3328</v>
      </c>
    </row>
    <row r="283" spans="1:5" ht="12.75">
      <c r="A283" s="35" t="s">
        <v>56</v>
      </c>
      <c r="E283" s="40" t="s">
        <v>3329</v>
      </c>
    </row>
    <row r="284" spans="1:5" ht="63.75">
      <c r="A284" t="s">
        <v>58</v>
      </c>
      <c r="E284" s="39" t="s">
        <v>3330</v>
      </c>
    </row>
    <row r="285" spans="1:16" ht="12.75">
      <c r="A285" t="s">
        <v>50</v>
      </c>
      <c s="34" t="s">
        <v>299</v>
      </c>
      <c s="34" t="s">
        <v>3331</v>
      </c>
      <c s="35" t="s">
        <v>5</v>
      </c>
      <c s="6" t="s">
        <v>3332</v>
      </c>
      <c s="36" t="s">
        <v>70</v>
      </c>
      <c s="37">
        <v>798</v>
      </c>
      <c s="36">
        <v>0</v>
      </c>
      <c s="36">
        <f>ROUND(G285*H285,6)</f>
      </c>
      <c r="L285" s="38">
        <v>0</v>
      </c>
      <c s="32">
        <f>ROUND(ROUND(L285,2)*ROUND(G285,3),2)</f>
      </c>
      <c s="36" t="s">
        <v>54</v>
      </c>
      <c>
        <f>(M285*21)/100</f>
      </c>
      <c t="s">
        <v>28</v>
      </c>
    </row>
    <row r="286" spans="1:5" ht="12.75">
      <c r="A286" s="35" t="s">
        <v>55</v>
      </c>
      <c r="E286" s="39" t="s">
        <v>3332</v>
      </c>
    </row>
    <row r="287" spans="1:5" ht="12.75">
      <c r="A287" s="35" t="s">
        <v>56</v>
      </c>
      <c r="E287" s="40" t="s">
        <v>3333</v>
      </c>
    </row>
    <row r="288" spans="1:5" ht="63.75">
      <c r="A288" t="s">
        <v>58</v>
      </c>
      <c r="E288" s="39" t="s">
        <v>3330</v>
      </c>
    </row>
    <row r="289" spans="1:16" ht="12.75">
      <c r="A289" t="s">
        <v>50</v>
      </c>
      <c s="34" t="s">
        <v>303</v>
      </c>
      <c s="34" t="s">
        <v>3334</v>
      </c>
      <c s="35" t="s">
        <v>5</v>
      </c>
      <c s="6" t="s">
        <v>3335</v>
      </c>
      <c s="36" t="s">
        <v>70</v>
      </c>
      <c s="37">
        <v>15</v>
      </c>
      <c s="36">
        <v>0</v>
      </c>
      <c s="36">
        <f>ROUND(G289*H289,6)</f>
      </c>
      <c r="L289" s="38">
        <v>0</v>
      </c>
      <c s="32">
        <f>ROUND(ROUND(L289,2)*ROUND(G289,3),2)</f>
      </c>
      <c s="36" t="s">
        <v>54</v>
      </c>
      <c>
        <f>(M289*21)/100</f>
      </c>
      <c t="s">
        <v>28</v>
      </c>
    </row>
    <row r="290" spans="1:5" ht="12.75">
      <c r="A290" s="35" t="s">
        <v>55</v>
      </c>
      <c r="E290" s="39" t="s">
        <v>3335</v>
      </c>
    </row>
    <row r="291" spans="1:5" ht="12.75">
      <c r="A291" s="35" t="s">
        <v>56</v>
      </c>
      <c r="E291" s="40" t="s">
        <v>3336</v>
      </c>
    </row>
    <row r="292" spans="1:5" ht="25.5">
      <c r="A292" t="s">
        <v>58</v>
      </c>
      <c r="E292" s="39" t="s">
        <v>3337</v>
      </c>
    </row>
    <row r="293" spans="1:16" ht="12.75">
      <c r="A293" t="s">
        <v>50</v>
      </c>
      <c s="34" t="s">
        <v>306</v>
      </c>
      <c s="34" t="s">
        <v>3338</v>
      </c>
      <c s="35" t="s">
        <v>5</v>
      </c>
      <c s="6" t="s">
        <v>3339</v>
      </c>
      <c s="36" t="s">
        <v>70</v>
      </c>
      <c s="37">
        <v>80</v>
      </c>
      <c s="36">
        <v>0</v>
      </c>
      <c s="36">
        <f>ROUND(G293*H293,6)</f>
      </c>
      <c r="L293" s="38">
        <v>0</v>
      </c>
      <c s="32">
        <f>ROUND(ROUND(L293,2)*ROUND(G293,3),2)</f>
      </c>
      <c s="36" t="s">
        <v>54</v>
      </c>
      <c>
        <f>(M293*21)/100</f>
      </c>
      <c t="s">
        <v>28</v>
      </c>
    </row>
    <row r="294" spans="1:5" ht="12.75">
      <c r="A294" s="35" t="s">
        <v>55</v>
      </c>
      <c r="E294" s="39" t="s">
        <v>3339</v>
      </c>
    </row>
    <row r="295" spans="1:5" ht="12.75">
      <c r="A295" s="35" t="s">
        <v>56</v>
      </c>
      <c r="E295" s="40" t="s">
        <v>3340</v>
      </c>
    </row>
    <row r="296" spans="1:5" ht="25.5">
      <c r="A296" t="s">
        <v>58</v>
      </c>
      <c r="E296" s="39" t="s">
        <v>3337</v>
      </c>
    </row>
    <row r="297" spans="1:16" ht="12.75">
      <c r="A297" t="s">
        <v>50</v>
      </c>
      <c s="34" t="s">
        <v>309</v>
      </c>
      <c s="34" t="s">
        <v>3341</v>
      </c>
      <c s="35" t="s">
        <v>5</v>
      </c>
      <c s="6" t="s">
        <v>3342</v>
      </c>
      <c s="36" t="s">
        <v>70</v>
      </c>
      <c s="37">
        <v>85</v>
      </c>
      <c s="36">
        <v>0</v>
      </c>
      <c s="36">
        <f>ROUND(G297*H297,6)</f>
      </c>
      <c r="L297" s="38">
        <v>0</v>
      </c>
      <c s="32">
        <f>ROUND(ROUND(L297,2)*ROUND(G297,3),2)</f>
      </c>
      <c s="36" t="s">
        <v>54</v>
      </c>
      <c>
        <f>(M297*21)/100</f>
      </c>
      <c t="s">
        <v>28</v>
      </c>
    </row>
    <row r="298" spans="1:5" ht="12.75">
      <c r="A298" s="35" t="s">
        <v>55</v>
      </c>
      <c r="E298" s="39" t="s">
        <v>3342</v>
      </c>
    </row>
    <row r="299" spans="1:5" ht="12.75">
      <c r="A299" s="35" t="s">
        <v>56</v>
      </c>
      <c r="E299" s="40" t="s">
        <v>3343</v>
      </c>
    </row>
    <row r="300" spans="1:5" ht="25.5">
      <c r="A300" t="s">
        <v>58</v>
      </c>
      <c r="E300" s="39" t="s">
        <v>3337</v>
      </c>
    </row>
    <row r="301" spans="1:16" ht="12.75">
      <c r="A301" t="s">
        <v>50</v>
      </c>
      <c s="34" t="s">
        <v>314</v>
      </c>
      <c s="34" t="s">
        <v>3344</v>
      </c>
      <c s="35" t="s">
        <v>5</v>
      </c>
      <c s="6" t="s">
        <v>3345</v>
      </c>
      <c s="36" t="s">
        <v>62</v>
      </c>
      <c s="37">
        <v>23</v>
      </c>
      <c s="36">
        <v>0</v>
      </c>
      <c s="36">
        <f>ROUND(G301*H301,6)</f>
      </c>
      <c r="L301" s="38">
        <v>0</v>
      </c>
      <c s="32">
        <f>ROUND(ROUND(L301,2)*ROUND(G301,3),2)</f>
      </c>
      <c s="36" t="s">
        <v>54</v>
      </c>
      <c>
        <f>(M301*21)/100</f>
      </c>
      <c t="s">
        <v>28</v>
      </c>
    </row>
    <row r="302" spans="1:5" ht="12.75">
      <c r="A302" s="35" t="s">
        <v>55</v>
      </c>
      <c r="E302" s="39" t="s">
        <v>3345</v>
      </c>
    </row>
    <row r="303" spans="1:5" ht="38.25">
      <c r="A303" s="35" t="s">
        <v>56</v>
      </c>
      <c r="E303" s="40" t="s">
        <v>3346</v>
      </c>
    </row>
    <row r="304" spans="1:5" ht="89.25">
      <c r="A304" t="s">
        <v>58</v>
      </c>
      <c r="E304" s="39" t="s">
        <v>3347</v>
      </c>
    </row>
    <row r="305" spans="1:16" ht="12.75">
      <c r="A305" t="s">
        <v>50</v>
      </c>
      <c s="34" t="s">
        <v>318</v>
      </c>
      <c s="34" t="s">
        <v>3348</v>
      </c>
      <c s="35" t="s">
        <v>5</v>
      </c>
      <c s="6" t="s">
        <v>3349</v>
      </c>
      <c s="36" t="s">
        <v>2783</v>
      </c>
      <c s="37">
        <v>7470</v>
      </c>
      <c s="36">
        <v>0</v>
      </c>
      <c s="36">
        <f>ROUND(G305*H305,6)</f>
      </c>
      <c r="L305" s="38">
        <v>0</v>
      </c>
      <c s="32">
        <f>ROUND(ROUND(L305,2)*ROUND(G305,3),2)</f>
      </c>
      <c s="36" t="s">
        <v>54</v>
      </c>
      <c>
        <f>(M305*21)/100</f>
      </c>
      <c t="s">
        <v>28</v>
      </c>
    </row>
    <row r="306" spans="1:5" ht="12.75">
      <c r="A306" s="35" t="s">
        <v>55</v>
      </c>
      <c r="E306" s="39" t="s">
        <v>3349</v>
      </c>
    </row>
    <row r="307" spans="1:5" ht="63.75">
      <c r="A307" s="35" t="s">
        <v>56</v>
      </c>
      <c r="E307" s="42" t="s">
        <v>3350</v>
      </c>
    </row>
    <row r="308" spans="1:5" ht="25.5">
      <c r="A308" t="s">
        <v>58</v>
      </c>
      <c r="E308" s="39" t="s">
        <v>3122</v>
      </c>
    </row>
    <row r="309" spans="1:16" ht="12.75">
      <c r="A309" t="s">
        <v>50</v>
      </c>
      <c s="34" t="s">
        <v>322</v>
      </c>
      <c s="34" t="s">
        <v>3351</v>
      </c>
      <c s="35" t="s">
        <v>5</v>
      </c>
      <c s="6" t="s">
        <v>3352</v>
      </c>
      <c s="36" t="s">
        <v>70</v>
      </c>
      <c s="37">
        <v>300</v>
      </c>
      <c s="36">
        <v>0</v>
      </c>
      <c s="36">
        <f>ROUND(G309*H309,6)</f>
      </c>
      <c r="L309" s="38">
        <v>0</v>
      </c>
      <c s="32">
        <f>ROUND(ROUND(L309,2)*ROUND(G309,3),2)</f>
      </c>
      <c s="36" t="s">
        <v>54</v>
      </c>
      <c>
        <f>(M309*21)/100</f>
      </c>
      <c t="s">
        <v>28</v>
      </c>
    </row>
    <row r="310" spans="1:5" ht="12.75">
      <c r="A310" s="35" t="s">
        <v>55</v>
      </c>
      <c r="E310" s="39" t="s">
        <v>3352</v>
      </c>
    </row>
    <row r="311" spans="1:5" ht="12.75">
      <c r="A311" s="35" t="s">
        <v>56</v>
      </c>
      <c r="E311" s="40" t="s">
        <v>3353</v>
      </c>
    </row>
    <row r="312" spans="1:5" ht="63.75">
      <c r="A312" t="s">
        <v>58</v>
      </c>
      <c r="E312" s="39" t="s">
        <v>3354</v>
      </c>
    </row>
    <row r="313" spans="1:16" ht="12.75">
      <c r="A313" t="s">
        <v>50</v>
      </c>
      <c s="34" t="s">
        <v>326</v>
      </c>
      <c s="34" t="s">
        <v>3355</v>
      </c>
      <c s="35" t="s">
        <v>5</v>
      </c>
      <c s="6" t="s">
        <v>3356</v>
      </c>
      <c s="36" t="s">
        <v>70</v>
      </c>
      <c s="37">
        <v>380</v>
      </c>
      <c s="36">
        <v>0</v>
      </c>
      <c s="36">
        <f>ROUND(G313*H313,6)</f>
      </c>
      <c r="L313" s="38">
        <v>0</v>
      </c>
      <c s="32">
        <f>ROUND(ROUND(L313,2)*ROUND(G313,3),2)</f>
      </c>
      <c s="36" t="s">
        <v>54</v>
      </c>
      <c>
        <f>(M313*21)/100</f>
      </c>
      <c t="s">
        <v>28</v>
      </c>
    </row>
    <row r="314" spans="1:5" ht="12.75">
      <c r="A314" s="35" t="s">
        <v>55</v>
      </c>
      <c r="E314" s="39" t="s">
        <v>3356</v>
      </c>
    </row>
    <row r="315" spans="1:5" ht="12.75">
      <c r="A315" s="35" t="s">
        <v>56</v>
      </c>
      <c r="E315" s="40" t="s">
        <v>3357</v>
      </c>
    </row>
    <row r="316" spans="1:5" ht="76.5">
      <c r="A316" t="s">
        <v>58</v>
      </c>
      <c r="E316" s="39" t="s">
        <v>3358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2961</v>
      </c>
      <c s="41">
        <f>Rekapitulace!C51</f>
      </c>
      <c s="20" t="s">
        <v>0</v>
      </c>
      <c t="s">
        <v>23</v>
      </c>
      <c t="s">
        <v>28</v>
      </c>
    </row>
    <row r="4" spans="1:16" ht="32" customHeight="1">
      <c r="A4" s="24" t="s">
        <v>20</v>
      </c>
      <c s="25" t="s">
        <v>29</v>
      </c>
      <c s="27" t="s">
        <v>2961</v>
      </c>
      <c r="E4" s="26" t="s">
        <v>2962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COUNTIFS(L8:L73,"=0",A8:A73,"P")+COUNTIFS(L8:L73,"",A8:A73,"P")+SUM(Q8:Q73)</f>
      </c>
    </row>
    <row r="8" spans="1:13" ht="25.5">
      <c r="A8" t="s">
        <v>45</v>
      </c>
      <c r="C8" s="28" t="s">
        <v>3361</v>
      </c>
      <c r="E8" s="30" t="s">
        <v>3360</v>
      </c>
      <c r="J8" s="29">
        <f>0+J9+J26+J59+J68</f>
      </c>
      <c s="29">
        <f>0+K9+K26+K59+K68</f>
      </c>
      <c s="29">
        <f>0+L9+L26+L59+L68</f>
      </c>
      <c s="29">
        <f>0+M9+M26+M59+M68</f>
      </c>
    </row>
    <row r="9" spans="1:13" ht="12.75">
      <c r="A9" t="s">
        <v>47</v>
      </c>
      <c r="C9" s="31" t="s">
        <v>1204</v>
      </c>
      <c r="E9" s="33" t="s">
        <v>1205</v>
      </c>
      <c r="J9" s="32">
        <f>0</f>
      </c>
      <c s="32">
        <f>0</f>
      </c>
      <c s="32">
        <f>0+L10+L14+L18+L22</f>
      </c>
      <c s="32">
        <f>0+M10+M14+M18+M22</f>
      </c>
    </row>
    <row r="10" spans="1:16" ht="25.5">
      <c r="A10" t="s">
        <v>50</v>
      </c>
      <c s="34" t="s">
        <v>48</v>
      </c>
      <c s="34" t="s">
        <v>2779</v>
      </c>
      <c s="35" t="s">
        <v>5</v>
      </c>
      <c s="6" t="s">
        <v>2780</v>
      </c>
      <c s="36" t="s">
        <v>853</v>
      </c>
      <c s="37">
        <v>750</v>
      </c>
      <c s="36">
        <v>0</v>
      </c>
      <c s="36">
        <f>ROUND(G10*H10,6)</f>
      </c>
      <c r="L10" s="38">
        <v>0</v>
      </c>
      <c s="32">
        <f>ROUND(ROUND(L10,2)*ROUND(G10,3),2)</f>
      </c>
      <c s="36" t="s">
        <v>54</v>
      </c>
      <c>
        <f>(M10*21)/100</f>
      </c>
      <c t="s">
        <v>28</v>
      </c>
    </row>
    <row r="11" spans="1:5" ht="25.5">
      <c r="A11" s="35" t="s">
        <v>55</v>
      </c>
      <c r="E11" s="39" t="s">
        <v>2780</v>
      </c>
    </row>
    <row r="12" spans="1:5" ht="25.5">
      <c r="A12" s="35" t="s">
        <v>56</v>
      </c>
      <c r="E12" s="40" t="s">
        <v>3362</v>
      </c>
    </row>
    <row r="13" spans="1:5" ht="89.25">
      <c r="A13" t="s">
        <v>58</v>
      </c>
      <c r="E13" s="39" t="s">
        <v>989</v>
      </c>
    </row>
    <row r="14" spans="1:16" ht="25.5">
      <c r="A14" t="s">
        <v>50</v>
      </c>
      <c s="34" t="s">
        <v>28</v>
      </c>
      <c s="34" t="s">
        <v>986</v>
      </c>
      <c s="35" t="s">
        <v>5</v>
      </c>
      <c s="6" t="s">
        <v>987</v>
      </c>
      <c s="36" t="s">
        <v>853</v>
      </c>
      <c s="37">
        <v>510</v>
      </c>
      <c s="36">
        <v>0</v>
      </c>
      <c s="36">
        <f>ROUND(G14*H14,6)</f>
      </c>
      <c r="L14" s="38">
        <v>0</v>
      </c>
      <c s="32">
        <f>ROUND(ROUND(L14,2)*ROUND(G14,3),2)</f>
      </c>
      <c s="36" t="s">
        <v>54</v>
      </c>
      <c>
        <f>(M14*21)/100</f>
      </c>
      <c t="s">
        <v>28</v>
      </c>
    </row>
    <row r="15" spans="1:5" ht="25.5">
      <c r="A15" s="35" t="s">
        <v>55</v>
      </c>
      <c r="E15" s="39" t="s">
        <v>987</v>
      </c>
    </row>
    <row r="16" spans="1:5" ht="25.5">
      <c r="A16" s="35" t="s">
        <v>56</v>
      </c>
      <c r="E16" s="40" t="s">
        <v>3363</v>
      </c>
    </row>
    <row r="17" spans="1:5" ht="89.25">
      <c r="A17" t="s">
        <v>58</v>
      </c>
      <c r="E17" s="39" t="s">
        <v>989</v>
      </c>
    </row>
    <row r="18" spans="1:16" ht="25.5">
      <c r="A18" t="s">
        <v>50</v>
      </c>
      <c s="34" t="s">
        <v>26</v>
      </c>
      <c s="34" t="s">
        <v>3103</v>
      </c>
      <c s="35" t="s">
        <v>5</v>
      </c>
      <c s="6" t="s">
        <v>3104</v>
      </c>
      <c s="36" t="s">
        <v>853</v>
      </c>
      <c s="37">
        <v>25</v>
      </c>
      <c s="36">
        <v>0</v>
      </c>
      <c s="36">
        <f>ROUND(G18*H18,6)</f>
      </c>
      <c r="L18" s="38">
        <v>0</v>
      </c>
      <c s="32">
        <f>ROUND(ROUND(L18,2)*ROUND(G18,3),2)</f>
      </c>
      <c s="36" t="s">
        <v>54</v>
      </c>
      <c>
        <f>(M18*21)/100</f>
      </c>
      <c t="s">
        <v>28</v>
      </c>
    </row>
    <row r="19" spans="1:5" ht="25.5">
      <c r="A19" s="35" t="s">
        <v>55</v>
      </c>
      <c r="E19" s="39" t="s">
        <v>3104</v>
      </c>
    </row>
    <row r="20" spans="1:5" ht="25.5">
      <c r="A20" s="35" t="s">
        <v>56</v>
      </c>
      <c r="E20" s="40" t="s">
        <v>3364</v>
      </c>
    </row>
    <row r="21" spans="1:5" ht="89.25">
      <c r="A21" t="s">
        <v>58</v>
      </c>
      <c r="E21" s="39" t="s">
        <v>989</v>
      </c>
    </row>
    <row r="22" spans="1:16" ht="25.5">
      <c r="A22" t="s">
        <v>50</v>
      </c>
      <c s="34" t="s">
        <v>67</v>
      </c>
      <c s="34" t="s">
        <v>3112</v>
      </c>
      <c s="35" t="s">
        <v>5</v>
      </c>
      <c s="6" t="s">
        <v>3113</v>
      </c>
      <c s="36" t="s">
        <v>853</v>
      </c>
      <c s="37">
        <v>980</v>
      </c>
      <c s="36">
        <v>0</v>
      </c>
      <c s="36">
        <f>ROUND(G22*H22,6)</f>
      </c>
      <c r="L22" s="38">
        <v>0</v>
      </c>
      <c s="32">
        <f>ROUND(ROUND(L22,2)*ROUND(G22,3),2)</f>
      </c>
      <c s="36" t="s">
        <v>54</v>
      </c>
      <c>
        <f>(M22*21)/100</f>
      </c>
      <c t="s">
        <v>28</v>
      </c>
    </row>
    <row r="23" spans="1:5" ht="25.5">
      <c r="A23" s="35" t="s">
        <v>55</v>
      </c>
      <c r="E23" s="39" t="s">
        <v>3113</v>
      </c>
    </row>
    <row r="24" spans="1:5" ht="63.75">
      <c r="A24" s="35" t="s">
        <v>56</v>
      </c>
      <c r="E24" s="40" t="s">
        <v>3365</v>
      </c>
    </row>
    <row r="25" spans="1:5" ht="89.25">
      <c r="A25" t="s">
        <v>58</v>
      </c>
      <c r="E25" s="39" t="s">
        <v>989</v>
      </c>
    </row>
    <row r="26" spans="1:13" ht="12.75">
      <c r="A26" t="s">
        <v>47</v>
      </c>
      <c r="C26" s="31" t="s">
        <v>48</v>
      </c>
      <c r="E26" s="33" t="s">
        <v>1551</v>
      </c>
      <c r="J26" s="32">
        <f>0</f>
      </c>
      <c s="32">
        <f>0</f>
      </c>
      <c s="32">
        <f>0+L27+L31+L35+L39+L43+L47+L51+L55</f>
      </c>
      <c s="32">
        <f>0+M27+M31+M35+M39+M43+M47+M51+M55</f>
      </c>
    </row>
    <row r="27" spans="1:16" ht="12.75">
      <c r="A27" t="s">
        <v>50</v>
      </c>
      <c s="34" t="s">
        <v>72</v>
      </c>
      <c s="34" t="s">
        <v>3129</v>
      </c>
      <c s="35" t="s">
        <v>5</v>
      </c>
      <c s="6" t="s">
        <v>3130</v>
      </c>
      <c s="36" t="s">
        <v>62</v>
      </c>
      <c s="37">
        <v>375</v>
      </c>
      <c s="36">
        <v>0</v>
      </c>
      <c s="36">
        <f>ROUND(G27*H27,6)</f>
      </c>
      <c r="L27" s="38">
        <v>0</v>
      </c>
      <c s="32">
        <f>ROUND(ROUND(L27,2)*ROUND(G27,3),2)</f>
      </c>
      <c s="36" t="s">
        <v>54</v>
      </c>
      <c>
        <f>(M27*21)/100</f>
      </c>
      <c t="s">
        <v>28</v>
      </c>
    </row>
    <row r="28" spans="1:5" ht="12.75">
      <c r="A28" s="35" t="s">
        <v>55</v>
      </c>
      <c r="E28" s="39" t="s">
        <v>3130</v>
      </c>
    </row>
    <row r="29" spans="1:5" ht="25.5">
      <c r="A29" s="35" t="s">
        <v>56</v>
      </c>
      <c r="E29" s="40" t="s">
        <v>3366</v>
      </c>
    </row>
    <row r="30" spans="1:5" ht="25.5">
      <c r="A30" t="s">
        <v>58</v>
      </c>
      <c r="E30" s="39" t="s">
        <v>3132</v>
      </c>
    </row>
    <row r="31" spans="1:16" ht="12.75">
      <c r="A31" t="s">
        <v>50</v>
      </c>
      <c s="34" t="s">
        <v>27</v>
      </c>
      <c s="34" t="s">
        <v>3133</v>
      </c>
      <c s="35" t="s">
        <v>5</v>
      </c>
      <c s="6" t="s">
        <v>3134</v>
      </c>
      <c s="36" t="s">
        <v>1006</v>
      </c>
      <c s="37">
        <v>10125</v>
      </c>
      <c s="36">
        <v>0</v>
      </c>
      <c s="36">
        <f>ROUND(G31*H31,6)</f>
      </c>
      <c r="L31" s="38">
        <v>0</v>
      </c>
      <c s="32">
        <f>ROUND(ROUND(L31,2)*ROUND(G31,3),2)</f>
      </c>
      <c s="36" t="s">
        <v>54</v>
      </c>
      <c>
        <f>(M31*21)/100</f>
      </c>
      <c t="s">
        <v>28</v>
      </c>
    </row>
    <row r="32" spans="1:5" ht="12.75">
      <c r="A32" s="35" t="s">
        <v>55</v>
      </c>
      <c r="E32" s="39" t="s">
        <v>3134</v>
      </c>
    </row>
    <row r="33" spans="1:5" ht="25.5">
      <c r="A33" s="35" t="s">
        <v>56</v>
      </c>
      <c r="E33" s="40" t="s">
        <v>3367</v>
      </c>
    </row>
    <row r="34" spans="1:5" ht="25.5">
      <c r="A34" t="s">
        <v>58</v>
      </c>
      <c r="E34" s="39" t="s">
        <v>3136</v>
      </c>
    </row>
    <row r="35" spans="1:16" ht="12.75">
      <c r="A35" t="s">
        <v>50</v>
      </c>
      <c s="34" t="s">
        <v>78</v>
      </c>
      <c s="34" t="s">
        <v>3368</v>
      </c>
      <c s="35" t="s">
        <v>5</v>
      </c>
      <c s="6" t="s">
        <v>3369</v>
      </c>
      <c s="36" t="s">
        <v>62</v>
      </c>
      <c s="37">
        <v>510</v>
      </c>
      <c s="36">
        <v>0</v>
      </c>
      <c s="36">
        <f>ROUND(G35*H35,6)</f>
      </c>
      <c r="L35" s="38">
        <v>0</v>
      </c>
      <c s="32">
        <f>ROUND(ROUND(L35,2)*ROUND(G35,3),2)</f>
      </c>
      <c s="36" t="s">
        <v>54</v>
      </c>
      <c>
        <f>(M35*21)/100</f>
      </c>
      <c t="s">
        <v>28</v>
      </c>
    </row>
    <row r="36" spans="1:5" ht="12.75">
      <c r="A36" s="35" t="s">
        <v>55</v>
      </c>
      <c r="E36" s="39" t="s">
        <v>3369</v>
      </c>
    </row>
    <row r="37" spans="1:5" ht="12.75">
      <c r="A37" s="35" t="s">
        <v>56</v>
      </c>
      <c r="E37" s="40" t="s">
        <v>3370</v>
      </c>
    </row>
    <row r="38" spans="1:5" ht="255">
      <c r="A38" t="s">
        <v>58</v>
      </c>
      <c r="E38" s="39" t="s">
        <v>3140</v>
      </c>
    </row>
    <row r="39" spans="1:16" ht="12.75">
      <c r="A39" t="s">
        <v>50</v>
      </c>
      <c s="34" t="s">
        <v>82</v>
      </c>
      <c s="34" t="s">
        <v>3371</v>
      </c>
      <c s="35" t="s">
        <v>5</v>
      </c>
      <c s="6" t="s">
        <v>3372</v>
      </c>
      <c s="36" t="s">
        <v>1006</v>
      </c>
      <c s="37">
        <v>34275</v>
      </c>
      <c s="36">
        <v>0</v>
      </c>
      <c s="36">
        <f>ROUND(G39*H39,6)</f>
      </c>
      <c r="L39" s="38">
        <v>0</v>
      </c>
      <c s="32">
        <f>ROUND(ROUND(L39,2)*ROUND(G39,3),2)</f>
      </c>
      <c s="36" t="s">
        <v>54</v>
      </c>
      <c>
        <f>(M39*21)/100</f>
      </c>
      <c t="s">
        <v>28</v>
      </c>
    </row>
    <row r="40" spans="1:5" ht="12.75">
      <c r="A40" s="35" t="s">
        <v>55</v>
      </c>
      <c r="E40" s="39" t="s">
        <v>3372</v>
      </c>
    </row>
    <row r="41" spans="1:5" ht="63.75">
      <c r="A41" s="35" t="s">
        <v>56</v>
      </c>
      <c r="E41" s="40" t="s">
        <v>3373</v>
      </c>
    </row>
    <row r="42" spans="1:5" ht="25.5">
      <c r="A42" t="s">
        <v>58</v>
      </c>
      <c r="E42" s="39" t="s">
        <v>3136</v>
      </c>
    </row>
    <row r="43" spans="1:16" ht="12.75">
      <c r="A43" t="s">
        <v>50</v>
      </c>
      <c s="34" t="s">
        <v>86</v>
      </c>
      <c s="34" t="s">
        <v>3374</v>
      </c>
      <c s="35" t="s">
        <v>5</v>
      </c>
      <c s="6" t="s">
        <v>3375</v>
      </c>
      <c s="36" t="s">
        <v>62</v>
      </c>
      <c s="37">
        <v>510</v>
      </c>
      <c s="36">
        <v>0</v>
      </c>
      <c s="36">
        <f>ROUND(G43*H43,6)</f>
      </c>
      <c r="L43" s="38">
        <v>0</v>
      </c>
      <c s="32">
        <f>ROUND(ROUND(L43,2)*ROUND(G43,3),2)</f>
      </c>
      <c s="36" t="s">
        <v>54</v>
      </c>
      <c>
        <f>(M43*21)/100</f>
      </c>
      <c t="s">
        <v>28</v>
      </c>
    </row>
    <row r="44" spans="1:5" ht="12.75">
      <c r="A44" s="35" t="s">
        <v>55</v>
      </c>
      <c r="E44" s="39" t="s">
        <v>3375</v>
      </c>
    </row>
    <row r="45" spans="1:5" ht="51">
      <c r="A45" s="35" t="s">
        <v>56</v>
      </c>
      <c r="E45" s="40" t="s">
        <v>3376</v>
      </c>
    </row>
    <row r="46" spans="1:5" ht="255">
      <c r="A46" t="s">
        <v>58</v>
      </c>
      <c r="E46" s="39" t="s">
        <v>3147</v>
      </c>
    </row>
    <row r="47" spans="1:16" ht="12.75">
      <c r="A47" t="s">
        <v>50</v>
      </c>
      <c s="34" t="s">
        <v>90</v>
      </c>
      <c s="34" t="s">
        <v>3377</v>
      </c>
      <c s="35" t="s">
        <v>5</v>
      </c>
      <c s="6" t="s">
        <v>3378</v>
      </c>
      <c s="36" t="s">
        <v>1006</v>
      </c>
      <c s="37">
        <v>42585</v>
      </c>
      <c s="36">
        <v>0</v>
      </c>
      <c s="36">
        <f>ROUND(G47*H47,6)</f>
      </c>
      <c r="L47" s="38">
        <v>0</v>
      </c>
      <c s="32">
        <f>ROUND(ROUND(L47,2)*ROUND(G47,3),2)</f>
      </c>
      <c s="36" t="s">
        <v>54</v>
      </c>
      <c>
        <f>(M47*21)/100</f>
      </c>
      <c t="s">
        <v>28</v>
      </c>
    </row>
    <row r="48" spans="1:5" ht="12.75">
      <c r="A48" s="35" t="s">
        <v>55</v>
      </c>
      <c r="E48" s="39" t="s">
        <v>3378</v>
      </c>
    </row>
    <row r="49" spans="1:5" ht="51">
      <c r="A49" s="35" t="s">
        <v>56</v>
      </c>
      <c r="E49" s="40" t="s">
        <v>3379</v>
      </c>
    </row>
    <row r="50" spans="1:5" ht="25.5">
      <c r="A50" t="s">
        <v>58</v>
      </c>
      <c r="E50" s="39" t="s">
        <v>3136</v>
      </c>
    </row>
    <row r="51" spans="1:16" ht="12.75">
      <c r="A51" t="s">
        <v>50</v>
      </c>
      <c s="34" t="s">
        <v>95</v>
      </c>
      <c s="34" t="s">
        <v>3380</v>
      </c>
      <c s="35" t="s">
        <v>5</v>
      </c>
      <c s="6" t="s">
        <v>3381</v>
      </c>
      <c s="36" t="s">
        <v>62</v>
      </c>
      <c s="37">
        <v>275</v>
      </c>
      <c s="36">
        <v>0</v>
      </c>
      <c s="36">
        <f>ROUND(G51*H51,6)</f>
      </c>
      <c r="L51" s="38">
        <v>0</v>
      </c>
      <c s="32">
        <f>ROUND(ROUND(L51,2)*ROUND(G51,3),2)</f>
      </c>
      <c s="36" t="s">
        <v>54</v>
      </c>
      <c>
        <f>(M51*21)/100</f>
      </c>
      <c t="s">
        <v>28</v>
      </c>
    </row>
    <row r="52" spans="1:5" ht="12.75">
      <c r="A52" s="35" t="s">
        <v>55</v>
      </c>
      <c r="E52" s="39" t="s">
        <v>3381</v>
      </c>
    </row>
    <row r="53" spans="1:5" ht="12.75">
      <c r="A53" s="35" t="s">
        <v>56</v>
      </c>
      <c r="E53" s="40" t="s">
        <v>3382</v>
      </c>
    </row>
    <row r="54" spans="1:5" ht="191.25">
      <c r="A54" t="s">
        <v>58</v>
      </c>
      <c r="E54" s="39" t="s">
        <v>3195</v>
      </c>
    </row>
    <row r="55" spans="1:16" ht="12.75">
      <c r="A55" t="s">
        <v>50</v>
      </c>
      <c s="34" t="s">
        <v>99</v>
      </c>
      <c s="34" t="s">
        <v>3198</v>
      </c>
      <c s="35" t="s">
        <v>5</v>
      </c>
      <c s="6" t="s">
        <v>3199</v>
      </c>
      <c s="36" t="s">
        <v>53</v>
      </c>
      <c s="37">
        <v>2800</v>
      </c>
      <c s="36">
        <v>0</v>
      </c>
      <c s="36">
        <f>ROUND(G55*H55,6)</f>
      </c>
      <c r="L55" s="38">
        <v>0</v>
      </c>
      <c s="32">
        <f>ROUND(ROUND(L55,2)*ROUND(G55,3),2)</f>
      </c>
      <c s="36" t="s">
        <v>54</v>
      </c>
      <c>
        <f>(M55*21)/100</f>
      </c>
      <c t="s">
        <v>28</v>
      </c>
    </row>
    <row r="56" spans="1:5" ht="12.75">
      <c r="A56" s="35" t="s">
        <v>55</v>
      </c>
      <c r="E56" s="39" t="s">
        <v>3199</v>
      </c>
    </row>
    <row r="57" spans="1:5" ht="12.75">
      <c r="A57" s="35" t="s">
        <v>56</v>
      </c>
      <c r="E57" s="40" t="s">
        <v>3383</v>
      </c>
    </row>
    <row r="58" spans="1:5" ht="25.5">
      <c r="A58" t="s">
        <v>58</v>
      </c>
      <c r="E58" s="39" t="s">
        <v>3201</v>
      </c>
    </row>
    <row r="59" spans="1:13" ht="12.75">
      <c r="A59" t="s">
        <v>47</v>
      </c>
      <c r="C59" s="31" t="s">
        <v>72</v>
      </c>
      <c r="E59" s="33" t="s">
        <v>3281</v>
      </c>
      <c r="J59" s="32">
        <f>0</f>
      </c>
      <c s="32">
        <f>0</f>
      </c>
      <c s="32">
        <f>0+L60+L64</f>
      </c>
      <c s="32">
        <f>0+M60+M64</f>
      </c>
    </row>
    <row r="60" spans="1:16" ht="25.5">
      <c r="A60" t="s">
        <v>50</v>
      </c>
      <c s="34" t="s">
        <v>103</v>
      </c>
      <c s="34" t="s">
        <v>3282</v>
      </c>
      <c s="35" t="s">
        <v>5</v>
      </c>
      <c s="6" t="s">
        <v>3283</v>
      </c>
      <c s="36" t="s">
        <v>62</v>
      </c>
      <c s="37">
        <v>810</v>
      </c>
      <c s="36">
        <v>0</v>
      </c>
      <c s="36">
        <f>ROUND(G60*H60,6)</f>
      </c>
      <c r="L60" s="38">
        <v>0</v>
      </c>
      <c s="32">
        <f>ROUND(ROUND(L60,2)*ROUND(G60,3),2)</f>
      </c>
      <c s="36" t="s">
        <v>54</v>
      </c>
      <c>
        <f>(M60*21)/100</f>
      </c>
      <c t="s">
        <v>28</v>
      </c>
    </row>
    <row r="61" spans="1:5" ht="25.5">
      <c r="A61" s="35" t="s">
        <v>55</v>
      </c>
      <c r="E61" s="39" t="s">
        <v>3283</v>
      </c>
    </row>
    <row r="62" spans="1:5" ht="12.75">
      <c r="A62" s="35" t="s">
        <v>56</v>
      </c>
      <c r="E62" s="40" t="s">
        <v>3384</v>
      </c>
    </row>
    <row r="63" spans="1:5" ht="153">
      <c r="A63" t="s">
        <v>58</v>
      </c>
      <c r="E63" s="39" t="s">
        <v>3285</v>
      </c>
    </row>
    <row r="64" spans="1:16" ht="25.5">
      <c r="A64" t="s">
        <v>50</v>
      </c>
      <c s="34" t="s">
        <v>106</v>
      </c>
      <c s="34" t="s">
        <v>3294</v>
      </c>
      <c s="35" t="s">
        <v>5</v>
      </c>
      <c s="6" t="s">
        <v>3295</v>
      </c>
      <c s="36" t="s">
        <v>53</v>
      </c>
      <c s="37">
        <v>3200</v>
      </c>
      <c s="36">
        <v>0</v>
      </c>
      <c s="36">
        <f>ROUND(G64*H64,6)</f>
      </c>
      <c r="L64" s="38">
        <v>0</v>
      </c>
      <c s="32">
        <f>ROUND(ROUND(L64,2)*ROUND(G64,3),2)</f>
      </c>
      <c s="36" t="s">
        <v>54</v>
      </c>
      <c>
        <f>(M64*21)/100</f>
      </c>
      <c t="s">
        <v>28</v>
      </c>
    </row>
    <row r="65" spans="1:5" ht="25.5">
      <c r="A65" s="35" t="s">
        <v>55</v>
      </c>
      <c r="E65" s="39" t="s">
        <v>3295</v>
      </c>
    </row>
    <row r="66" spans="1:5" ht="12.75">
      <c r="A66" s="35" t="s">
        <v>56</v>
      </c>
      <c r="E66" s="40" t="s">
        <v>3385</v>
      </c>
    </row>
    <row r="67" spans="1:5" ht="102">
      <c r="A67" t="s">
        <v>58</v>
      </c>
      <c r="E67" s="39" t="s">
        <v>3297</v>
      </c>
    </row>
    <row r="68" spans="1:13" ht="12.75">
      <c r="A68" t="s">
        <v>47</v>
      </c>
      <c r="C68" s="31" t="s">
        <v>86</v>
      </c>
      <c r="E68" s="33" t="s">
        <v>3322</v>
      </c>
      <c r="J68" s="32">
        <f>0</f>
      </c>
      <c s="32">
        <f>0</f>
      </c>
      <c s="32">
        <f>0+L69+L73</f>
      </c>
      <c s="32">
        <f>0+M69+M73</f>
      </c>
    </row>
    <row r="69" spans="1:16" ht="12.75">
      <c r="A69" t="s">
        <v>50</v>
      </c>
      <c s="34" t="s">
        <v>110</v>
      </c>
      <c s="34" t="s">
        <v>3344</v>
      </c>
      <c s="35" t="s">
        <v>5</v>
      </c>
      <c s="6" t="s">
        <v>3345</v>
      </c>
      <c s="36" t="s">
        <v>62</v>
      </c>
      <c s="37">
        <v>10</v>
      </c>
      <c s="36">
        <v>0</v>
      </c>
      <c s="36">
        <f>ROUND(G69*H69,6)</f>
      </c>
      <c r="L69" s="38">
        <v>0</v>
      </c>
      <c s="32">
        <f>ROUND(ROUND(L69,2)*ROUND(G69,3),2)</f>
      </c>
      <c s="36" t="s">
        <v>54</v>
      </c>
      <c>
        <f>(M69*21)/100</f>
      </c>
      <c t="s">
        <v>28</v>
      </c>
    </row>
    <row r="70" spans="1:5" ht="12.75">
      <c r="A70" s="35" t="s">
        <v>55</v>
      </c>
      <c r="E70" s="39" t="s">
        <v>3345</v>
      </c>
    </row>
    <row r="71" spans="1:5" ht="25.5">
      <c r="A71" s="35" t="s">
        <v>56</v>
      </c>
      <c r="E71" s="40" t="s">
        <v>3386</v>
      </c>
    </row>
    <row r="72" spans="1:5" ht="89.25">
      <c r="A72" t="s">
        <v>58</v>
      </c>
      <c r="E72" s="39" t="s">
        <v>3347</v>
      </c>
    </row>
    <row r="73" spans="1:16" ht="12.75">
      <c r="A73" t="s">
        <v>50</v>
      </c>
      <c s="34" t="s">
        <v>114</v>
      </c>
      <c s="34" t="s">
        <v>3348</v>
      </c>
      <c s="35" t="s">
        <v>5</v>
      </c>
      <c s="6" t="s">
        <v>3349</v>
      </c>
      <c s="36" t="s">
        <v>2783</v>
      </c>
      <c s="37">
        <v>300</v>
      </c>
      <c s="36">
        <v>0</v>
      </c>
      <c s="36">
        <f>ROUND(G73*H73,6)</f>
      </c>
      <c r="L73" s="38">
        <v>0</v>
      </c>
      <c s="32">
        <f>ROUND(ROUND(L73,2)*ROUND(G73,3),2)</f>
      </c>
      <c s="36" t="s">
        <v>54</v>
      </c>
      <c>
        <f>(M73*21)/100</f>
      </c>
      <c t="s">
        <v>28</v>
      </c>
    </row>
    <row r="74" spans="1:5" ht="12.75">
      <c r="A74" s="35" t="s">
        <v>55</v>
      </c>
      <c r="E74" s="39" t="s">
        <v>3349</v>
      </c>
    </row>
    <row r="75" spans="1:5" ht="25.5">
      <c r="A75" s="35" t="s">
        <v>56</v>
      </c>
      <c r="E75" s="40" t="s">
        <v>3387</v>
      </c>
    </row>
    <row r="76" spans="1:5" ht="25.5">
      <c r="A76" t="s">
        <v>58</v>
      </c>
      <c r="E76" s="39" t="s">
        <v>3122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2961</v>
      </c>
      <c s="41">
        <f>Rekapitulace!C51</f>
      </c>
      <c s="20" t="s">
        <v>0</v>
      </c>
      <c t="s">
        <v>23</v>
      </c>
      <c t="s">
        <v>28</v>
      </c>
    </row>
    <row r="4" spans="1:16" ht="32" customHeight="1">
      <c r="A4" s="24" t="s">
        <v>20</v>
      </c>
      <c s="25" t="s">
        <v>29</v>
      </c>
      <c s="27" t="s">
        <v>2961</v>
      </c>
      <c r="E4" s="26" t="s">
        <v>2962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COUNTIFS(L8:L64,"=0",A8:A64,"P")+COUNTIFS(L8:L64,"",A8:A64,"P")+SUM(Q8:Q64)</f>
      </c>
    </row>
    <row r="8" spans="1:13" ht="12.75">
      <c r="A8" t="s">
        <v>45</v>
      </c>
      <c r="C8" s="28" t="s">
        <v>3390</v>
      </c>
      <c r="E8" s="30" t="s">
        <v>3389</v>
      </c>
      <c r="J8" s="29">
        <f>0+J9+J14+J59</f>
      </c>
      <c s="29">
        <f>0+K9+K14+K59</f>
      </c>
      <c s="29">
        <f>0+L9+L14+L59</f>
      </c>
      <c s="29">
        <f>0+M9+M14+M59</f>
      </c>
    </row>
    <row r="9" spans="1:13" ht="12.75">
      <c r="A9" t="s">
        <v>47</v>
      </c>
      <c r="C9" s="31" t="s">
        <v>1204</v>
      </c>
      <c r="E9" s="33" t="s">
        <v>1205</v>
      </c>
      <c r="J9" s="32">
        <f>0</f>
      </c>
      <c s="32">
        <f>0</f>
      </c>
      <c s="32">
        <f>0+L10</f>
      </c>
      <c s="32">
        <f>0+M10</f>
      </c>
    </row>
    <row r="10" spans="1:16" ht="25.5">
      <c r="A10" t="s">
        <v>50</v>
      </c>
      <c s="34" t="s">
        <v>48</v>
      </c>
      <c s="34" t="s">
        <v>3103</v>
      </c>
      <c s="35" t="s">
        <v>5</v>
      </c>
      <c s="6" t="s">
        <v>3391</v>
      </c>
      <c s="36" t="s">
        <v>853</v>
      </c>
      <c s="37">
        <v>5</v>
      </c>
      <c s="36">
        <v>0</v>
      </c>
      <c s="36">
        <f>ROUND(G10*H10,6)</f>
      </c>
      <c r="L10" s="38">
        <v>0</v>
      </c>
      <c s="32">
        <f>ROUND(ROUND(L10,2)*ROUND(G10,3),2)</f>
      </c>
      <c s="36" t="s">
        <v>54</v>
      </c>
      <c>
        <f>(M10*21)/100</f>
      </c>
      <c t="s">
        <v>28</v>
      </c>
    </row>
    <row r="11" spans="1:5" ht="25.5">
      <c r="A11" s="35" t="s">
        <v>55</v>
      </c>
      <c r="E11" s="39" t="s">
        <v>3391</v>
      </c>
    </row>
    <row r="12" spans="1:5" ht="12.75">
      <c r="A12" s="35" t="s">
        <v>56</v>
      </c>
      <c r="E12" s="40" t="s">
        <v>3392</v>
      </c>
    </row>
    <row r="13" spans="1:5" ht="12.75">
      <c r="A13" t="s">
        <v>58</v>
      </c>
      <c r="E13" s="39" t="s">
        <v>59</v>
      </c>
    </row>
    <row r="14" spans="1:13" ht="12.75">
      <c r="A14" t="s">
        <v>47</v>
      </c>
      <c r="C14" s="31" t="s">
        <v>3393</v>
      </c>
      <c r="E14" s="33" t="s">
        <v>3394</v>
      </c>
      <c r="J14" s="32">
        <f>0</f>
      </c>
      <c s="32">
        <f>0</f>
      </c>
      <c s="32">
        <f>0+L15+L19+L23+L27+L31+L35+L39+L43+L47+L51+L55</f>
      </c>
      <c s="32">
        <f>0+M15+M19+M23+M27+M31+M35+M39+M43+M47+M51+M55</f>
      </c>
    </row>
    <row r="15" spans="1:16" ht="12.75">
      <c r="A15" t="s">
        <v>50</v>
      </c>
      <c s="34" t="s">
        <v>28</v>
      </c>
      <c s="34" t="s">
        <v>3395</v>
      </c>
      <c s="35" t="s">
        <v>5</v>
      </c>
      <c s="6" t="s">
        <v>3396</v>
      </c>
      <c s="36" t="s">
        <v>93</v>
      </c>
      <c s="37">
        <v>7</v>
      </c>
      <c s="36">
        <v>0</v>
      </c>
      <c s="36">
        <f>ROUND(G15*H15,6)</f>
      </c>
      <c r="L15" s="38">
        <v>0</v>
      </c>
      <c s="32">
        <f>ROUND(ROUND(L15,2)*ROUND(G15,3),2)</f>
      </c>
      <c s="36" t="s">
        <v>54</v>
      </c>
      <c>
        <f>(M15*21)/100</f>
      </c>
      <c t="s">
        <v>28</v>
      </c>
    </row>
    <row r="16" spans="1:5" ht="12.75">
      <c r="A16" s="35" t="s">
        <v>55</v>
      </c>
      <c r="E16" s="39" t="s">
        <v>3396</v>
      </c>
    </row>
    <row r="17" spans="1:5" ht="12.75">
      <c r="A17" s="35" t="s">
        <v>56</v>
      </c>
      <c r="E17" s="40" t="s">
        <v>3397</v>
      </c>
    </row>
    <row r="18" spans="1:5" ht="12.75">
      <c r="A18" t="s">
        <v>58</v>
      </c>
      <c r="E18" s="39" t="s">
        <v>59</v>
      </c>
    </row>
    <row r="19" spans="1:16" ht="12.75">
      <c r="A19" t="s">
        <v>50</v>
      </c>
      <c s="34" t="s">
        <v>26</v>
      </c>
      <c s="34" t="s">
        <v>3398</v>
      </c>
      <c s="35" t="s">
        <v>5</v>
      </c>
      <c s="6" t="s">
        <v>3399</v>
      </c>
      <c s="36" t="s">
        <v>93</v>
      </c>
      <c s="37">
        <v>2</v>
      </c>
      <c s="36">
        <v>0</v>
      </c>
      <c s="36">
        <f>ROUND(G19*H19,6)</f>
      </c>
      <c r="L19" s="38">
        <v>0</v>
      </c>
      <c s="32">
        <f>ROUND(ROUND(L19,2)*ROUND(G19,3),2)</f>
      </c>
      <c s="36" t="s">
        <v>54</v>
      </c>
      <c>
        <f>(M19*21)/100</f>
      </c>
      <c t="s">
        <v>28</v>
      </c>
    </row>
    <row r="20" spans="1:5" ht="12.75">
      <c r="A20" s="35" t="s">
        <v>55</v>
      </c>
      <c r="E20" s="39" t="s">
        <v>3399</v>
      </c>
    </row>
    <row r="21" spans="1:5" ht="12.75">
      <c r="A21" s="35" t="s">
        <v>56</v>
      </c>
      <c r="E21" s="40" t="s">
        <v>3400</v>
      </c>
    </row>
    <row r="22" spans="1:5" ht="12.75">
      <c r="A22" t="s">
        <v>58</v>
      </c>
      <c r="E22" s="39" t="s">
        <v>59</v>
      </c>
    </row>
    <row r="23" spans="1:16" ht="12.75">
      <c r="A23" t="s">
        <v>50</v>
      </c>
      <c s="34" t="s">
        <v>67</v>
      </c>
      <c s="34" t="s">
        <v>3401</v>
      </c>
      <c s="35" t="s">
        <v>5</v>
      </c>
      <c s="6" t="s">
        <v>3402</v>
      </c>
      <c s="36" t="s">
        <v>93</v>
      </c>
      <c s="37">
        <v>10</v>
      </c>
      <c s="36">
        <v>0</v>
      </c>
      <c s="36">
        <f>ROUND(G23*H23,6)</f>
      </c>
      <c r="L23" s="38">
        <v>0</v>
      </c>
      <c s="32">
        <f>ROUND(ROUND(L23,2)*ROUND(G23,3),2)</f>
      </c>
      <c s="36" t="s">
        <v>54</v>
      </c>
      <c>
        <f>(M23*21)/100</f>
      </c>
      <c t="s">
        <v>28</v>
      </c>
    </row>
    <row r="24" spans="1:5" ht="12.75">
      <c r="A24" s="35" t="s">
        <v>55</v>
      </c>
      <c r="E24" s="39" t="s">
        <v>3402</v>
      </c>
    </row>
    <row r="25" spans="1:5" ht="12.75">
      <c r="A25" s="35" t="s">
        <v>56</v>
      </c>
      <c r="E25" s="40" t="s">
        <v>3403</v>
      </c>
    </row>
    <row r="26" spans="1:5" ht="12.75">
      <c r="A26" t="s">
        <v>58</v>
      </c>
      <c r="E26" s="39" t="s">
        <v>59</v>
      </c>
    </row>
    <row r="27" spans="1:16" ht="12.75">
      <c r="A27" t="s">
        <v>50</v>
      </c>
      <c s="34" t="s">
        <v>72</v>
      </c>
      <c s="34" t="s">
        <v>3404</v>
      </c>
      <c s="35" t="s">
        <v>5</v>
      </c>
      <c s="6" t="s">
        <v>3405</v>
      </c>
      <c s="36" t="s">
        <v>93</v>
      </c>
      <c s="37">
        <v>4</v>
      </c>
      <c s="36">
        <v>0</v>
      </c>
      <c s="36">
        <f>ROUND(G27*H27,6)</f>
      </c>
      <c r="L27" s="38">
        <v>0</v>
      </c>
      <c s="32">
        <f>ROUND(ROUND(L27,2)*ROUND(G27,3),2)</f>
      </c>
      <c s="36" t="s">
        <v>54</v>
      </c>
      <c>
        <f>(M27*21)/100</f>
      </c>
      <c t="s">
        <v>28</v>
      </c>
    </row>
    <row r="28" spans="1:5" ht="12.75">
      <c r="A28" s="35" t="s">
        <v>55</v>
      </c>
      <c r="E28" s="39" t="s">
        <v>3405</v>
      </c>
    </row>
    <row r="29" spans="1:5" ht="12.75">
      <c r="A29" s="35" t="s">
        <v>56</v>
      </c>
      <c r="E29" s="40" t="s">
        <v>3406</v>
      </c>
    </row>
    <row r="30" spans="1:5" ht="12.75">
      <c r="A30" t="s">
        <v>58</v>
      </c>
      <c r="E30" s="39" t="s">
        <v>59</v>
      </c>
    </row>
    <row r="31" spans="1:16" ht="12.75">
      <c r="A31" t="s">
        <v>50</v>
      </c>
      <c s="34" t="s">
        <v>27</v>
      </c>
      <c s="34" t="s">
        <v>3407</v>
      </c>
      <c s="35" t="s">
        <v>5</v>
      </c>
      <c s="6" t="s">
        <v>3408</v>
      </c>
      <c s="36" t="s">
        <v>93</v>
      </c>
      <c s="37">
        <v>4</v>
      </c>
      <c s="36">
        <v>0</v>
      </c>
      <c s="36">
        <f>ROUND(G31*H31,6)</f>
      </c>
      <c r="L31" s="38">
        <v>0</v>
      </c>
      <c s="32">
        <f>ROUND(ROUND(L31,2)*ROUND(G31,3),2)</f>
      </c>
      <c s="36" t="s">
        <v>54</v>
      </c>
      <c>
        <f>(M31*21)/100</f>
      </c>
      <c t="s">
        <v>28</v>
      </c>
    </row>
    <row r="32" spans="1:5" ht="12.75">
      <c r="A32" s="35" t="s">
        <v>55</v>
      </c>
      <c r="E32" s="39" t="s">
        <v>3408</v>
      </c>
    </row>
    <row r="33" spans="1:5" ht="12.75">
      <c r="A33" s="35" t="s">
        <v>56</v>
      </c>
      <c r="E33" s="40" t="s">
        <v>3409</v>
      </c>
    </row>
    <row r="34" spans="1:5" ht="12.75">
      <c r="A34" t="s">
        <v>58</v>
      </c>
      <c r="E34" s="39" t="s">
        <v>59</v>
      </c>
    </row>
    <row r="35" spans="1:16" ht="12.75">
      <c r="A35" t="s">
        <v>50</v>
      </c>
      <c s="34" t="s">
        <v>78</v>
      </c>
      <c s="34" t="s">
        <v>3410</v>
      </c>
      <c s="35" t="s">
        <v>5</v>
      </c>
      <c s="6" t="s">
        <v>3411</v>
      </c>
      <c s="36" t="s">
        <v>93</v>
      </c>
      <c s="37">
        <v>2</v>
      </c>
      <c s="36">
        <v>0</v>
      </c>
      <c s="36">
        <f>ROUND(G35*H35,6)</f>
      </c>
      <c r="L35" s="38">
        <v>0</v>
      </c>
      <c s="32">
        <f>ROUND(ROUND(L35,2)*ROUND(G35,3),2)</f>
      </c>
      <c s="36" t="s">
        <v>54</v>
      </c>
      <c>
        <f>(M35*21)/100</f>
      </c>
      <c t="s">
        <v>28</v>
      </c>
    </row>
    <row r="36" spans="1:5" ht="12.75">
      <c r="A36" s="35" t="s">
        <v>55</v>
      </c>
      <c r="E36" s="39" t="s">
        <v>3411</v>
      </c>
    </row>
    <row r="37" spans="1:5" ht="12.75">
      <c r="A37" s="35" t="s">
        <v>56</v>
      </c>
      <c r="E37" s="40" t="s">
        <v>3412</v>
      </c>
    </row>
    <row r="38" spans="1:5" ht="12.75">
      <c r="A38" t="s">
        <v>58</v>
      </c>
      <c r="E38" s="39" t="s">
        <v>59</v>
      </c>
    </row>
    <row r="39" spans="1:16" ht="12.75">
      <c r="A39" t="s">
        <v>50</v>
      </c>
      <c s="34" t="s">
        <v>82</v>
      </c>
      <c s="34" t="s">
        <v>3413</v>
      </c>
      <c s="35" t="s">
        <v>5</v>
      </c>
      <c s="6" t="s">
        <v>3414</v>
      </c>
      <c s="36" t="s">
        <v>93</v>
      </c>
      <c s="37">
        <v>2</v>
      </c>
      <c s="36">
        <v>0</v>
      </c>
      <c s="36">
        <f>ROUND(G39*H39,6)</f>
      </c>
      <c r="L39" s="38">
        <v>0</v>
      </c>
      <c s="32">
        <f>ROUND(ROUND(L39,2)*ROUND(G39,3),2)</f>
      </c>
      <c s="36" t="s">
        <v>54</v>
      </c>
      <c>
        <f>(M39*21)/100</f>
      </c>
      <c t="s">
        <v>28</v>
      </c>
    </row>
    <row r="40" spans="1:5" ht="12.75">
      <c r="A40" s="35" t="s">
        <v>55</v>
      </c>
      <c r="E40" s="39" t="s">
        <v>3414</v>
      </c>
    </row>
    <row r="41" spans="1:5" ht="12.75">
      <c r="A41" s="35" t="s">
        <v>56</v>
      </c>
      <c r="E41" s="40" t="s">
        <v>3415</v>
      </c>
    </row>
    <row r="42" spans="1:5" ht="12.75">
      <c r="A42" t="s">
        <v>58</v>
      </c>
      <c r="E42" s="39" t="s">
        <v>59</v>
      </c>
    </row>
    <row r="43" spans="1:16" ht="12.75">
      <c r="A43" t="s">
        <v>50</v>
      </c>
      <c s="34" t="s">
        <v>86</v>
      </c>
      <c s="34" t="s">
        <v>3416</v>
      </c>
      <c s="35" t="s">
        <v>5</v>
      </c>
      <c s="6" t="s">
        <v>3417</v>
      </c>
      <c s="36" t="s">
        <v>93</v>
      </c>
      <c s="37">
        <v>27</v>
      </c>
      <c s="36">
        <v>0</v>
      </c>
      <c s="36">
        <f>ROUND(G43*H43,6)</f>
      </c>
      <c r="L43" s="38">
        <v>0</v>
      </c>
      <c s="32">
        <f>ROUND(ROUND(L43,2)*ROUND(G43,3),2)</f>
      </c>
      <c s="36" t="s">
        <v>54</v>
      </c>
      <c>
        <f>(M43*21)/100</f>
      </c>
      <c t="s">
        <v>28</v>
      </c>
    </row>
    <row r="44" spans="1:5" ht="12.75">
      <c r="A44" s="35" t="s">
        <v>55</v>
      </c>
      <c r="E44" s="39" t="s">
        <v>3417</v>
      </c>
    </row>
    <row r="45" spans="1:5" ht="12.75">
      <c r="A45" s="35" t="s">
        <v>56</v>
      </c>
      <c r="E45" s="40" t="s">
        <v>3418</v>
      </c>
    </row>
    <row r="46" spans="1:5" ht="12.75">
      <c r="A46" t="s">
        <v>58</v>
      </c>
      <c r="E46" s="39" t="s">
        <v>59</v>
      </c>
    </row>
    <row r="47" spans="1:16" ht="12.75">
      <c r="A47" t="s">
        <v>50</v>
      </c>
      <c s="34" t="s">
        <v>90</v>
      </c>
      <c s="34" t="s">
        <v>3419</v>
      </c>
      <c s="35" t="s">
        <v>5</v>
      </c>
      <c s="6" t="s">
        <v>3420</v>
      </c>
      <c s="36" t="s">
        <v>93</v>
      </c>
      <c s="37">
        <v>18</v>
      </c>
      <c s="36">
        <v>0</v>
      </c>
      <c s="36">
        <f>ROUND(G47*H47,6)</f>
      </c>
      <c r="L47" s="38">
        <v>0</v>
      </c>
      <c s="32">
        <f>ROUND(ROUND(L47,2)*ROUND(G47,3),2)</f>
      </c>
      <c s="36" t="s">
        <v>54</v>
      </c>
      <c>
        <f>(M47*21)/100</f>
      </c>
      <c t="s">
        <v>28</v>
      </c>
    </row>
    <row r="48" spans="1:5" ht="12.75">
      <c r="A48" s="35" t="s">
        <v>55</v>
      </c>
      <c r="E48" s="39" t="s">
        <v>3420</v>
      </c>
    </row>
    <row r="49" spans="1:5" ht="12.75">
      <c r="A49" s="35" t="s">
        <v>56</v>
      </c>
      <c r="E49" s="40" t="s">
        <v>3421</v>
      </c>
    </row>
    <row r="50" spans="1:5" ht="12.75">
      <c r="A50" t="s">
        <v>58</v>
      </c>
      <c r="E50" s="39" t="s">
        <v>59</v>
      </c>
    </row>
    <row r="51" spans="1:16" ht="12.75">
      <c r="A51" t="s">
        <v>50</v>
      </c>
      <c s="34" t="s">
        <v>95</v>
      </c>
      <c s="34" t="s">
        <v>3422</v>
      </c>
      <c s="35" t="s">
        <v>5</v>
      </c>
      <c s="6" t="s">
        <v>3423</v>
      </c>
      <c s="36" t="s">
        <v>93</v>
      </c>
      <c s="37">
        <v>57</v>
      </c>
      <c s="36">
        <v>0</v>
      </c>
      <c s="36">
        <f>ROUND(G51*H51,6)</f>
      </c>
      <c r="L51" s="38">
        <v>0</v>
      </c>
      <c s="32">
        <f>ROUND(ROUND(L51,2)*ROUND(G51,3),2)</f>
      </c>
      <c s="36" t="s">
        <v>54</v>
      </c>
      <c>
        <f>(M51*21)/100</f>
      </c>
      <c t="s">
        <v>28</v>
      </c>
    </row>
    <row r="52" spans="1:5" ht="12.75">
      <c r="A52" s="35" t="s">
        <v>55</v>
      </c>
      <c r="E52" s="39" t="s">
        <v>3423</v>
      </c>
    </row>
    <row r="53" spans="1:5" ht="12.75">
      <c r="A53" s="35" t="s">
        <v>56</v>
      </c>
      <c r="E53" s="40" t="s">
        <v>3424</v>
      </c>
    </row>
    <row r="54" spans="1:5" ht="12.75">
      <c r="A54" t="s">
        <v>58</v>
      </c>
      <c r="E54" s="39" t="s">
        <v>59</v>
      </c>
    </row>
    <row r="55" spans="1:16" ht="12.75">
      <c r="A55" t="s">
        <v>50</v>
      </c>
      <c s="34" t="s">
        <v>99</v>
      </c>
      <c s="34" t="s">
        <v>3425</v>
      </c>
      <c s="35" t="s">
        <v>5</v>
      </c>
      <c s="6" t="s">
        <v>3426</v>
      </c>
      <c s="36" t="s">
        <v>93</v>
      </c>
      <c s="37">
        <v>2</v>
      </c>
      <c s="36">
        <v>0</v>
      </c>
      <c s="36">
        <f>ROUND(G55*H55,6)</f>
      </c>
      <c r="L55" s="38">
        <v>0</v>
      </c>
      <c s="32">
        <f>ROUND(ROUND(L55,2)*ROUND(G55,3),2)</f>
      </c>
      <c s="36" t="s">
        <v>54</v>
      </c>
      <c>
        <f>(M55*21)/100</f>
      </c>
      <c t="s">
        <v>28</v>
      </c>
    </row>
    <row r="56" spans="1:5" ht="12.75">
      <c r="A56" s="35" t="s">
        <v>55</v>
      </c>
      <c r="E56" s="39" t="s">
        <v>3426</v>
      </c>
    </row>
    <row r="57" spans="1:5" ht="12.75">
      <c r="A57" s="35" t="s">
        <v>56</v>
      </c>
      <c r="E57" s="40" t="s">
        <v>3427</v>
      </c>
    </row>
    <row r="58" spans="1:5" ht="76.5">
      <c r="A58" t="s">
        <v>58</v>
      </c>
      <c r="E58" s="39" t="s">
        <v>3428</v>
      </c>
    </row>
    <row r="59" spans="1:13" ht="12.75">
      <c r="A59" t="s">
        <v>47</v>
      </c>
      <c r="C59" s="31" t="s">
        <v>507</v>
      </c>
      <c r="E59" s="33" t="s">
        <v>3019</v>
      </c>
      <c r="J59" s="32">
        <f>0</f>
      </c>
      <c s="32">
        <f>0</f>
      </c>
      <c s="32">
        <f>0+L60+L64</f>
      </c>
      <c s="32">
        <f>0+M60+M64</f>
      </c>
    </row>
    <row r="60" spans="1:16" ht="12.75">
      <c r="A60" t="s">
        <v>50</v>
      </c>
      <c s="34" t="s">
        <v>103</v>
      </c>
      <c s="34" t="s">
        <v>3429</v>
      </c>
      <c s="35" t="s">
        <v>5</v>
      </c>
      <c s="6" t="s">
        <v>3430</v>
      </c>
      <c s="36" t="s">
        <v>93</v>
      </c>
      <c s="37">
        <v>24</v>
      </c>
      <c s="36">
        <v>0</v>
      </c>
      <c s="36">
        <f>ROUND(G60*H60,6)</f>
      </c>
      <c r="L60" s="38">
        <v>0</v>
      </c>
      <c s="32">
        <f>ROUND(ROUND(L60,2)*ROUND(G60,3),2)</f>
      </c>
      <c s="36" t="s">
        <v>54</v>
      </c>
      <c>
        <f>(M60*21)/100</f>
      </c>
      <c t="s">
        <v>28</v>
      </c>
    </row>
    <row r="61" spans="1:5" ht="12.75">
      <c r="A61" s="35" t="s">
        <v>55</v>
      </c>
      <c r="E61" s="39" t="s">
        <v>3430</v>
      </c>
    </row>
    <row r="62" spans="1:5" ht="12.75">
      <c r="A62" s="35" t="s">
        <v>56</v>
      </c>
      <c r="E62" s="40" t="s">
        <v>3431</v>
      </c>
    </row>
    <row r="63" spans="1:5" ht="12.75">
      <c r="A63" t="s">
        <v>58</v>
      </c>
      <c r="E63" s="39" t="s">
        <v>59</v>
      </c>
    </row>
    <row r="64" spans="1:16" ht="25.5">
      <c r="A64" t="s">
        <v>50</v>
      </c>
      <c s="34" t="s">
        <v>106</v>
      </c>
      <c s="34" t="s">
        <v>3432</v>
      </c>
      <c s="35" t="s">
        <v>5</v>
      </c>
      <c s="6" t="s">
        <v>3433</v>
      </c>
      <c s="36" t="s">
        <v>2783</v>
      </c>
      <c s="37">
        <v>61.6</v>
      </c>
      <c s="36">
        <v>0</v>
      </c>
      <c s="36">
        <f>ROUND(G64*H64,6)</f>
      </c>
      <c r="L64" s="38">
        <v>0</v>
      </c>
      <c s="32">
        <f>ROUND(ROUND(L64,2)*ROUND(G64,3),2)</f>
      </c>
      <c s="36" t="s">
        <v>54</v>
      </c>
      <c>
        <f>(M64*21)/100</f>
      </c>
      <c t="s">
        <v>28</v>
      </c>
    </row>
    <row r="65" spans="1:5" ht="25.5">
      <c r="A65" s="35" t="s">
        <v>55</v>
      </c>
      <c r="E65" s="39" t="s">
        <v>3433</v>
      </c>
    </row>
    <row r="66" spans="1:5" ht="25.5">
      <c r="A66" s="35" t="s">
        <v>56</v>
      </c>
      <c r="E66" s="40" t="s">
        <v>3434</v>
      </c>
    </row>
    <row r="67" spans="1:5" ht="12.75">
      <c r="A67" t="s">
        <v>58</v>
      </c>
      <c r="E6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3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2961</v>
      </c>
      <c s="41">
        <f>Rekapitulace!C51</f>
      </c>
      <c s="20" t="s">
        <v>0</v>
      </c>
      <c t="s">
        <v>23</v>
      </c>
      <c t="s">
        <v>28</v>
      </c>
    </row>
    <row r="4" spans="1:16" ht="32" customHeight="1">
      <c r="A4" s="24" t="s">
        <v>20</v>
      </c>
      <c s="25" t="s">
        <v>29</v>
      </c>
      <c s="27" t="s">
        <v>2961</v>
      </c>
      <c r="E4" s="26" t="s">
        <v>2962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COUNTIFS(L8:L367,"=0",A8:A367,"P")+COUNTIFS(L8:L367,"",A8:A367,"P")+SUM(Q8:Q367)</f>
      </c>
    </row>
    <row r="8" spans="1:13" ht="12.75">
      <c r="A8" t="s">
        <v>45</v>
      </c>
      <c r="C8" s="28" t="s">
        <v>3437</v>
      </c>
      <c r="E8" s="30" t="s">
        <v>3436</v>
      </c>
      <c r="J8" s="29">
        <f>0+J9+J38+J219+J232+J257+J310</f>
      </c>
      <c s="29">
        <f>0+K9+K38+K219+K232+K257+K310</f>
      </c>
      <c s="29">
        <f>0+L9+L38+L219+L232+L257+L310</f>
      </c>
      <c s="29">
        <f>0+M9+M38+M219+M232+M257+M310</f>
      </c>
    </row>
    <row r="9" spans="1:13" ht="12.75">
      <c r="A9" t="s">
        <v>47</v>
      </c>
      <c r="C9" s="31" t="s">
        <v>1204</v>
      </c>
      <c r="E9" s="33" t="s">
        <v>1205</v>
      </c>
      <c r="J9" s="32">
        <f>0</f>
      </c>
      <c s="32">
        <f>0</f>
      </c>
      <c s="32">
        <f>0+L10+L14+L18+L22+L26+L30+L34</f>
      </c>
      <c s="32">
        <f>0+M10+M14+M18+M22+M26+M30+M34</f>
      </c>
    </row>
    <row r="10" spans="1:16" ht="25.5">
      <c r="A10" t="s">
        <v>50</v>
      </c>
      <c s="34" t="s">
        <v>90</v>
      </c>
      <c s="34" t="s">
        <v>3109</v>
      </c>
      <c s="35" t="s">
        <v>5</v>
      </c>
      <c s="6" t="s">
        <v>3438</v>
      </c>
      <c s="36" t="s">
        <v>853</v>
      </c>
      <c s="37">
        <v>990</v>
      </c>
      <c s="36">
        <v>0</v>
      </c>
      <c s="36">
        <f>ROUND(G10*H10,6)</f>
      </c>
      <c r="L10" s="38">
        <v>0</v>
      </c>
      <c s="32">
        <f>ROUND(ROUND(L10,2)*ROUND(G10,3),2)</f>
      </c>
      <c s="36" t="s">
        <v>2967</v>
      </c>
      <c>
        <f>(M10*21)/100</f>
      </c>
      <c t="s">
        <v>28</v>
      </c>
    </row>
    <row r="11" spans="1:5" ht="12.75">
      <c r="A11" s="35" t="s">
        <v>55</v>
      </c>
      <c r="E11" s="39" t="s">
        <v>5</v>
      </c>
    </row>
    <row r="12" spans="1:5" ht="12.75">
      <c r="A12" s="35" t="s">
        <v>56</v>
      </c>
      <c r="E12" s="40" t="s">
        <v>3439</v>
      </c>
    </row>
    <row r="13" spans="1:5" ht="12.75">
      <c r="A13" t="s">
        <v>58</v>
      </c>
      <c r="E13" s="39" t="s">
        <v>59</v>
      </c>
    </row>
    <row r="14" spans="1:16" ht="25.5">
      <c r="A14" t="s">
        <v>50</v>
      </c>
      <c s="34" t="s">
        <v>95</v>
      </c>
      <c s="34" t="s">
        <v>851</v>
      </c>
      <c s="35" t="s">
        <v>5</v>
      </c>
      <c s="6" t="s">
        <v>2966</v>
      </c>
      <c s="36" t="s">
        <v>853</v>
      </c>
      <c s="37">
        <v>4989.286</v>
      </c>
      <c s="36">
        <v>0</v>
      </c>
      <c s="36">
        <f>ROUND(G14*H14,6)</f>
      </c>
      <c r="L14" s="38">
        <v>0</v>
      </c>
      <c s="32">
        <f>ROUND(ROUND(L14,2)*ROUND(G14,3),2)</f>
      </c>
      <c s="36" t="s">
        <v>2967</v>
      </c>
      <c>
        <f>(M14*21)/100</f>
      </c>
      <c t="s">
        <v>28</v>
      </c>
    </row>
    <row r="15" spans="1:5" ht="12.75">
      <c r="A15" s="35" t="s">
        <v>55</v>
      </c>
      <c r="E15" s="39" t="s">
        <v>5</v>
      </c>
    </row>
    <row r="16" spans="1:5" ht="12.75">
      <c r="A16" s="35" t="s">
        <v>56</v>
      </c>
      <c r="E16" s="40" t="s">
        <v>3440</v>
      </c>
    </row>
    <row r="17" spans="1:5" ht="12.75">
      <c r="A17" t="s">
        <v>58</v>
      </c>
      <c r="E17" s="39" t="s">
        <v>59</v>
      </c>
    </row>
    <row r="18" spans="1:16" ht="25.5">
      <c r="A18" t="s">
        <v>50</v>
      </c>
      <c s="34" t="s">
        <v>99</v>
      </c>
      <c s="34" t="s">
        <v>3039</v>
      </c>
      <c s="35" t="s">
        <v>5</v>
      </c>
      <c s="6" t="s">
        <v>3040</v>
      </c>
      <c s="36" t="s">
        <v>853</v>
      </c>
      <c s="37">
        <v>823.888</v>
      </c>
      <c s="36">
        <v>0</v>
      </c>
      <c s="36">
        <f>ROUND(G18*H18,6)</f>
      </c>
      <c r="L18" s="38">
        <v>0</v>
      </c>
      <c s="32">
        <f>ROUND(ROUND(L18,2)*ROUND(G18,3),2)</f>
      </c>
      <c s="36" t="s">
        <v>2967</v>
      </c>
      <c>
        <f>(M18*21)/100</f>
      </c>
      <c t="s">
        <v>28</v>
      </c>
    </row>
    <row r="19" spans="1:5" ht="12.75">
      <c r="A19" s="35" t="s">
        <v>55</v>
      </c>
      <c r="E19" s="39" t="s">
        <v>5</v>
      </c>
    </row>
    <row r="20" spans="1:5" ht="12.75">
      <c r="A20" s="35" t="s">
        <v>56</v>
      </c>
      <c r="E20" s="40" t="s">
        <v>3441</v>
      </c>
    </row>
    <row r="21" spans="1:5" ht="12.75">
      <c r="A21" t="s">
        <v>58</v>
      </c>
      <c r="E21" s="39" t="s">
        <v>59</v>
      </c>
    </row>
    <row r="22" spans="1:16" ht="25.5">
      <c r="A22" t="s">
        <v>50</v>
      </c>
      <c s="34" t="s">
        <v>103</v>
      </c>
      <c s="34" t="s">
        <v>2969</v>
      </c>
      <c s="35" t="s">
        <v>5</v>
      </c>
      <c s="6" t="s">
        <v>2970</v>
      </c>
      <c s="36" t="s">
        <v>853</v>
      </c>
      <c s="37">
        <v>332.5</v>
      </c>
      <c s="36">
        <v>0</v>
      </c>
      <c s="36">
        <f>ROUND(G22*H22,6)</f>
      </c>
      <c r="L22" s="38">
        <v>0</v>
      </c>
      <c s="32">
        <f>ROUND(ROUND(L22,2)*ROUND(G22,3),2)</f>
      </c>
      <c s="36" t="s">
        <v>2967</v>
      </c>
      <c>
        <f>(M22*21)/100</f>
      </c>
      <c t="s">
        <v>28</v>
      </c>
    </row>
    <row r="23" spans="1:5" ht="12.75">
      <c r="A23" s="35" t="s">
        <v>55</v>
      </c>
      <c r="E23" s="39" t="s">
        <v>5</v>
      </c>
    </row>
    <row r="24" spans="1:5" ht="12.75">
      <c r="A24" s="35" t="s">
        <v>56</v>
      </c>
      <c r="E24" s="40" t="s">
        <v>3442</v>
      </c>
    </row>
    <row r="25" spans="1:5" ht="12.75">
      <c r="A25" t="s">
        <v>58</v>
      </c>
      <c r="E25" s="39" t="s">
        <v>59</v>
      </c>
    </row>
    <row r="26" spans="1:16" ht="25.5">
      <c r="A26" t="s">
        <v>50</v>
      </c>
      <c s="34" t="s">
        <v>106</v>
      </c>
      <c s="34" t="s">
        <v>2972</v>
      </c>
      <c s="35" t="s">
        <v>5</v>
      </c>
      <c s="6" t="s">
        <v>2973</v>
      </c>
      <c s="36" t="s">
        <v>853</v>
      </c>
      <c s="37">
        <v>3.575</v>
      </c>
      <c s="36">
        <v>0</v>
      </c>
      <c s="36">
        <f>ROUND(G26*H26,6)</f>
      </c>
      <c r="L26" s="38">
        <v>0</v>
      </c>
      <c s="32">
        <f>ROUND(ROUND(L26,2)*ROUND(G26,3),2)</f>
      </c>
      <c s="36" t="s">
        <v>2967</v>
      </c>
      <c>
        <f>(M26*21)/100</f>
      </c>
      <c t="s">
        <v>28</v>
      </c>
    </row>
    <row r="27" spans="1:5" ht="12.75">
      <c r="A27" s="35" t="s">
        <v>55</v>
      </c>
      <c r="E27" s="39" t="s">
        <v>5</v>
      </c>
    </row>
    <row r="28" spans="1:5" ht="12.75">
      <c r="A28" s="35" t="s">
        <v>56</v>
      </c>
      <c r="E28" s="40" t="s">
        <v>3443</v>
      </c>
    </row>
    <row r="29" spans="1:5" ht="12.75">
      <c r="A29" t="s">
        <v>58</v>
      </c>
      <c r="E29" s="39" t="s">
        <v>59</v>
      </c>
    </row>
    <row r="30" spans="1:16" ht="25.5">
      <c r="A30" t="s">
        <v>50</v>
      </c>
      <c s="34" t="s">
        <v>110</v>
      </c>
      <c s="34" t="s">
        <v>2975</v>
      </c>
      <c s="35" t="s">
        <v>5</v>
      </c>
      <c s="6" t="s">
        <v>2976</v>
      </c>
      <c s="36" t="s">
        <v>853</v>
      </c>
      <c s="37">
        <v>7.23</v>
      </c>
      <c s="36">
        <v>0</v>
      </c>
      <c s="36">
        <f>ROUND(G30*H30,6)</f>
      </c>
      <c r="L30" s="38">
        <v>0</v>
      </c>
      <c s="32">
        <f>ROUND(ROUND(L30,2)*ROUND(G30,3),2)</f>
      </c>
      <c s="36" t="s">
        <v>2967</v>
      </c>
      <c>
        <f>(M30*21)/100</f>
      </c>
      <c t="s">
        <v>28</v>
      </c>
    </row>
    <row r="31" spans="1:5" ht="12.75">
      <c r="A31" s="35" t="s">
        <v>55</v>
      </c>
      <c r="E31" s="39" t="s">
        <v>5</v>
      </c>
    </row>
    <row r="32" spans="1:5" ht="12.75">
      <c r="A32" s="35" t="s">
        <v>56</v>
      </c>
      <c r="E32" s="40" t="s">
        <v>3444</v>
      </c>
    </row>
    <row r="33" spans="1:5" ht="12.75">
      <c r="A33" t="s">
        <v>58</v>
      </c>
      <c r="E33" s="39" t="s">
        <v>59</v>
      </c>
    </row>
    <row r="34" spans="1:16" ht="25.5">
      <c r="A34" t="s">
        <v>50</v>
      </c>
      <c s="34" t="s">
        <v>114</v>
      </c>
      <c s="34" t="s">
        <v>3103</v>
      </c>
      <c s="35" t="s">
        <v>5</v>
      </c>
      <c s="6" t="s">
        <v>3391</v>
      </c>
      <c s="36" t="s">
        <v>853</v>
      </c>
      <c s="37">
        <v>1.848</v>
      </c>
      <c s="36">
        <v>0</v>
      </c>
      <c s="36">
        <f>ROUND(G34*H34,6)</f>
      </c>
      <c r="L34" s="38">
        <v>0</v>
      </c>
      <c s="32">
        <f>ROUND(ROUND(L34,2)*ROUND(G34,3),2)</f>
      </c>
      <c s="36" t="s">
        <v>2967</v>
      </c>
      <c>
        <f>(M34*21)/100</f>
      </c>
      <c t="s">
        <v>28</v>
      </c>
    </row>
    <row r="35" spans="1:5" ht="12.75">
      <c r="A35" s="35" t="s">
        <v>55</v>
      </c>
      <c r="E35" s="39" t="s">
        <v>5</v>
      </c>
    </row>
    <row r="36" spans="1:5" ht="12.75">
      <c r="A36" s="35" t="s">
        <v>56</v>
      </c>
      <c r="E36" s="40" t="s">
        <v>3445</v>
      </c>
    </row>
    <row r="37" spans="1:5" ht="12.75">
      <c r="A37" t="s">
        <v>58</v>
      </c>
      <c r="E37" s="39" t="s">
        <v>59</v>
      </c>
    </row>
    <row r="38" spans="1:13" ht="12.75">
      <c r="A38" t="s">
        <v>47</v>
      </c>
      <c r="C38" s="31" t="s">
        <v>247</v>
      </c>
      <c r="E38" s="33" t="s">
        <v>2978</v>
      </c>
      <c r="J38" s="32">
        <f>0</f>
      </c>
      <c s="32">
        <f>0</f>
      </c>
      <c s="32">
        <f>0+L39+L43+L47+L51+L55+L59+L63+L67+L71+L75+L79+L83+L87+L91+L95+L99+L103+L107+L111+L115+L119+L123+L127+L131+L135+L139+L143+L147+L151+L155+L159+L163+L167+L171+L175+L179+L183+L187+L191+L195+L199+L203+L207+L211+L215</f>
      </c>
      <c s="32">
        <f>0+M39+M43+M47+M51+M55+M59+M63+M67+M71+M75+M79+M83+M87+M91+M95+M99+M103+M107+M111+M115+M119+M123+M127+M131+M135+M139+M143+M147+M151+M155+M159+M163+M167+M171+M175+M179+M183+M187+M191+M195+M199+M203+M207+M211+M215</f>
      </c>
    </row>
    <row r="39" spans="1:16" ht="12.75">
      <c r="A39" t="s">
        <v>50</v>
      </c>
      <c s="34" t="s">
        <v>162</v>
      </c>
      <c s="34" t="s">
        <v>2979</v>
      </c>
      <c s="35" t="s">
        <v>5</v>
      </c>
      <c s="6" t="s">
        <v>2980</v>
      </c>
      <c s="36" t="s">
        <v>62</v>
      </c>
      <c s="37">
        <v>12252.095</v>
      </c>
      <c s="36">
        <v>0</v>
      </c>
      <c s="36">
        <f>ROUND(G39*H39,6)</f>
      </c>
      <c r="L39" s="38">
        <v>0</v>
      </c>
      <c s="32">
        <f>ROUND(ROUND(L39,2)*ROUND(G39,3),2)</f>
      </c>
      <c s="36" t="s">
        <v>2967</v>
      </c>
      <c>
        <f>(M39*21)/100</f>
      </c>
      <c t="s">
        <v>28</v>
      </c>
    </row>
    <row r="40" spans="1:5" ht="12.75">
      <c r="A40" s="35" t="s">
        <v>55</v>
      </c>
      <c r="E40" s="39" t="s">
        <v>5</v>
      </c>
    </row>
    <row r="41" spans="1:5" ht="12.75">
      <c r="A41" s="35" t="s">
        <v>56</v>
      </c>
      <c r="E41" s="40" t="s">
        <v>3446</v>
      </c>
    </row>
    <row r="42" spans="1:5" ht="12.75">
      <c r="A42" t="s">
        <v>58</v>
      </c>
      <c r="E42" s="39" t="s">
        <v>59</v>
      </c>
    </row>
    <row r="43" spans="1:16" ht="12.75">
      <c r="A43" t="s">
        <v>50</v>
      </c>
      <c s="34" t="s">
        <v>166</v>
      </c>
      <c s="34" t="s">
        <v>2982</v>
      </c>
      <c s="35" t="s">
        <v>5</v>
      </c>
      <c s="6" t="s">
        <v>2983</v>
      </c>
      <c s="36" t="s">
        <v>62</v>
      </c>
      <c s="37">
        <v>179.13</v>
      </c>
      <c s="36">
        <v>0</v>
      </c>
      <c s="36">
        <f>ROUND(G43*H43,6)</f>
      </c>
      <c r="L43" s="38">
        <v>0</v>
      </c>
      <c s="32">
        <f>ROUND(ROUND(L43,2)*ROUND(G43,3),2)</f>
      </c>
      <c s="36" t="s">
        <v>2967</v>
      </c>
      <c>
        <f>(M43*21)/100</f>
      </c>
      <c t="s">
        <v>28</v>
      </c>
    </row>
    <row r="44" spans="1:5" ht="12.75">
      <c r="A44" s="35" t="s">
        <v>55</v>
      </c>
      <c r="E44" s="39" t="s">
        <v>5</v>
      </c>
    </row>
    <row r="45" spans="1:5" ht="12.75">
      <c r="A45" s="35" t="s">
        <v>56</v>
      </c>
      <c r="E45" s="40" t="s">
        <v>3447</v>
      </c>
    </row>
    <row r="46" spans="1:5" ht="12.75">
      <c r="A46" t="s">
        <v>58</v>
      </c>
      <c r="E46" s="39" t="s">
        <v>59</v>
      </c>
    </row>
    <row r="47" spans="1:16" ht="12.75">
      <c r="A47" t="s">
        <v>50</v>
      </c>
      <c s="34" t="s">
        <v>170</v>
      </c>
      <c s="34" t="s">
        <v>3448</v>
      </c>
      <c s="35" t="s">
        <v>5</v>
      </c>
      <c s="6" t="s">
        <v>3449</v>
      </c>
      <c s="36" t="s">
        <v>62</v>
      </c>
      <c s="37">
        <v>2024.356</v>
      </c>
      <c s="36">
        <v>0</v>
      </c>
      <c s="36">
        <f>ROUND(G47*H47,6)</f>
      </c>
      <c r="L47" s="38">
        <v>0</v>
      </c>
      <c s="32">
        <f>ROUND(ROUND(L47,2)*ROUND(G47,3),2)</f>
      </c>
      <c s="36" t="s">
        <v>2967</v>
      </c>
      <c>
        <f>(M47*21)/100</f>
      </c>
      <c t="s">
        <v>28</v>
      </c>
    </row>
    <row r="48" spans="1:5" ht="12.75">
      <c r="A48" s="35" t="s">
        <v>55</v>
      </c>
      <c r="E48" s="39" t="s">
        <v>5</v>
      </c>
    </row>
    <row r="49" spans="1:5" ht="12.75">
      <c r="A49" s="35" t="s">
        <v>56</v>
      </c>
      <c r="E49" s="40" t="s">
        <v>3450</v>
      </c>
    </row>
    <row r="50" spans="1:5" ht="12.75">
      <c r="A50" t="s">
        <v>58</v>
      </c>
      <c r="E50" s="39" t="s">
        <v>59</v>
      </c>
    </row>
    <row r="51" spans="1:16" ht="12.75">
      <c r="A51" t="s">
        <v>50</v>
      </c>
      <c s="34" t="s">
        <v>173</v>
      </c>
      <c s="34" t="s">
        <v>2985</v>
      </c>
      <c s="35" t="s">
        <v>5</v>
      </c>
      <c s="6" t="s">
        <v>2986</v>
      </c>
      <c s="36" t="s">
        <v>62</v>
      </c>
      <c s="37">
        <v>77.7</v>
      </c>
      <c s="36">
        <v>0</v>
      </c>
      <c s="36">
        <f>ROUND(G51*H51,6)</f>
      </c>
      <c r="L51" s="38">
        <v>0</v>
      </c>
      <c s="32">
        <f>ROUND(ROUND(L51,2)*ROUND(G51,3),2)</f>
      </c>
      <c s="36" t="s">
        <v>2967</v>
      </c>
      <c>
        <f>(M51*21)/100</f>
      </c>
      <c t="s">
        <v>28</v>
      </c>
    </row>
    <row r="52" spans="1:5" ht="12.75">
      <c r="A52" s="35" t="s">
        <v>55</v>
      </c>
      <c r="E52" s="39" t="s">
        <v>5</v>
      </c>
    </row>
    <row r="53" spans="1:5" ht="12.75">
      <c r="A53" s="35" t="s">
        <v>56</v>
      </c>
      <c r="E53" s="40" t="s">
        <v>3451</v>
      </c>
    </row>
    <row r="54" spans="1:5" ht="12.75">
      <c r="A54" t="s">
        <v>58</v>
      </c>
      <c r="E54" s="39" t="s">
        <v>59</v>
      </c>
    </row>
    <row r="55" spans="1:16" ht="25.5">
      <c r="A55" t="s">
        <v>50</v>
      </c>
      <c s="34" t="s">
        <v>177</v>
      </c>
      <c s="34" t="s">
        <v>2988</v>
      </c>
      <c s="35" t="s">
        <v>5</v>
      </c>
      <c s="6" t="s">
        <v>2989</v>
      </c>
      <c s="36" t="s">
        <v>70</v>
      </c>
      <c s="37">
        <v>2225.02</v>
      </c>
      <c s="36">
        <v>0</v>
      </c>
      <c s="36">
        <f>ROUND(G55*H55,6)</f>
      </c>
      <c r="L55" s="38">
        <v>0</v>
      </c>
      <c s="32">
        <f>ROUND(ROUND(L55,2)*ROUND(G55,3),2)</f>
      </c>
      <c s="36" t="s">
        <v>2967</v>
      </c>
      <c>
        <f>(M55*21)/100</f>
      </c>
      <c t="s">
        <v>28</v>
      </c>
    </row>
    <row r="56" spans="1:5" ht="12.75">
      <c r="A56" s="35" t="s">
        <v>55</v>
      </c>
      <c r="E56" s="39" t="s">
        <v>5</v>
      </c>
    </row>
    <row r="57" spans="1:5" ht="12.75">
      <c r="A57" s="35" t="s">
        <v>56</v>
      </c>
      <c r="E57" s="40" t="s">
        <v>3452</v>
      </c>
    </row>
    <row r="58" spans="1:5" ht="12.75">
      <c r="A58" t="s">
        <v>58</v>
      </c>
      <c r="E58" s="39" t="s">
        <v>59</v>
      </c>
    </row>
    <row r="59" spans="1:16" ht="25.5">
      <c r="A59" t="s">
        <v>50</v>
      </c>
      <c s="34" t="s">
        <v>181</v>
      </c>
      <c s="34" t="s">
        <v>3453</v>
      </c>
      <c s="35" t="s">
        <v>5</v>
      </c>
      <c s="6" t="s">
        <v>3454</v>
      </c>
      <c s="36" t="s">
        <v>70</v>
      </c>
      <c s="37">
        <v>71.97</v>
      </c>
      <c s="36">
        <v>0</v>
      </c>
      <c s="36">
        <f>ROUND(G59*H59,6)</f>
      </c>
      <c r="L59" s="38">
        <v>0</v>
      </c>
      <c s="32">
        <f>ROUND(ROUND(L59,2)*ROUND(G59,3),2)</f>
      </c>
      <c s="36" t="s">
        <v>2967</v>
      </c>
      <c>
        <f>(M59*21)/100</f>
      </c>
      <c t="s">
        <v>28</v>
      </c>
    </row>
    <row r="60" spans="1:5" ht="12.75">
      <c r="A60" s="35" t="s">
        <v>55</v>
      </c>
      <c r="E60" s="39" t="s">
        <v>5</v>
      </c>
    </row>
    <row r="61" spans="1:5" ht="12.75">
      <c r="A61" s="35" t="s">
        <v>56</v>
      </c>
      <c r="E61" s="40" t="s">
        <v>3455</v>
      </c>
    </row>
    <row r="62" spans="1:5" ht="12.75">
      <c r="A62" t="s">
        <v>58</v>
      </c>
      <c r="E62" s="39" t="s">
        <v>59</v>
      </c>
    </row>
    <row r="63" spans="1:16" ht="25.5">
      <c r="A63" t="s">
        <v>50</v>
      </c>
      <c s="34" t="s">
        <v>184</v>
      </c>
      <c s="34" t="s">
        <v>3456</v>
      </c>
      <c s="35" t="s">
        <v>5</v>
      </c>
      <c s="6" t="s">
        <v>3457</v>
      </c>
      <c s="36" t="s">
        <v>70</v>
      </c>
      <c s="37">
        <v>96.632</v>
      </c>
      <c s="36">
        <v>0</v>
      </c>
      <c s="36">
        <f>ROUND(G63*H63,6)</f>
      </c>
      <c r="L63" s="38">
        <v>0</v>
      </c>
      <c s="32">
        <f>ROUND(ROUND(L63,2)*ROUND(G63,3),2)</f>
      </c>
      <c s="36" t="s">
        <v>2967</v>
      </c>
      <c>
        <f>(M63*21)/100</f>
      </c>
      <c t="s">
        <v>28</v>
      </c>
    </row>
    <row r="64" spans="1:5" ht="12.75">
      <c r="A64" s="35" t="s">
        <v>55</v>
      </c>
      <c r="E64" s="39" t="s">
        <v>5</v>
      </c>
    </row>
    <row r="65" spans="1:5" ht="12.75">
      <c r="A65" s="35" t="s">
        <v>56</v>
      </c>
      <c r="E65" s="40" t="s">
        <v>3458</v>
      </c>
    </row>
    <row r="66" spans="1:5" ht="12.75">
      <c r="A66" t="s">
        <v>58</v>
      </c>
      <c r="E66" s="39" t="s">
        <v>59</v>
      </c>
    </row>
    <row r="67" spans="1:16" ht="25.5">
      <c r="A67" t="s">
        <v>50</v>
      </c>
      <c s="34" t="s">
        <v>188</v>
      </c>
      <c s="34" t="s">
        <v>3459</v>
      </c>
      <c s="35" t="s">
        <v>5</v>
      </c>
      <c s="6" t="s">
        <v>3460</v>
      </c>
      <c s="36" t="s">
        <v>70</v>
      </c>
      <c s="37">
        <v>1838.456</v>
      </c>
      <c s="36">
        <v>0</v>
      </c>
      <c s="36">
        <f>ROUND(G67*H67,6)</f>
      </c>
      <c r="L67" s="38">
        <v>0</v>
      </c>
      <c s="32">
        <f>ROUND(ROUND(L67,2)*ROUND(G67,3),2)</f>
      </c>
      <c s="36" t="s">
        <v>2967</v>
      </c>
      <c>
        <f>(M67*21)/100</f>
      </c>
      <c t="s">
        <v>28</v>
      </c>
    </row>
    <row r="68" spans="1:5" ht="12.75">
      <c r="A68" s="35" t="s">
        <v>55</v>
      </c>
      <c r="E68" s="39" t="s">
        <v>5</v>
      </c>
    </row>
    <row r="69" spans="1:5" ht="12.75">
      <c r="A69" s="35" t="s">
        <v>56</v>
      </c>
      <c r="E69" s="40" t="s">
        <v>3461</v>
      </c>
    </row>
    <row r="70" spans="1:5" ht="344.25">
      <c r="A70" t="s">
        <v>58</v>
      </c>
      <c r="E70" s="39" t="s">
        <v>3462</v>
      </c>
    </row>
    <row r="71" spans="1:16" ht="25.5">
      <c r="A71" t="s">
        <v>50</v>
      </c>
      <c s="34" t="s">
        <v>192</v>
      </c>
      <c s="34" t="s">
        <v>3463</v>
      </c>
      <c s="35" t="s">
        <v>5</v>
      </c>
      <c s="6" t="s">
        <v>3464</v>
      </c>
      <c s="36" t="s">
        <v>70</v>
      </c>
      <c s="37">
        <v>46.274</v>
      </c>
      <c s="36">
        <v>0</v>
      </c>
      <c s="36">
        <f>ROUND(G71*H71,6)</f>
      </c>
      <c r="L71" s="38">
        <v>0</v>
      </c>
      <c s="32">
        <f>ROUND(ROUND(L71,2)*ROUND(G71,3),2)</f>
      </c>
      <c s="36" t="s">
        <v>2967</v>
      </c>
      <c>
        <f>(M71*21)/100</f>
      </c>
      <c t="s">
        <v>28</v>
      </c>
    </row>
    <row r="72" spans="1:5" ht="12.75">
      <c r="A72" s="35" t="s">
        <v>55</v>
      </c>
      <c r="E72" s="39" t="s">
        <v>5</v>
      </c>
    </row>
    <row r="73" spans="1:5" ht="12.75">
      <c r="A73" s="35" t="s">
        <v>56</v>
      </c>
      <c r="E73" s="40" t="s">
        <v>3465</v>
      </c>
    </row>
    <row r="74" spans="1:5" ht="12.75">
      <c r="A74" t="s">
        <v>58</v>
      </c>
      <c r="E74" s="39" t="s">
        <v>59</v>
      </c>
    </row>
    <row r="75" spans="1:16" ht="25.5">
      <c r="A75" t="s">
        <v>50</v>
      </c>
      <c s="34" t="s">
        <v>197</v>
      </c>
      <c s="34" t="s">
        <v>3466</v>
      </c>
      <c s="35" t="s">
        <v>5</v>
      </c>
      <c s="6" t="s">
        <v>3467</v>
      </c>
      <c s="36" t="s">
        <v>70</v>
      </c>
      <c s="37">
        <v>41.014</v>
      </c>
      <c s="36">
        <v>0</v>
      </c>
      <c s="36">
        <f>ROUND(G75*H75,6)</f>
      </c>
      <c r="L75" s="38">
        <v>0</v>
      </c>
      <c s="32">
        <f>ROUND(ROUND(L75,2)*ROUND(G75,3),2)</f>
      </c>
      <c s="36" t="s">
        <v>2967</v>
      </c>
      <c>
        <f>(M75*21)/100</f>
      </c>
      <c t="s">
        <v>28</v>
      </c>
    </row>
    <row r="76" spans="1:5" ht="12.75">
      <c r="A76" s="35" t="s">
        <v>55</v>
      </c>
      <c r="E76" s="39" t="s">
        <v>5</v>
      </c>
    </row>
    <row r="77" spans="1:5" ht="12.75">
      <c r="A77" s="35" t="s">
        <v>56</v>
      </c>
      <c r="E77" s="40" t="s">
        <v>3468</v>
      </c>
    </row>
    <row r="78" spans="1:5" ht="12.75">
      <c r="A78" t="s">
        <v>58</v>
      </c>
      <c r="E78" s="39" t="s">
        <v>59</v>
      </c>
    </row>
    <row r="79" spans="1:16" ht="25.5">
      <c r="A79" t="s">
        <v>50</v>
      </c>
      <c s="34" t="s">
        <v>201</v>
      </c>
      <c s="34" t="s">
        <v>3469</v>
      </c>
      <c s="35" t="s">
        <v>5</v>
      </c>
      <c s="6" t="s">
        <v>3470</v>
      </c>
      <c s="36" t="s">
        <v>70</v>
      </c>
      <c s="37">
        <v>1315.074</v>
      </c>
      <c s="36">
        <v>0</v>
      </c>
      <c s="36">
        <f>ROUND(G79*H79,6)</f>
      </c>
      <c r="L79" s="38">
        <v>0</v>
      </c>
      <c s="32">
        <f>ROUND(ROUND(L79,2)*ROUND(G79,3),2)</f>
      </c>
      <c s="36" t="s">
        <v>2967</v>
      </c>
      <c>
        <f>(M79*21)/100</f>
      </c>
      <c t="s">
        <v>28</v>
      </c>
    </row>
    <row r="80" spans="1:5" ht="12.75">
      <c r="A80" s="35" t="s">
        <v>55</v>
      </c>
      <c r="E80" s="39" t="s">
        <v>5</v>
      </c>
    </row>
    <row r="81" spans="1:5" ht="12.75">
      <c r="A81" s="35" t="s">
        <v>56</v>
      </c>
      <c r="E81" s="40" t="s">
        <v>3471</v>
      </c>
    </row>
    <row r="82" spans="1:5" ht="12.75">
      <c r="A82" t="s">
        <v>58</v>
      </c>
      <c r="E82" s="39" t="s">
        <v>59</v>
      </c>
    </row>
    <row r="83" spans="1:16" ht="12.75">
      <c r="A83" t="s">
        <v>50</v>
      </c>
      <c s="34" t="s">
        <v>206</v>
      </c>
      <c s="34" t="s">
        <v>3472</v>
      </c>
      <c s="35" t="s">
        <v>5</v>
      </c>
      <c s="6" t="s">
        <v>3473</v>
      </c>
      <c s="36" t="s">
        <v>70</v>
      </c>
      <c s="37">
        <v>197.8</v>
      </c>
      <c s="36">
        <v>0</v>
      </c>
      <c s="36">
        <f>ROUND(G83*H83,6)</f>
      </c>
      <c r="L83" s="38">
        <v>0</v>
      </c>
      <c s="32">
        <f>ROUND(ROUND(L83,2)*ROUND(G83,3),2)</f>
      </c>
      <c s="36" t="s">
        <v>2967</v>
      </c>
      <c>
        <f>(M83*21)/100</f>
      </c>
      <c t="s">
        <v>28</v>
      </c>
    </row>
    <row r="84" spans="1:5" ht="12.75">
      <c r="A84" s="35" t="s">
        <v>55</v>
      </c>
      <c r="E84" s="39" t="s">
        <v>5</v>
      </c>
    </row>
    <row r="85" spans="1:5" ht="38.25">
      <c r="A85" s="35" t="s">
        <v>56</v>
      </c>
      <c r="E85" s="40" t="s">
        <v>3474</v>
      </c>
    </row>
    <row r="86" spans="1:5" ht="12.75">
      <c r="A86" t="s">
        <v>58</v>
      </c>
      <c r="E86" s="39" t="s">
        <v>59</v>
      </c>
    </row>
    <row r="87" spans="1:16" ht="25.5">
      <c r="A87" t="s">
        <v>50</v>
      </c>
      <c s="34" t="s">
        <v>210</v>
      </c>
      <c s="34" t="s">
        <v>3475</v>
      </c>
      <c s="35" t="s">
        <v>5</v>
      </c>
      <c s="6" t="s">
        <v>3476</v>
      </c>
      <c s="36" t="s">
        <v>70</v>
      </c>
      <c s="37">
        <v>14.564</v>
      </c>
      <c s="36">
        <v>0</v>
      </c>
      <c s="36">
        <f>ROUND(G87*H87,6)</f>
      </c>
      <c r="L87" s="38">
        <v>0</v>
      </c>
      <c s="32">
        <f>ROUND(ROUND(L87,2)*ROUND(G87,3),2)</f>
      </c>
      <c s="36" t="s">
        <v>2967</v>
      </c>
      <c>
        <f>(M87*21)/100</f>
      </c>
      <c t="s">
        <v>28</v>
      </c>
    </row>
    <row r="88" spans="1:5" ht="12.75">
      <c r="A88" s="35" t="s">
        <v>55</v>
      </c>
      <c r="E88" s="39" t="s">
        <v>5</v>
      </c>
    </row>
    <row r="89" spans="1:5" ht="12.75">
      <c r="A89" s="35" t="s">
        <v>56</v>
      </c>
      <c r="E89" s="40" t="s">
        <v>3477</v>
      </c>
    </row>
    <row r="90" spans="1:5" ht="318.75">
      <c r="A90" t="s">
        <v>58</v>
      </c>
      <c r="E90" s="39" t="s">
        <v>3478</v>
      </c>
    </row>
    <row r="91" spans="1:16" ht="12.75">
      <c r="A91" t="s">
        <v>50</v>
      </c>
      <c s="34" t="s">
        <v>213</v>
      </c>
      <c s="34" t="s">
        <v>3479</v>
      </c>
      <c s="35" t="s">
        <v>5</v>
      </c>
      <c s="6" t="s">
        <v>3480</v>
      </c>
      <c s="36" t="s">
        <v>93</v>
      </c>
      <c s="37">
        <v>2</v>
      </c>
      <c s="36">
        <v>0</v>
      </c>
      <c s="36">
        <f>ROUND(G91*H91,6)</f>
      </c>
      <c r="L91" s="38">
        <v>0</v>
      </c>
      <c s="32">
        <f>ROUND(ROUND(L91,2)*ROUND(G91,3),2)</f>
      </c>
      <c s="36" t="s">
        <v>2967</v>
      </c>
      <c>
        <f>(M91*21)/100</f>
      </c>
      <c t="s">
        <v>28</v>
      </c>
    </row>
    <row r="92" spans="1:5" ht="12.75">
      <c r="A92" s="35" t="s">
        <v>55</v>
      </c>
      <c r="E92" s="39" t="s">
        <v>5</v>
      </c>
    </row>
    <row r="93" spans="1:5" ht="12.75">
      <c r="A93" s="35" t="s">
        <v>56</v>
      </c>
      <c r="E93" s="40" t="s">
        <v>3481</v>
      </c>
    </row>
    <row r="94" spans="1:5" ht="12.75">
      <c r="A94" t="s">
        <v>58</v>
      </c>
      <c r="E94" s="39" t="s">
        <v>59</v>
      </c>
    </row>
    <row r="95" spans="1:16" ht="12.75">
      <c r="A95" t="s">
        <v>50</v>
      </c>
      <c s="34" t="s">
        <v>217</v>
      </c>
      <c s="34" t="s">
        <v>3482</v>
      </c>
      <c s="35" t="s">
        <v>5</v>
      </c>
      <c s="6" t="s">
        <v>3483</v>
      </c>
      <c s="36" t="s">
        <v>93</v>
      </c>
      <c s="37">
        <v>8</v>
      </c>
      <c s="36">
        <v>0</v>
      </c>
      <c s="36">
        <f>ROUND(G95*H95,6)</f>
      </c>
      <c r="L95" s="38">
        <v>0</v>
      </c>
      <c s="32">
        <f>ROUND(ROUND(L95,2)*ROUND(G95,3),2)</f>
      </c>
      <c s="36" t="s">
        <v>2967</v>
      </c>
      <c>
        <f>(M95*21)/100</f>
      </c>
      <c t="s">
        <v>28</v>
      </c>
    </row>
    <row r="96" spans="1:5" ht="12.75">
      <c r="A96" s="35" t="s">
        <v>55</v>
      </c>
      <c r="E96" s="39" t="s">
        <v>5</v>
      </c>
    </row>
    <row r="97" spans="1:5" ht="12.75">
      <c r="A97" s="35" t="s">
        <v>56</v>
      </c>
      <c r="E97" s="40" t="s">
        <v>3484</v>
      </c>
    </row>
    <row r="98" spans="1:5" ht="12.75">
      <c r="A98" t="s">
        <v>58</v>
      </c>
      <c r="E98" s="39" t="s">
        <v>59</v>
      </c>
    </row>
    <row r="99" spans="1:16" ht="12.75">
      <c r="A99" t="s">
        <v>50</v>
      </c>
      <c s="34" t="s">
        <v>220</v>
      </c>
      <c s="34" t="s">
        <v>3485</v>
      </c>
      <c s="35" t="s">
        <v>5</v>
      </c>
      <c s="6" t="s">
        <v>3486</v>
      </c>
      <c s="36" t="s">
        <v>93</v>
      </c>
      <c s="37">
        <v>2</v>
      </c>
      <c s="36">
        <v>0</v>
      </c>
      <c s="36">
        <f>ROUND(G99*H99,6)</f>
      </c>
      <c r="L99" s="38">
        <v>0</v>
      </c>
      <c s="32">
        <f>ROUND(ROUND(L99,2)*ROUND(G99,3),2)</f>
      </c>
      <c s="36" t="s">
        <v>2967</v>
      </c>
      <c>
        <f>(M99*21)/100</f>
      </c>
      <c t="s">
        <v>28</v>
      </c>
    </row>
    <row r="100" spans="1:5" ht="12.75">
      <c r="A100" s="35" t="s">
        <v>55</v>
      </c>
      <c r="E100" s="39" t="s">
        <v>5</v>
      </c>
    </row>
    <row r="101" spans="1:5" ht="12.75">
      <c r="A101" s="35" t="s">
        <v>56</v>
      </c>
      <c r="E101" s="40" t="s">
        <v>3487</v>
      </c>
    </row>
    <row r="102" spans="1:5" ht="12.75">
      <c r="A102" t="s">
        <v>58</v>
      </c>
      <c r="E102" s="39" t="s">
        <v>59</v>
      </c>
    </row>
    <row r="103" spans="1:16" ht="25.5">
      <c r="A103" t="s">
        <v>50</v>
      </c>
      <c s="34" t="s">
        <v>223</v>
      </c>
      <c s="34" t="s">
        <v>3488</v>
      </c>
      <c s="35" t="s">
        <v>5</v>
      </c>
      <c s="6" t="s">
        <v>3489</v>
      </c>
      <c s="36" t="s">
        <v>93</v>
      </c>
      <c s="37">
        <v>1</v>
      </c>
      <c s="36">
        <v>0</v>
      </c>
      <c s="36">
        <f>ROUND(G103*H103,6)</f>
      </c>
      <c r="L103" s="38">
        <v>0</v>
      </c>
      <c s="32">
        <f>ROUND(ROUND(L103,2)*ROUND(G103,3),2)</f>
      </c>
      <c s="36" t="s">
        <v>2967</v>
      </c>
      <c>
        <f>(M103*21)/100</f>
      </c>
      <c t="s">
        <v>28</v>
      </c>
    </row>
    <row r="104" spans="1:5" ht="12.75">
      <c r="A104" s="35" t="s">
        <v>55</v>
      </c>
      <c r="E104" s="39" t="s">
        <v>5</v>
      </c>
    </row>
    <row r="105" spans="1:5" ht="12.75">
      <c r="A105" s="35" t="s">
        <v>56</v>
      </c>
      <c r="E105" s="40" t="s">
        <v>3490</v>
      </c>
    </row>
    <row r="106" spans="1:5" ht="12.75">
      <c r="A106" t="s">
        <v>58</v>
      </c>
      <c r="E106" s="39" t="s">
        <v>59</v>
      </c>
    </row>
    <row r="107" spans="1:16" ht="12.75">
      <c r="A107" t="s">
        <v>50</v>
      </c>
      <c s="34" t="s">
        <v>227</v>
      </c>
      <c s="34" t="s">
        <v>3491</v>
      </c>
      <c s="35" t="s">
        <v>5</v>
      </c>
      <c s="6" t="s">
        <v>3492</v>
      </c>
      <c s="36" t="s">
        <v>93</v>
      </c>
      <c s="37">
        <v>1</v>
      </c>
      <c s="36">
        <v>0</v>
      </c>
      <c s="36">
        <f>ROUND(G107*H107,6)</f>
      </c>
      <c r="L107" s="38">
        <v>0</v>
      </c>
      <c s="32">
        <f>ROUND(ROUND(L107,2)*ROUND(G107,3),2)</f>
      </c>
      <c s="36" t="s">
        <v>2967</v>
      </c>
      <c>
        <f>(M107*21)/100</f>
      </c>
      <c t="s">
        <v>28</v>
      </c>
    </row>
    <row r="108" spans="1:5" ht="12.75">
      <c r="A108" s="35" t="s">
        <v>55</v>
      </c>
      <c r="E108" s="39" t="s">
        <v>5</v>
      </c>
    </row>
    <row r="109" spans="1:5" ht="12.75">
      <c r="A109" s="35" t="s">
        <v>56</v>
      </c>
      <c r="E109" s="40" t="s">
        <v>3493</v>
      </c>
    </row>
    <row r="110" spans="1:5" ht="12.75">
      <c r="A110" t="s">
        <v>58</v>
      </c>
      <c r="E110" s="39" t="s">
        <v>59</v>
      </c>
    </row>
    <row r="111" spans="1:16" ht="12.75">
      <c r="A111" t="s">
        <v>50</v>
      </c>
      <c s="34" t="s">
        <v>231</v>
      </c>
      <c s="34" t="s">
        <v>3494</v>
      </c>
      <c s="35" t="s">
        <v>5</v>
      </c>
      <c s="6" t="s">
        <v>3495</v>
      </c>
      <c s="36" t="s">
        <v>93</v>
      </c>
      <c s="37">
        <v>2</v>
      </c>
      <c s="36">
        <v>0</v>
      </c>
      <c s="36">
        <f>ROUND(G111*H111,6)</f>
      </c>
      <c r="L111" s="38">
        <v>0</v>
      </c>
      <c s="32">
        <f>ROUND(ROUND(L111,2)*ROUND(G111,3),2)</f>
      </c>
      <c s="36" t="s">
        <v>2967</v>
      </c>
      <c>
        <f>(M111*21)/100</f>
      </c>
      <c t="s">
        <v>28</v>
      </c>
    </row>
    <row r="112" spans="1:5" ht="12.75">
      <c r="A112" s="35" t="s">
        <v>55</v>
      </c>
      <c r="E112" s="39" t="s">
        <v>5</v>
      </c>
    </row>
    <row r="113" spans="1:5" ht="12.75">
      <c r="A113" s="35" t="s">
        <v>56</v>
      </c>
      <c r="E113" s="40" t="s">
        <v>3496</v>
      </c>
    </row>
    <row r="114" spans="1:5" ht="12.75">
      <c r="A114" t="s">
        <v>58</v>
      </c>
      <c r="E114" s="39" t="s">
        <v>59</v>
      </c>
    </row>
    <row r="115" spans="1:16" ht="12.75">
      <c r="A115" t="s">
        <v>50</v>
      </c>
      <c s="34" t="s">
        <v>234</v>
      </c>
      <c s="34" t="s">
        <v>3497</v>
      </c>
      <c s="35" t="s">
        <v>5</v>
      </c>
      <c s="6" t="s">
        <v>3498</v>
      </c>
      <c s="36" t="s">
        <v>93</v>
      </c>
      <c s="37">
        <v>1</v>
      </c>
      <c s="36">
        <v>0</v>
      </c>
      <c s="36">
        <f>ROUND(G115*H115,6)</f>
      </c>
      <c r="L115" s="38">
        <v>0</v>
      </c>
      <c s="32">
        <f>ROUND(ROUND(L115,2)*ROUND(G115,3),2)</f>
      </c>
      <c s="36" t="s">
        <v>2967</v>
      </c>
      <c>
        <f>(M115*21)/100</f>
      </c>
      <c t="s">
        <v>28</v>
      </c>
    </row>
    <row r="116" spans="1:5" ht="12.75">
      <c r="A116" s="35" t="s">
        <v>55</v>
      </c>
      <c r="E116" s="39" t="s">
        <v>5</v>
      </c>
    </row>
    <row r="117" spans="1:5" ht="12.75">
      <c r="A117" s="35" t="s">
        <v>56</v>
      </c>
      <c r="E117" s="40" t="s">
        <v>3499</v>
      </c>
    </row>
    <row r="118" spans="1:5" ht="12.75">
      <c r="A118" t="s">
        <v>58</v>
      </c>
      <c r="E118" s="39" t="s">
        <v>59</v>
      </c>
    </row>
    <row r="119" spans="1:16" ht="12.75">
      <c r="A119" t="s">
        <v>50</v>
      </c>
      <c s="34" t="s">
        <v>237</v>
      </c>
      <c s="34" t="s">
        <v>3500</v>
      </c>
      <c s="35" t="s">
        <v>5</v>
      </c>
      <c s="6" t="s">
        <v>3501</v>
      </c>
      <c s="36" t="s">
        <v>93</v>
      </c>
      <c s="37">
        <v>1</v>
      </c>
      <c s="36">
        <v>0</v>
      </c>
      <c s="36">
        <f>ROUND(G119*H119,6)</f>
      </c>
      <c r="L119" s="38">
        <v>0</v>
      </c>
      <c s="32">
        <f>ROUND(ROUND(L119,2)*ROUND(G119,3),2)</f>
      </c>
      <c s="36" t="s">
        <v>2967</v>
      </c>
      <c>
        <f>(M119*21)/100</f>
      </c>
      <c t="s">
        <v>28</v>
      </c>
    </row>
    <row r="120" spans="1:5" ht="12.75">
      <c r="A120" s="35" t="s">
        <v>55</v>
      </c>
      <c r="E120" s="39" t="s">
        <v>5</v>
      </c>
    </row>
    <row r="121" spans="1:5" ht="12.75">
      <c r="A121" s="35" t="s">
        <v>56</v>
      </c>
      <c r="E121" s="40" t="s">
        <v>3502</v>
      </c>
    </row>
    <row r="122" spans="1:5" ht="12.75">
      <c r="A122" t="s">
        <v>58</v>
      </c>
      <c r="E122" s="39" t="s">
        <v>59</v>
      </c>
    </row>
    <row r="123" spans="1:16" ht="12.75">
      <c r="A123" t="s">
        <v>50</v>
      </c>
      <c s="34" t="s">
        <v>240</v>
      </c>
      <c s="34" t="s">
        <v>3503</v>
      </c>
      <c s="35" t="s">
        <v>5</v>
      </c>
      <c s="6" t="s">
        <v>3504</v>
      </c>
      <c s="36" t="s">
        <v>93</v>
      </c>
      <c s="37">
        <v>1</v>
      </c>
      <c s="36">
        <v>0</v>
      </c>
      <c s="36">
        <f>ROUND(G123*H123,6)</f>
      </c>
      <c r="L123" s="38">
        <v>0</v>
      </c>
      <c s="32">
        <f>ROUND(ROUND(L123,2)*ROUND(G123,3),2)</f>
      </c>
      <c s="36" t="s">
        <v>2967</v>
      </c>
      <c>
        <f>(M123*21)/100</f>
      </c>
      <c t="s">
        <v>28</v>
      </c>
    </row>
    <row r="124" spans="1:5" ht="12.75">
      <c r="A124" s="35" t="s">
        <v>55</v>
      </c>
      <c r="E124" s="39" t="s">
        <v>5</v>
      </c>
    </row>
    <row r="125" spans="1:5" ht="12.75">
      <c r="A125" s="35" t="s">
        <v>56</v>
      </c>
      <c r="E125" s="40" t="s">
        <v>3502</v>
      </c>
    </row>
    <row r="126" spans="1:5" ht="12.75">
      <c r="A126" t="s">
        <v>58</v>
      </c>
      <c r="E126" s="39" t="s">
        <v>59</v>
      </c>
    </row>
    <row r="127" spans="1:16" ht="12.75">
      <c r="A127" t="s">
        <v>50</v>
      </c>
      <c s="34" t="s">
        <v>243</v>
      </c>
      <c s="34" t="s">
        <v>3505</v>
      </c>
      <c s="35" t="s">
        <v>5</v>
      </c>
      <c s="6" t="s">
        <v>3506</v>
      </c>
      <c s="36" t="s">
        <v>863</v>
      </c>
      <c s="37">
        <v>10</v>
      </c>
      <c s="36">
        <v>0</v>
      </c>
      <c s="36">
        <f>ROUND(G127*H127,6)</f>
      </c>
      <c r="L127" s="38">
        <v>0</v>
      </c>
      <c s="32">
        <f>ROUND(ROUND(L127,2)*ROUND(G127,3),2)</f>
      </c>
      <c s="36" t="s">
        <v>2967</v>
      </c>
      <c>
        <f>(M127*21)/100</f>
      </c>
      <c t="s">
        <v>28</v>
      </c>
    </row>
    <row r="128" spans="1:5" ht="12.75">
      <c r="A128" s="35" t="s">
        <v>55</v>
      </c>
      <c r="E128" s="39" t="s">
        <v>5</v>
      </c>
    </row>
    <row r="129" spans="1:5" ht="12.75">
      <c r="A129" s="35" t="s">
        <v>56</v>
      </c>
      <c r="E129" s="40" t="s">
        <v>3507</v>
      </c>
    </row>
    <row r="130" spans="1:5" ht="12.75">
      <c r="A130" t="s">
        <v>58</v>
      </c>
      <c r="E130" s="39" t="s">
        <v>59</v>
      </c>
    </row>
    <row r="131" spans="1:16" ht="12.75">
      <c r="A131" t="s">
        <v>50</v>
      </c>
      <c s="34" t="s">
        <v>247</v>
      </c>
      <c s="34" t="s">
        <v>3508</v>
      </c>
      <c s="35" t="s">
        <v>5</v>
      </c>
      <c s="6" t="s">
        <v>3509</v>
      </c>
      <c s="36" t="s">
        <v>93</v>
      </c>
      <c s="37">
        <v>30</v>
      </c>
      <c s="36">
        <v>0</v>
      </c>
      <c s="36">
        <f>ROUND(G131*H131,6)</f>
      </c>
      <c r="L131" s="38">
        <v>0</v>
      </c>
      <c s="32">
        <f>ROUND(ROUND(L131,2)*ROUND(G131,3),2)</f>
      </c>
      <c s="36" t="s">
        <v>2967</v>
      </c>
      <c>
        <f>(M131*21)/100</f>
      </c>
      <c t="s">
        <v>28</v>
      </c>
    </row>
    <row r="132" spans="1:5" ht="12.75">
      <c r="A132" s="35" t="s">
        <v>55</v>
      </c>
      <c r="E132" s="39" t="s">
        <v>5</v>
      </c>
    </row>
    <row r="133" spans="1:5" ht="12.75">
      <c r="A133" s="35" t="s">
        <v>56</v>
      </c>
      <c r="E133" s="40" t="s">
        <v>3510</v>
      </c>
    </row>
    <row r="134" spans="1:5" ht="12.75">
      <c r="A134" t="s">
        <v>58</v>
      </c>
      <c r="E134" s="39" t="s">
        <v>59</v>
      </c>
    </row>
    <row r="135" spans="1:16" ht="25.5">
      <c r="A135" t="s">
        <v>50</v>
      </c>
      <c s="34" t="s">
        <v>250</v>
      </c>
      <c s="34" t="s">
        <v>3511</v>
      </c>
      <c s="35" t="s">
        <v>5</v>
      </c>
      <c s="6" t="s">
        <v>3512</v>
      </c>
      <c s="36" t="s">
        <v>863</v>
      </c>
      <c s="37">
        <v>8</v>
      </c>
      <c s="36">
        <v>0</v>
      </c>
      <c s="36">
        <f>ROUND(G135*H135,6)</f>
      </c>
      <c r="L135" s="38">
        <v>0</v>
      </c>
      <c s="32">
        <f>ROUND(ROUND(L135,2)*ROUND(G135,3),2)</f>
      </c>
      <c s="36" t="s">
        <v>2967</v>
      </c>
      <c>
        <f>(M135*21)/100</f>
      </c>
      <c t="s">
        <v>28</v>
      </c>
    </row>
    <row r="136" spans="1:5" ht="12.75">
      <c r="A136" s="35" t="s">
        <v>55</v>
      </c>
      <c r="E136" s="39" t="s">
        <v>5</v>
      </c>
    </row>
    <row r="137" spans="1:5" ht="12.75">
      <c r="A137" s="35" t="s">
        <v>56</v>
      </c>
      <c r="E137" s="40" t="s">
        <v>3513</v>
      </c>
    </row>
    <row r="138" spans="1:5" ht="12.75">
      <c r="A138" t="s">
        <v>58</v>
      </c>
      <c r="E138" s="39" t="s">
        <v>59</v>
      </c>
    </row>
    <row r="139" spans="1:16" ht="25.5">
      <c r="A139" t="s">
        <v>50</v>
      </c>
      <c s="34" t="s">
        <v>253</v>
      </c>
      <c s="34" t="s">
        <v>3514</v>
      </c>
      <c s="35" t="s">
        <v>5</v>
      </c>
      <c s="6" t="s">
        <v>3515</v>
      </c>
      <c s="36" t="s">
        <v>863</v>
      </c>
      <c s="37">
        <v>2</v>
      </c>
      <c s="36">
        <v>0</v>
      </c>
      <c s="36">
        <f>ROUND(G139*H139,6)</f>
      </c>
      <c r="L139" s="38">
        <v>0</v>
      </c>
      <c s="32">
        <f>ROUND(ROUND(L139,2)*ROUND(G139,3),2)</f>
      </c>
      <c s="36" t="s">
        <v>2967</v>
      </c>
      <c>
        <f>(M139*21)/100</f>
      </c>
      <c t="s">
        <v>28</v>
      </c>
    </row>
    <row r="140" spans="1:5" ht="12.75">
      <c r="A140" s="35" t="s">
        <v>55</v>
      </c>
      <c r="E140" s="39" t="s">
        <v>5</v>
      </c>
    </row>
    <row r="141" spans="1:5" ht="12.75">
      <c r="A141" s="35" t="s">
        <v>56</v>
      </c>
      <c r="E141" s="40" t="s">
        <v>3516</v>
      </c>
    </row>
    <row r="142" spans="1:5" ht="12.75">
      <c r="A142" t="s">
        <v>58</v>
      </c>
      <c r="E142" s="39" t="s">
        <v>59</v>
      </c>
    </row>
    <row r="143" spans="1:16" ht="25.5">
      <c r="A143" t="s">
        <v>50</v>
      </c>
      <c s="34" t="s">
        <v>256</v>
      </c>
      <c s="34" t="s">
        <v>3517</v>
      </c>
      <c s="35" t="s">
        <v>5</v>
      </c>
      <c s="6" t="s">
        <v>3518</v>
      </c>
      <c s="36" t="s">
        <v>863</v>
      </c>
      <c s="37">
        <v>2</v>
      </c>
      <c s="36">
        <v>0</v>
      </c>
      <c s="36">
        <f>ROUND(G143*H143,6)</f>
      </c>
      <c r="L143" s="38">
        <v>0</v>
      </c>
      <c s="32">
        <f>ROUND(ROUND(L143,2)*ROUND(G143,3),2)</f>
      </c>
      <c s="36" t="s">
        <v>2967</v>
      </c>
      <c>
        <f>(M143*21)/100</f>
      </c>
      <c t="s">
        <v>28</v>
      </c>
    </row>
    <row r="144" spans="1:5" ht="12.75">
      <c r="A144" s="35" t="s">
        <v>55</v>
      </c>
      <c r="E144" s="39" t="s">
        <v>5</v>
      </c>
    </row>
    <row r="145" spans="1:5" ht="12.75">
      <c r="A145" s="35" t="s">
        <v>56</v>
      </c>
      <c r="E145" s="40" t="s">
        <v>3516</v>
      </c>
    </row>
    <row r="146" spans="1:5" ht="12.75">
      <c r="A146" t="s">
        <v>58</v>
      </c>
      <c r="E146" s="39" t="s">
        <v>59</v>
      </c>
    </row>
    <row r="147" spans="1:16" ht="12.75">
      <c r="A147" t="s">
        <v>50</v>
      </c>
      <c s="34" t="s">
        <v>259</v>
      </c>
      <c s="34" t="s">
        <v>3519</v>
      </c>
      <c s="35" t="s">
        <v>5</v>
      </c>
      <c s="6" t="s">
        <v>3520</v>
      </c>
      <c s="36" t="s">
        <v>93</v>
      </c>
      <c s="37">
        <v>38</v>
      </c>
      <c s="36">
        <v>0</v>
      </c>
      <c s="36">
        <f>ROUND(G147*H147,6)</f>
      </c>
      <c r="L147" s="38">
        <v>0</v>
      </c>
      <c s="32">
        <f>ROUND(ROUND(L147,2)*ROUND(G147,3),2)</f>
      </c>
      <c s="36" t="s">
        <v>2967</v>
      </c>
      <c>
        <f>(M147*21)/100</f>
      </c>
      <c t="s">
        <v>28</v>
      </c>
    </row>
    <row r="148" spans="1:5" ht="12.75">
      <c r="A148" s="35" t="s">
        <v>55</v>
      </c>
      <c r="E148" s="39" t="s">
        <v>5</v>
      </c>
    </row>
    <row r="149" spans="1:5" ht="12.75">
      <c r="A149" s="35" t="s">
        <v>56</v>
      </c>
      <c r="E149" s="40" t="s">
        <v>3521</v>
      </c>
    </row>
    <row r="150" spans="1:5" ht="12.75">
      <c r="A150" t="s">
        <v>58</v>
      </c>
      <c r="E150" s="39" t="s">
        <v>59</v>
      </c>
    </row>
    <row r="151" spans="1:16" ht="12.75">
      <c r="A151" t="s">
        <v>50</v>
      </c>
      <c s="34" t="s">
        <v>262</v>
      </c>
      <c s="34" t="s">
        <v>3522</v>
      </c>
      <c s="35" t="s">
        <v>5</v>
      </c>
      <c s="6" t="s">
        <v>3523</v>
      </c>
      <c s="36" t="s">
        <v>93</v>
      </c>
      <c s="37">
        <v>38</v>
      </c>
      <c s="36">
        <v>0</v>
      </c>
      <c s="36">
        <f>ROUND(G151*H151,6)</f>
      </c>
      <c r="L151" s="38">
        <v>0</v>
      </c>
      <c s="32">
        <f>ROUND(ROUND(L151,2)*ROUND(G151,3),2)</f>
      </c>
      <c s="36" t="s">
        <v>2967</v>
      </c>
      <c>
        <f>(M151*21)/100</f>
      </c>
      <c t="s">
        <v>28</v>
      </c>
    </row>
    <row r="152" spans="1:5" ht="12.75">
      <c r="A152" s="35" t="s">
        <v>55</v>
      </c>
      <c r="E152" s="39" t="s">
        <v>5</v>
      </c>
    </row>
    <row r="153" spans="1:5" ht="12.75">
      <c r="A153" s="35" t="s">
        <v>56</v>
      </c>
      <c r="E153" s="40" t="s">
        <v>3521</v>
      </c>
    </row>
    <row r="154" spans="1:5" ht="12.75">
      <c r="A154" t="s">
        <v>58</v>
      </c>
      <c r="E154" s="39" t="s">
        <v>59</v>
      </c>
    </row>
    <row r="155" spans="1:16" ht="12.75">
      <c r="A155" t="s">
        <v>50</v>
      </c>
      <c s="34" t="s">
        <v>265</v>
      </c>
      <c s="34" t="s">
        <v>3524</v>
      </c>
      <c s="35" t="s">
        <v>5</v>
      </c>
      <c s="6" t="s">
        <v>3525</v>
      </c>
      <c s="36" t="s">
        <v>93</v>
      </c>
      <c s="37">
        <v>20</v>
      </c>
      <c s="36">
        <v>0</v>
      </c>
      <c s="36">
        <f>ROUND(G155*H155,6)</f>
      </c>
      <c r="L155" s="38">
        <v>0</v>
      </c>
      <c s="32">
        <f>ROUND(ROUND(L155,2)*ROUND(G155,3),2)</f>
      </c>
      <c s="36" t="s">
        <v>2967</v>
      </c>
      <c>
        <f>(M155*21)/100</f>
      </c>
      <c t="s">
        <v>28</v>
      </c>
    </row>
    <row r="156" spans="1:5" ht="12.75">
      <c r="A156" s="35" t="s">
        <v>55</v>
      </c>
      <c r="E156" s="39" t="s">
        <v>5</v>
      </c>
    </row>
    <row r="157" spans="1:5" ht="12.75">
      <c r="A157" s="35" t="s">
        <v>56</v>
      </c>
      <c r="E157" s="40" t="s">
        <v>3526</v>
      </c>
    </row>
    <row r="158" spans="1:5" ht="12.75">
      <c r="A158" t="s">
        <v>58</v>
      </c>
      <c r="E158" s="39" t="s">
        <v>59</v>
      </c>
    </row>
    <row r="159" spans="1:16" ht="25.5">
      <c r="A159" t="s">
        <v>50</v>
      </c>
      <c s="34" t="s">
        <v>268</v>
      </c>
      <c s="34" t="s">
        <v>3527</v>
      </c>
      <c s="35" t="s">
        <v>5</v>
      </c>
      <c s="6" t="s">
        <v>3528</v>
      </c>
      <c s="36" t="s">
        <v>863</v>
      </c>
      <c s="37">
        <v>2</v>
      </c>
      <c s="36">
        <v>0</v>
      </c>
      <c s="36">
        <f>ROUND(G159*H159,6)</f>
      </c>
      <c r="L159" s="38">
        <v>0</v>
      </c>
      <c s="32">
        <f>ROUND(ROUND(L159,2)*ROUND(G159,3),2)</f>
      </c>
      <c s="36" t="s">
        <v>2967</v>
      </c>
      <c>
        <f>(M159*21)/100</f>
      </c>
      <c t="s">
        <v>28</v>
      </c>
    </row>
    <row r="160" spans="1:5" ht="12.75">
      <c r="A160" s="35" t="s">
        <v>55</v>
      </c>
      <c r="E160" s="39" t="s">
        <v>5</v>
      </c>
    </row>
    <row r="161" spans="1:5" ht="12.75">
      <c r="A161" s="35" t="s">
        <v>56</v>
      </c>
      <c r="E161" s="40" t="s">
        <v>3529</v>
      </c>
    </row>
    <row r="162" spans="1:5" ht="12.75">
      <c r="A162" t="s">
        <v>58</v>
      </c>
      <c r="E162" s="39" t="s">
        <v>59</v>
      </c>
    </row>
    <row r="163" spans="1:16" ht="25.5">
      <c r="A163" t="s">
        <v>50</v>
      </c>
      <c s="34" t="s">
        <v>272</v>
      </c>
      <c s="34" t="s">
        <v>3530</v>
      </c>
      <c s="35" t="s">
        <v>5</v>
      </c>
      <c s="6" t="s">
        <v>3531</v>
      </c>
      <c s="36" t="s">
        <v>863</v>
      </c>
      <c s="37">
        <v>2</v>
      </c>
      <c s="36">
        <v>0</v>
      </c>
      <c s="36">
        <f>ROUND(G163*H163,6)</f>
      </c>
      <c r="L163" s="38">
        <v>0</v>
      </c>
      <c s="32">
        <f>ROUND(ROUND(L163,2)*ROUND(G163,3),2)</f>
      </c>
      <c s="36" t="s">
        <v>2967</v>
      </c>
      <c>
        <f>(M163*21)/100</f>
      </c>
      <c t="s">
        <v>28</v>
      </c>
    </row>
    <row r="164" spans="1:5" ht="12.75">
      <c r="A164" s="35" t="s">
        <v>55</v>
      </c>
      <c r="E164" s="39" t="s">
        <v>5</v>
      </c>
    </row>
    <row r="165" spans="1:5" ht="12.75">
      <c r="A165" s="35" t="s">
        <v>56</v>
      </c>
      <c r="E165" s="40" t="s">
        <v>3532</v>
      </c>
    </row>
    <row r="166" spans="1:5" ht="12.75">
      <c r="A166" t="s">
        <v>58</v>
      </c>
      <c r="E166" s="39" t="s">
        <v>59</v>
      </c>
    </row>
    <row r="167" spans="1:16" ht="25.5">
      <c r="A167" t="s">
        <v>50</v>
      </c>
      <c s="34" t="s">
        <v>276</v>
      </c>
      <c s="34" t="s">
        <v>3533</v>
      </c>
      <c s="35" t="s">
        <v>5</v>
      </c>
      <c s="6" t="s">
        <v>3534</v>
      </c>
      <c s="36" t="s">
        <v>863</v>
      </c>
      <c s="37">
        <v>2</v>
      </c>
      <c s="36">
        <v>0</v>
      </c>
      <c s="36">
        <f>ROUND(G167*H167,6)</f>
      </c>
      <c r="L167" s="38">
        <v>0</v>
      </c>
      <c s="32">
        <f>ROUND(ROUND(L167,2)*ROUND(G167,3),2)</f>
      </c>
      <c s="36" t="s">
        <v>2967</v>
      </c>
      <c>
        <f>(M167*21)/100</f>
      </c>
      <c t="s">
        <v>28</v>
      </c>
    </row>
    <row r="168" spans="1:5" ht="12.75">
      <c r="A168" s="35" t="s">
        <v>55</v>
      </c>
      <c r="E168" s="39" t="s">
        <v>5</v>
      </c>
    </row>
    <row r="169" spans="1:5" ht="12.75">
      <c r="A169" s="35" t="s">
        <v>56</v>
      </c>
      <c r="E169" s="40" t="s">
        <v>3535</v>
      </c>
    </row>
    <row r="170" spans="1:5" ht="12.75">
      <c r="A170" t="s">
        <v>58</v>
      </c>
      <c r="E170" s="39" t="s">
        <v>59</v>
      </c>
    </row>
    <row r="171" spans="1:16" ht="25.5">
      <c r="A171" t="s">
        <v>50</v>
      </c>
      <c s="34" t="s">
        <v>280</v>
      </c>
      <c s="34" t="s">
        <v>3536</v>
      </c>
      <c s="35" t="s">
        <v>5</v>
      </c>
      <c s="6" t="s">
        <v>3537</v>
      </c>
      <c s="36" t="s">
        <v>863</v>
      </c>
      <c s="37">
        <v>10</v>
      </c>
      <c s="36">
        <v>0</v>
      </c>
      <c s="36">
        <f>ROUND(G171*H171,6)</f>
      </c>
      <c r="L171" s="38">
        <v>0</v>
      </c>
      <c s="32">
        <f>ROUND(ROUND(L171,2)*ROUND(G171,3),2)</f>
      </c>
      <c s="36" t="s">
        <v>2967</v>
      </c>
      <c>
        <f>(M171*21)/100</f>
      </c>
      <c t="s">
        <v>28</v>
      </c>
    </row>
    <row r="172" spans="1:5" ht="12.75">
      <c r="A172" s="35" t="s">
        <v>55</v>
      </c>
      <c r="E172" s="39" t="s">
        <v>5</v>
      </c>
    </row>
    <row r="173" spans="1:5" ht="12.75">
      <c r="A173" s="35" t="s">
        <v>56</v>
      </c>
      <c r="E173" s="40" t="s">
        <v>3538</v>
      </c>
    </row>
    <row r="174" spans="1:5" ht="12.75">
      <c r="A174" t="s">
        <v>58</v>
      </c>
      <c r="E174" s="39" t="s">
        <v>59</v>
      </c>
    </row>
    <row r="175" spans="1:16" ht="25.5">
      <c r="A175" t="s">
        <v>50</v>
      </c>
      <c s="34" t="s">
        <v>284</v>
      </c>
      <c s="34" t="s">
        <v>3539</v>
      </c>
      <c s="35" t="s">
        <v>5</v>
      </c>
      <c s="6" t="s">
        <v>3540</v>
      </c>
      <c s="36" t="s">
        <v>3008</v>
      </c>
      <c s="37">
        <v>11</v>
      </c>
      <c s="36">
        <v>0</v>
      </c>
      <c s="36">
        <f>ROUND(G175*H175,6)</f>
      </c>
      <c r="L175" s="38">
        <v>0</v>
      </c>
      <c s="32">
        <f>ROUND(ROUND(L175,2)*ROUND(G175,3),2)</f>
      </c>
      <c s="36" t="s">
        <v>2967</v>
      </c>
      <c>
        <f>(M175*21)/100</f>
      </c>
      <c t="s">
        <v>28</v>
      </c>
    </row>
    <row r="176" spans="1:5" ht="12.75">
      <c r="A176" s="35" t="s">
        <v>55</v>
      </c>
      <c r="E176" s="39" t="s">
        <v>5</v>
      </c>
    </row>
    <row r="177" spans="1:5" ht="12.75">
      <c r="A177" s="35" t="s">
        <v>56</v>
      </c>
      <c r="E177" s="40" t="s">
        <v>3541</v>
      </c>
    </row>
    <row r="178" spans="1:5" ht="12.75">
      <c r="A178" t="s">
        <v>58</v>
      </c>
      <c r="E178" s="39" t="s">
        <v>59</v>
      </c>
    </row>
    <row r="179" spans="1:16" ht="12.75">
      <c r="A179" t="s">
        <v>50</v>
      </c>
      <c s="34" t="s">
        <v>287</v>
      </c>
      <c s="34" t="s">
        <v>2997</v>
      </c>
      <c s="35" t="s">
        <v>5</v>
      </c>
      <c s="6" t="s">
        <v>2998</v>
      </c>
      <c s="36" t="s">
        <v>93</v>
      </c>
      <c s="37">
        <v>16</v>
      </c>
      <c s="36">
        <v>0</v>
      </c>
      <c s="36">
        <f>ROUND(G179*H179,6)</f>
      </c>
      <c r="L179" s="38">
        <v>0</v>
      </c>
      <c s="32">
        <f>ROUND(ROUND(L179,2)*ROUND(G179,3),2)</f>
      </c>
      <c s="36" t="s">
        <v>2967</v>
      </c>
      <c>
        <f>(M179*21)/100</f>
      </c>
      <c t="s">
        <v>28</v>
      </c>
    </row>
    <row r="180" spans="1:5" ht="12.75">
      <c r="A180" s="35" t="s">
        <v>55</v>
      </c>
      <c r="E180" s="39" t="s">
        <v>5</v>
      </c>
    </row>
    <row r="181" spans="1:5" ht="38.25">
      <c r="A181" s="35" t="s">
        <v>56</v>
      </c>
      <c r="E181" s="40" t="s">
        <v>3542</v>
      </c>
    </row>
    <row r="182" spans="1:5" ht="12.75">
      <c r="A182" t="s">
        <v>58</v>
      </c>
      <c r="E182" s="39" t="s">
        <v>59</v>
      </c>
    </row>
    <row r="183" spans="1:16" ht="12.75">
      <c r="A183" t="s">
        <v>50</v>
      </c>
      <c s="34" t="s">
        <v>290</v>
      </c>
      <c s="34" t="s">
        <v>3000</v>
      </c>
      <c s="35" t="s">
        <v>5</v>
      </c>
      <c s="6" t="s">
        <v>3001</v>
      </c>
      <c s="36" t="s">
        <v>93</v>
      </c>
      <c s="37">
        <v>208</v>
      </c>
      <c s="36">
        <v>0</v>
      </c>
      <c s="36">
        <f>ROUND(G183*H183,6)</f>
      </c>
      <c r="L183" s="38">
        <v>0</v>
      </c>
      <c s="32">
        <f>ROUND(ROUND(L183,2)*ROUND(G183,3),2)</f>
      </c>
      <c s="36" t="s">
        <v>2967</v>
      </c>
      <c>
        <f>(M183*21)/100</f>
      </c>
      <c t="s">
        <v>28</v>
      </c>
    </row>
    <row r="184" spans="1:5" ht="12.75">
      <c r="A184" s="35" t="s">
        <v>55</v>
      </c>
      <c r="E184" s="39" t="s">
        <v>5</v>
      </c>
    </row>
    <row r="185" spans="1:5" ht="38.25">
      <c r="A185" s="35" t="s">
        <v>56</v>
      </c>
      <c r="E185" s="40" t="s">
        <v>3543</v>
      </c>
    </row>
    <row r="186" spans="1:5" ht="12.75">
      <c r="A186" t="s">
        <v>58</v>
      </c>
      <c r="E186" s="39" t="s">
        <v>59</v>
      </c>
    </row>
    <row r="187" spans="1:16" ht="12.75">
      <c r="A187" t="s">
        <v>50</v>
      </c>
      <c s="34" t="s">
        <v>293</v>
      </c>
      <c s="34" t="s">
        <v>3060</v>
      </c>
      <c s="35" t="s">
        <v>5</v>
      </c>
      <c s="6" t="s">
        <v>3061</v>
      </c>
      <c s="36" t="s">
        <v>93</v>
      </c>
      <c s="37">
        <v>42</v>
      </c>
      <c s="36">
        <v>0</v>
      </c>
      <c s="36">
        <f>ROUND(G187*H187,6)</f>
      </c>
      <c r="L187" s="38">
        <v>0</v>
      </c>
      <c s="32">
        <f>ROUND(ROUND(L187,2)*ROUND(G187,3),2)</f>
      </c>
      <c s="36" t="s">
        <v>2967</v>
      </c>
      <c>
        <f>(M187*21)/100</f>
      </c>
      <c t="s">
        <v>28</v>
      </c>
    </row>
    <row r="188" spans="1:5" ht="12.75">
      <c r="A188" s="35" t="s">
        <v>55</v>
      </c>
      <c r="E188" s="39" t="s">
        <v>5</v>
      </c>
    </row>
    <row r="189" spans="1:5" ht="25.5">
      <c r="A189" s="35" t="s">
        <v>56</v>
      </c>
      <c r="E189" s="40" t="s">
        <v>3544</v>
      </c>
    </row>
    <row r="190" spans="1:5" ht="12.75">
      <c r="A190" t="s">
        <v>58</v>
      </c>
      <c r="E190" s="39" t="s">
        <v>59</v>
      </c>
    </row>
    <row r="191" spans="1:16" ht="12.75">
      <c r="A191" t="s">
        <v>50</v>
      </c>
      <c s="34" t="s">
        <v>296</v>
      </c>
      <c s="34" t="s">
        <v>3063</v>
      </c>
      <c s="35" t="s">
        <v>5</v>
      </c>
      <c s="6" t="s">
        <v>3064</v>
      </c>
      <c s="36" t="s">
        <v>93</v>
      </c>
      <c s="37">
        <v>248</v>
      </c>
      <c s="36">
        <v>0</v>
      </c>
      <c s="36">
        <f>ROUND(G191*H191,6)</f>
      </c>
      <c r="L191" s="38">
        <v>0</v>
      </c>
      <c s="32">
        <f>ROUND(ROUND(L191,2)*ROUND(G191,3),2)</f>
      </c>
      <c s="36" t="s">
        <v>2967</v>
      </c>
      <c>
        <f>(M191*21)/100</f>
      </c>
      <c t="s">
        <v>28</v>
      </c>
    </row>
    <row r="192" spans="1:5" ht="12.75">
      <c r="A192" s="35" t="s">
        <v>55</v>
      </c>
      <c r="E192" s="39" t="s">
        <v>5</v>
      </c>
    </row>
    <row r="193" spans="1:5" ht="38.25">
      <c r="A193" s="35" t="s">
        <v>56</v>
      </c>
      <c r="E193" s="40" t="s">
        <v>3545</v>
      </c>
    </row>
    <row r="194" spans="1:5" ht="12.75">
      <c r="A194" t="s">
        <v>58</v>
      </c>
      <c r="E194" s="39" t="s">
        <v>59</v>
      </c>
    </row>
    <row r="195" spans="1:16" ht="12.75">
      <c r="A195" t="s">
        <v>50</v>
      </c>
      <c s="34" t="s">
        <v>299</v>
      </c>
      <c s="34" t="s">
        <v>3066</v>
      </c>
      <c s="35" t="s">
        <v>5</v>
      </c>
      <c s="6" t="s">
        <v>3067</v>
      </c>
      <c s="36" t="s">
        <v>93</v>
      </c>
      <c s="37">
        <v>8</v>
      </c>
      <c s="36">
        <v>0</v>
      </c>
      <c s="36">
        <f>ROUND(G195*H195,6)</f>
      </c>
      <c r="L195" s="38">
        <v>0</v>
      </c>
      <c s="32">
        <f>ROUND(ROUND(L195,2)*ROUND(G195,3),2)</f>
      </c>
      <c s="36" t="s">
        <v>2967</v>
      </c>
      <c>
        <f>(M195*21)/100</f>
      </c>
      <c t="s">
        <v>28</v>
      </c>
    </row>
    <row r="196" spans="1:5" ht="12.75">
      <c r="A196" s="35" t="s">
        <v>55</v>
      </c>
      <c r="E196" s="39" t="s">
        <v>5</v>
      </c>
    </row>
    <row r="197" spans="1:5" ht="12.75">
      <c r="A197" s="35" t="s">
        <v>56</v>
      </c>
      <c r="E197" s="40" t="s">
        <v>3546</v>
      </c>
    </row>
    <row r="198" spans="1:5" ht="12.75">
      <c r="A198" t="s">
        <v>58</v>
      </c>
      <c r="E198" s="39" t="s">
        <v>59</v>
      </c>
    </row>
    <row r="199" spans="1:16" ht="12.75">
      <c r="A199" t="s">
        <v>50</v>
      </c>
      <c s="34" t="s">
        <v>303</v>
      </c>
      <c s="34" t="s">
        <v>3003</v>
      </c>
      <c s="35" t="s">
        <v>5</v>
      </c>
      <c s="6" t="s">
        <v>3004</v>
      </c>
      <c s="36" t="s">
        <v>70</v>
      </c>
      <c s="37">
        <v>4245.546</v>
      </c>
      <c s="36">
        <v>0</v>
      </c>
      <c s="36">
        <f>ROUND(G199*H199,6)</f>
      </c>
      <c r="L199" s="38">
        <v>0</v>
      </c>
      <c s="32">
        <f>ROUND(ROUND(L199,2)*ROUND(G199,3),2)</f>
      </c>
      <c s="36" t="s">
        <v>2967</v>
      </c>
      <c>
        <f>(M199*21)/100</f>
      </c>
      <c t="s">
        <v>28</v>
      </c>
    </row>
    <row r="200" spans="1:5" ht="12.75">
      <c r="A200" s="35" t="s">
        <v>55</v>
      </c>
      <c r="E200" s="39" t="s">
        <v>5</v>
      </c>
    </row>
    <row r="201" spans="1:5" ht="25.5">
      <c r="A201" s="35" t="s">
        <v>56</v>
      </c>
      <c r="E201" s="40" t="s">
        <v>3547</v>
      </c>
    </row>
    <row r="202" spans="1:5" ht="12.75">
      <c r="A202" t="s">
        <v>58</v>
      </c>
      <c r="E202" s="39" t="s">
        <v>59</v>
      </c>
    </row>
    <row r="203" spans="1:16" ht="25.5">
      <c r="A203" t="s">
        <v>50</v>
      </c>
      <c s="34" t="s">
        <v>306</v>
      </c>
      <c s="34" t="s">
        <v>2991</v>
      </c>
      <c s="35" t="s">
        <v>5</v>
      </c>
      <c s="6" t="s">
        <v>2992</v>
      </c>
      <c s="36" t="s">
        <v>70</v>
      </c>
      <c s="37">
        <v>729</v>
      </c>
      <c s="36">
        <v>0</v>
      </c>
      <c s="36">
        <f>ROUND(G203*H203,6)</f>
      </c>
      <c r="L203" s="38">
        <v>0</v>
      </c>
      <c s="32">
        <f>ROUND(ROUND(L203,2)*ROUND(G203,3),2)</f>
      </c>
      <c s="36" t="s">
        <v>2967</v>
      </c>
      <c>
        <f>(M203*21)/100</f>
      </c>
      <c t="s">
        <v>28</v>
      </c>
    </row>
    <row r="204" spans="1:5" ht="12.75">
      <c r="A204" s="35" t="s">
        <v>55</v>
      </c>
      <c r="E204" s="39" t="s">
        <v>5</v>
      </c>
    </row>
    <row r="205" spans="1:5" ht="12.75">
      <c r="A205" s="35" t="s">
        <v>56</v>
      </c>
      <c r="E205" s="40" t="s">
        <v>3548</v>
      </c>
    </row>
    <row r="206" spans="1:5" ht="12.75">
      <c r="A206" t="s">
        <v>58</v>
      </c>
      <c r="E206" s="39" t="s">
        <v>59</v>
      </c>
    </row>
    <row r="207" spans="1:16" ht="25.5">
      <c r="A207" t="s">
        <v>50</v>
      </c>
      <c s="34" t="s">
        <v>309</v>
      </c>
      <c s="34" t="s">
        <v>3549</v>
      </c>
      <c s="35" t="s">
        <v>5</v>
      </c>
      <c s="6" t="s">
        <v>3550</v>
      </c>
      <c s="36" t="s">
        <v>70</v>
      </c>
      <c s="37">
        <v>124</v>
      </c>
      <c s="36">
        <v>0</v>
      </c>
      <c s="36">
        <f>ROUND(G207*H207,6)</f>
      </c>
      <c r="L207" s="38">
        <v>0</v>
      </c>
      <c s="32">
        <f>ROUND(ROUND(L207,2)*ROUND(G207,3),2)</f>
      </c>
      <c s="36" t="s">
        <v>2967</v>
      </c>
      <c>
        <f>(M207*21)/100</f>
      </c>
      <c t="s">
        <v>28</v>
      </c>
    </row>
    <row r="208" spans="1:5" ht="12.75">
      <c r="A208" s="35" t="s">
        <v>55</v>
      </c>
      <c r="E208" s="39" t="s">
        <v>5</v>
      </c>
    </row>
    <row r="209" spans="1:5" ht="12.75">
      <c r="A209" s="35" t="s">
        <v>56</v>
      </c>
      <c r="E209" s="40" t="s">
        <v>3551</v>
      </c>
    </row>
    <row r="210" spans="1:5" ht="12.75">
      <c r="A210" t="s">
        <v>58</v>
      </c>
      <c r="E210" s="39" t="s">
        <v>59</v>
      </c>
    </row>
    <row r="211" spans="1:16" ht="25.5">
      <c r="A211" t="s">
        <v>50</v>
      </c>
      <c s="34" t="s">
        <v>314</v>
      </c>
      <c s="34" t="s">
        <v>2994</v>
      </c>
      <c s="35" t="s">
        <v>5</v>
      </c>
      <c s="6" t="s">
        <v>2995</v>
      </c>
      <c s="36" t="s">
        <v>70</v>
      </c>
      <c s="37">
        <v>200</v>
      </c>
      <c s="36">
        <v>0</v>
      </c>
      <c s="36">
        <f>ROUND(G211*H211,6)</f>
      </c>
      <c r="L211" s="38">
        <v>0</v>
      </c>
      <c s="32">
        <f>ROUND(ROUND(L211,2)*ROUND(G211,3),2)</f>
      </c>
      <c s="36" t="s">
        <v>2967</v>
      </c>
      <c>
        <f>(M211*21)/100</f>
      </c>
      <c t="s">
        <v>28</v>
      </c>
    </row>
    <row r="212" spans="1:5" ht="12.75">
      <c r="A212" s="35" t="s">
        <v>55</v>
      </c>
      <c r="E212" s="39" t="s">
        <v>5</v>
      </c>
    </row>
    <row r="213" spans="1:5" ht="12.75">
      <c r="A213" s="35" t="s">
        <v>56</v>
      </c>
      <c r="E213" s="40" t="s">
        <v>3552</v>
      </c>
    </row>
    <row r="214" spans="1:5" ht="12.75">
      <c r="A214" t="s">
        <v>58</v>
      </c>
      <c r="E214" s="39" t="s">
        <v>59</v>
      </c>
    </row>
    <row r="215" spans="1:16" ht="12.75">
      <c r="A215" t="s">
        <v>50</v>
      </c>
      <c s="34" t="s">
        <v>318</v>
      </c>
      <c s="34" t="s">
        <v>3069</v>
      </c>
      <c s="35" t="s">
        <v>5</v>
      </c>
      <c s="6" t="s">
        <v>3070</v>
      </c>
      <c s="36" t="s">
        <v>93</v>
      </c>
      <c s="37">
        <v>75</v>
      </c>
      <c s="36">
        <v>0</v>
      </c>
      <c s="36">
        <f>ROUND(G215*H215,6)</f>
      </c>
      <c r="L215" s="38">
        <v>0</v>
      </c>
      <c s="32">
        <f>ROUND(ROUND(L215,2)*ROUND(G215,3),2)</f>
      </c>
      <c s="36" t="s">
        <v>2967</v>
      </c>
      <c>
        <f>(M215*21)/100</f>
      </c>
      <c t="s">
        <v>28</v>
      </c>
    </row>
    <row r="216" spans="1:5" ht="12.75">
      <c r="A216" s="35" t="s">
        <v>55</v>
      </c>
      <c r="E216" s="39" t="s">
        <v>5</v>
      </c>
    </row>
    <row r="217" spans="1:5" ht="12.75">
      <c r="A217" s="35" t="s">
        <v>56</v>
      </c>
      <c r="E217" s="40" t="s">
        <v>3553</v>
      </c>
    </row>
    <row r="218" spans="1:5" ht="12.75">
      <c r="A218" t="s">
        <v>58</v>
      </c>
      <c r="E218" s="39" t="s">
        <v>59</v>
      </c>
    </row>
    <row r="219" spans="1:13" ht="12.75">
      <c r="A219" t="s">
        <v>47</v>
      </c>
      <c r="C219" s="31" t="s">
        <v>3014</v>
      </c>
      <c r="E219" s="33" t="s">
        <v>3015</v>
      </c>
      <c r="J219" s="32">
        <f>0</f>
      </c>
      <c s="32">
        <f>0</f>
      </c>
      <c s="32">
        <f>0+L220+L224+L228</f>
      </c>
      <c s="32">
        <f>0+M220+M224+M228</f>
      </c>
    </row>
    <row r="220" spans="1:16" ht="25.5">
      <c r="A220" t="s">
        <v>50</v>
      </c>
      <c s="34" t="s">
        <v>78</v>
      </c>
      <c s="34" t="s">
        <v>3016</v>
      </c>
      <c s="35" t="s">
        <v>5</v>
      </c>
      <c s="6" t="s">
        <v>3017</v>
      </c>
      <c s="36" t="s">
        <v>70</v>
      </c>
      <c s="37">
        <v>5488.994</v>
      </c>
      <c s="36">
        <v>0</v>
      </c>
      <c s="36">
        <f>ROUND(G220*H220,6)</f>
      </c>
      <c r="L220" s="38">
        <v>0</v>
      </c>
      <c s="32">
        <f>ROUND(ROUND(L220,2)*ROUND(G220,3),2)</f>
      </c>
      <c s="36" t="s">
        <v>2967</v>
      </c>
      <c>
        <f>(M220*21)/100</f>
      </c>
      <c t="s">
        <v>28</v>
      </c>
    </row>
    <row r="221" spans="1:5" ht="12.75">
      <c r="A221" s="35" t="s">
        <v>55</v>
      </c>
      <c r="E221" s="39" t="s">
        <v>5</v>
      </c>
    </row>
    <row r="222" spans="1:5" ht="12.75">
      <c r="A222" s="35" t="s">
        <v>56</v>
      </c>
      <c r="E222" s="40" t="s">
        <v>3554</v>
      </c>
    </row>
    <row r="223" spans="1:5" ht="12.75">
      <c r="A223" t="s">
        <v>58</v>
      </c>
      <c r="E223" s="39" t="s">
        <v>59</v>
      </c>
    </row>
    <row r="224" spans="1:16" ht="25.5">
      <c r="A224" t="s">
        <v>50</v>
      </c>
      <c s="34" t="s">
        <v>82</v>
      </c>
      <c s="34" t="s">
        <v>3555</v>
      </c>
      <c s="35" t="s">
        <v>5</v>
      </c>
      <c s="6" t="s">
        <v>3556</v>
      </c>
      <c s="36" t="s">
        <v>70</v>
      </c>
      <c s="37">
        <v>1010.263</v>
      </c>
      <c s="36">
        <v>0</v>
      </c>
      <c s="36">
        <f>ROUND(G224*H224,6)</f>
      </c>
      <c r="L224" s="38">
        <v>0</v>
      </c>
      <c s="32">
        <f>ROUND(ROUND(L224,2)*ROUND(G224,3),2)</f>
      </c>
      <c s="36" t="s">
        <v>2967</v>
      </c>
      <c>
        <f>(M224*21)/100</f>
      </c>
      <c t="s">
        <v>28</v>
      </c>
    </row>
    <row r="225" spans="1:5" ht="12.75">
      <c r="A225" s="35" t="s">
        <v>55</v>
      </c>
      <c r="E225" s="39" t="s">
        <v>5</v>
      </c>
    </row>
    <row r="226" spans="1:5" ht="12.75">
      <c r="A226" s="35" t="s">
        <v>56</v>
      </c>
      <c r="E226" s="40" t="s">
        <v>3557</v>
      </c>
    </row>
    <row r="227" spans="1:5" ht="12.75">
      <c r="A227" t="s">
        <v>58</v>
      </c>
      <c r="E227" s="39" t="s">
        <v>59</v>
      </c>
    </row>
    <row r="228" spans="1:16" ht="25.5">
      <c r="A228" t="s">
        <v>50</v>
      </c>
      <c s="34" t="s">
        <v>86</v>
      </c>
      <c s="34" t="s">
        <v>3558</v>
      </c>
      <c s="35" t="s">
        <v>5</v>
      </c>
      <c s="6" t="s">
        <v>3559</v>
      </c>
      <c s="36" t="s">
        <v>70</v>
      </c>
      <c s="37">
        <v>196</v>
      </c>
      <c s="36">
        <v>0</v>
      </c>
      <c s="36">
        <f>ROUND(G228*H228,6)</f>
      </c>
      <c r="L228" s="38">
        <v>0</v>
      </c>
      <c s="32">
        <f>ROUND(ROUND(L228,2)*ROUND(G228,3),2)</f>
      </c>
      <c s="36" t="s">
        <v>2967</v>
      </c>
      <c>
        <f>(M228*21)/100</f>
      </c>
      <c t="s">
        <v>28</v>
      </c>
    </row>
    <row r="229" spans="1:5" ht="12.75">
      <c r="A229" s="35" t="s">
        <v>55</v>
      </c>
      <c r="E229" s="39" t="s">
        <v>5</v>
      </c>
    </row>
    <row r="230" spans="1:5" ht="12.75">
      <c r="A230" s="35" t="s">
        <v>56</v>
      </c>
      <c r="E230" s="40" t="s">
        <v>3560</v>
      </c>
    </row>
    <row r="231" spans="1:5" ht="12.75">
      <c r="A231" t="s">
        <v>58</v>
      </c>
      <c r="E231" s="39" t="s">
        <v>59</v>
      </c>
    </row>
    <row r="232" spans="1:13" ht="12.75">
      <c r="A232" t="s">
        <v>47</v>
      </c>
      <c r="C232" s="31" t="s">
        <v>501</v>
      </c>
      <c r="E232" s="33" t="s">
        <v>3073</v>
      </c>
      <c r="J232" s="32">
        <f>0</f>
      </c>
      <c s="32">
        <f>0</f>
      </c>
      <c s="32">
        <f>0+L233+L237+L241+L245+L249+L253</f>
      </c>
      <c s="32">
        <f>0+M233+M237+M241+M245+M249+M253</f>
      </c>
    </row>
    <row r="233" spans="1:16" ht="12.75">
      <c r="A233" t="s">
        <v>50</v>
      </c>
      <c s="34" t="s">
        <v>48</v>
      </c>
      <c s="34" t="s">
        <v>3074</v>
      </c>
      <c s="35" t="s">
        <v>5</v>
      </c>
      <c s="6" t="s">
        <v>3075</v>
      </c>
      <c s="36" t="s">
        <v>53</v>
      </c>
      <c s="37">
        <v>10193.611</v>
      </c>
      <c s="36">
        <v>0</v>
      </c>
      <c s="36">
        <f>ROUND(G233*H233,6)</f>
      </c>
      <c r="L233" s="38">
        <v>0</v>
      </c>
      <c s="32">
        <f>ROUND(ROUND(L233,2)*ROUND(G233,3),2)</f>
      </c>
      <c s="36" t="s">
        <v>2967</v>
      </c>
      <c>
        <f>(M233*21)/100</f>
      </c>
      <c t="s">
        <v>28</v>
      </c>
    </row>
    <row r="234" spans="1:5" ht="12.75">
      <c r="A234" s="35" t="s">
        <v>55</v>
      </c>
      <c r="E234" s="39" t="s">
        <v>5</v>
      </c>
    </row>
    <row r="235" spans="1:5" ht="12.75">
      <c r="A235" s="35" t="s">
        <v>56</v>
      </c>
      <c r="E235" s="40" t="s">
        <v>3561</v>
      </c>
    </row>
    <row r="236" spans="1:5" ht="12.75">
      <c r="A236" t="s">
        <v>58</v>
      </c>
      <c r="E236" s="39" t="s">
        <v>59</v>
      </c>
    </row>
    <row r="237" spans="1:16" ht="12.75">
      <c r="A237" t="s">
        <v>50</v>
      </c>
      <c s="34" t="s">
        <v>28</v>
      </c>
      <c s="34" t="s">
        <v>3077</v>
      </c>
      <c s="35" t="s">
        <v>5</v>
      </c>
      <c s="6" t="s">
        <v>3078</v>
      </c>
      <c s="36" t="s">
        <v>62</v>
      </c>
      <c s="37">
        <v>3120.44</v>
      </c>
      <c s="36">
        <v>0</v>
      </c>
      <c s="36">
        <f>ROUND(G237*H237,6)</f>
      </c>
      <c r="L237" s="38">
        <v>0</v>
      </c>
      <c s="32">
        <f>ROUND(ROUND(L237,2)*ROUND(G237,3),2)</f>
      </c>
      <c s="36" t="s">
        <v>3012</v>
      </c>
      <c>
        <f>(M237*21)/100</f>
      </c>
      <c t="s">
        <v>28</v>
      </c>
    </row>
    <row r="238" spans="1:5" ht="12.75">
      <c r="A238" s="35" t="s">
        <v>55</v>
      </c>
      <c r="E238" s="39" t="s">
        <v>5</v>
      </c>
    </row>
    <row r="239" spans="1:5" ht="12.75">
      <c r="A239" s="35" t="s">
        <v>56</v>
      </c>
      <c r="E239" s="40" t="s">
        <v>3562</v>
      </c>
    </row>
    <row r="240" spans="1:5" ht="12.75">
      <c r="A240" t="s">
        <v>58</v>
      </c>
      <c r="E240" s="39" t="s">
        <v>5</v>
      </c>
    </row>
    <row r="241" spans="1:16" ht="12.75">
      <c r="A241" t="s">
        <v>50</v>
      </c>
      <c s="34" t="s">
        <v>26</v>
      </c>
      <c s="34" t="s">
        <v>3563</v>
      </c>
      <c s="35" t="s">
        <v>5</v>
      </c>
      <c s="6" t="s">
        <v>3564</v>
      </c>
      <c s="36" t="s">
        <v>53</v>
      </c>
      <c s="37">
        <v>868.51</v>
      </c>
      <c s="36">
        <v>0</v>
      </c>
      <c s="36">
        <f>ROUND(G241*H241,6)</f>
      </c>
      <c r="L241" s="38">
        <v>0</v>
      </c>
      <c s="32">
        <f>ROUND(ROUND(L241,2)*ROUND(G241,3),2)</f>
      </c>
      <c s="36" t="s">
        <v>2967</v>
      </c>
      <c>
        <f>(M241*21)/100</f>
      </c>
      <c t="s">
        <v>28</v>
      </c>
    </row>
    <row r="242" spans="1:5" ht="12.75">
      <c r="A242" s="35" t="s">
        <v>55</v>
      </c>
      <c r="E242" s="39" t="s">
        <v>5</v>
      </c>
    </row>
    <row r="243" spans="1:5" ht="12.75">
      <c r="A243" s="35" t="s">
        <v>56</v>
      </c>
      <c r="E243" s="40" t="s">
        <v>3565</v>
      </c>
    </row>
    <row r="244" spans="1:5" ht="229.5">
      <c r="A244" t="s">
        <v>58</v>
      </c>
      <c r="E244" s="39" t="s">
        <v>3566</v>
      </c>
    </row>
    <row r="245" spans="1:16" ht="12.75">
      <c r="A245" t="s">
        <v>50</v>
      </c>
      <c s="34" t="s">
        <v>67</v>
      </c>
      <c s="34" t="s">
        <v>3567</v>
      </c>
      <c s="35" t="s">
        <v>5</v>
      </c>
      <c s="6" t="s">
        <v>3568</v>
      </c>
      <c s="36" t="s">
        <v>70</v>
      </c>
      <c s="37">
        <v>10</v>
      </c>
      <c s="36">
        <v>0</v>
      </c>
      <c s="36">
        <f>ROUND(G245*H245,6)</f>
      </c>
      <c r="L245" s="38">
        <v>0</v>
      </c>
      <c s="32">
        <f>ROUND(ROUND(L245,2)*ROUND(G245,3),2)</f>
      </c>
      <c s="36" t="s">
        <v>2967</v>
      </c>
      <c>
        <f>(M245*21)/100</f>
      </c>
      <c t="s">
        <v>28</v>
      </c>
    </row>
    <row r="246" spans="1:5" ht="12.75">
      <c r="A246" s="35" t="s">
        <v>55</v>
      </c>
      <c r="E246" s="39" t="s">
        <v>5</v>
      </c>
    </row>
    <row r="247" spans="1:5" ht="12.75">
      <c r="A247" s="35" t="s">
        <v>56</v>
      </c>
      <c r="E247" s="40" t="s">
        <v>3569</v>
      </c>
    </row>
    <row r="248" spans="1:5" ht="12.75">
      <c r="A248" t="s">
        <v>58</v>
      </c>
      <c r="E248" s="39" t="s">
        <v>59</v>
      </c>
    </row>
    <row r="249" spans="1:16" ht="12.75">
      <c r="A249" t="s">
        <v>50</v>
      </c>
      <c s="34" t="s">
        <v>72</v>
      </c>
      <c s="34" t="s">
        <v>3570</v>
      </c>
      <c s="35" t="s">
        <v>5</v>
      </c>
      <c s="6" t="s">
        <v>3571</v>
      </c>
      <c s="36" t="s">
        <v>93</v>
      </c>
      <c s="37">
        <v>1</v>
      </c>
      <c s="36">
        <v>0</v>
      </c>
      <c s="36">
        <f>ROUND(G249*H249,6)</f>
      </c>
      <c r="L249" s="38">
        <v>0</v>
      </c>
      <c s="32">
        <f>ROUND(ROUND(L249,2)*ROUND(G249,3),2)</f>
      </c>
      <c s="36" t="s">
        <v>2967</v>
      </c>
      <c>
        <f>(M249*21)/100</f>
      </c>
      <c t="s">
        <v>28</v>
      </c>
    </row>
    <row r="250" spans="1:5" ht="12.75">
      <c r="A250" s="35" t="s">
        <v>55</v>
      </c>
      <c r="E250" s="39" t="s">
        <v>5</v>
      </c>
    </row>
    <row r="251" spans="1:5" ht="12.75">
      <c r="A251" s="35" t="s">
        <v>56</v>
      </c>
      <c r="E251" s="40" t="s">
        <v>3572</v>
      </c>
    </row>
    <row r="252" spans="1:5" ht="12.75">
      <c r="A252" t="s">
        <v>58</v>
      </c>
      <c r="E252" s="39" t="s">
        <v>59</v>
      </c>
    </row>
    <row r="253" spans="1:16" ht="12.75">
      <c r="A253" t="s">
        <v>50</v>
      </c>
      <c s="34" t="s">
        <v>27</v>
      </c>
      <c s="34" t="s">
        <v>3573</v>
      </c>
      <c s="35" t="s">
        <v>5</v>
      </c>
      <c s="6" t="s">
        <v>3574</v>
      </c>
      <c s="36" t="s">
        <v>93</v>
      </c>
      <c s="37">
        <v>21</v>
      </c>
      <c s="36">
        <v>0</v>
      </c>
      <c s="36">
        <f>ROUND(G253*H253,6)</f>
      </c>
      <c r="L253" s="38">
        <v>0</v>
      </c>
      <c s="32">
        <f>ROUND(ROUND(L253,2)*ROUND(G253,3),2)</f>
      </c>
      <c s="36" t="s">
        <v>2967</v>
      </c>
      <c>
        <f>(M253*21)/100</f>
      </c>
      <c t="s">
        <v>28</v>
      </c>
    </row>
    <row r="254" spans="1:5" ht="12.75">
      <c r="A254" s="35" t="s">
        <v>55</v>
      </c>
      <c r="E254" s="39" t="s">
        <v>5</v>
      </c>
    </row>
    <row r="255" spans="1:5" ht="12.75">
      <c r="A255" s="35" t="s">
        <v>56</v>
      </c>
      <c r="E255" s="40" t="s">
        <v>3575</v>
      </c>
    </row>
    <row r="256" spans="1:5" ht="12.75">
      <c r="A256" t="s">
        <v>58</v>
      </c>
      <c r="E256" s="39" t="s">
        <v>59</v>
      </c>
    </row>
    <row r="257" spans="1:13" ht="12.75">
      <c r="A257" t="s">
        <v>47</v>
      </c>
      <c r="C257" s="31" t="s">
        <v>507</v>
      </c>
      <c r="E257" s="33" t="s">
        <v>3019</v>
      </c>
      <c r="J257" s="32">
        <f>0</f>
      </c>
      <c s="32">
        <f>0</f>
      </c>
      <c s="32">
        <f>0+L258+L262+L266+L270+L274+L278+L282+L286+L290+L294+L298+L302+L306</f>
      </c>
      <c s="32">
        <f>0+M258+M262+M266+M270+M274+M278+M282+M286+M290+M294+M298+M302+M306</f>
      </c>
    </row>
    <row r="258" spans="1:16" ht="12.75">
      <c r="A258" t="s">
        <v>50</v>
      </c>
      <c s="34" t="s">
        <v>118</v>
      </c>
      <c s="34" t="s">
        <v>3020</v>
      </c>
      <c s="35" t="s">
        <v>5</v>
      </c>
      <c s="6" t="s">
        <v>3021</v>
      </c>
      <c s="36" t="s">
        <v>62</v>
      </c>
      <c s="37">
        <v>5190.706</v>
      </c>
      <c s="36">
        <v>0</v>
      </c>
      <c s="36">
        <f>ROUND(G258*H258,6)</f>
      </c>
      <c r="L258" s="38">
        <v>0</v>
      </c>
      <c s="32">
        <f>ROUND(ROUND(L258,2)*ROUND(G258,3),2)</f>
      </c>
      <c s="36" t="s">
        <v>2967</v>
      </c>
      <c>
        <f>(M258*21)/100</f>
      </c>
      <c t="s">
        <v>28</v>
      </c>
    </row>
    <row r="259" spans="1:5" ht="12.75">
      <c r="A259" s="35" t="s">
        <v>55</v>
      </c>
      <c r="E259" s="39" t="s">
        <v>5</v>
      </c>
    </row>
    <row r="260" spans="1:5" ht="12.75">
      <c r="A260" s="35" t="s">
        <v>56</v>
      </c>
      <c r="E260" s="40" t="s">
        <v>3576</v>
      </c>
    </row>
    <row r="261" spans="1:5" ht="12.75">
      <c r="A261" t="s">
        <v>58</v>
      </c>
      <c r="E261" s="39" t="s">
        <v>59</v>
      </c>
    </row>
    <row r="262" spans="1:16" ht="25.5">
      <c r="A262" t="s">
        <v>50</v>
      </c>
      <c s="34" t="s">
        <v>122</v>
      </c>
      <c s="34" t="s">
        <v>3577</v>
      </c>
      <c s="35" t="s">
        <v>5</v>
      </c>
      <c s="6" t="s">
        <v>3578</v>
      </c>
      <c s="36" t="s">
        <v>1006</v>
      </c>
      <c s="37">
        <v>7920</v>
      </c>
      <c s="36">
        <v>0</v>
      </c>
      <c s="36">
        <f>ROUND(G262*H262,6)</f>
      </c>
      <c r="L262" s="38">
        <v>0</v>
      </c>
      <c s="32">
        <f>ROUND(ROUND(L262,2)*ROUND(G262,3),2)</f>
      </c>
      <c s="36" t="s">
        <v>2967</v>
      </c>
      <c>
        <f>(M262*21)/100</f>
      </c>
      <c t="s">
        <v>28</v>
      </c>
    </row>
    <row r="263" spans="1:5" ht="12.75">
      <c r="A263" s="35" t="s">
        <v>55</v>
      </c>
      <c r="E263" s="39" t="s">
        <v>5</v>
      </c>
    </row>
    <row r="264" spans="1:5" ht="12.75">
      <c r="A264" s="35" t="s">
        <v>56</v>
      </c>
      <c r="E264" s="40" t="s">
        <v>3579</v>
      </c>
    </row>
    <row r="265" spans="1:5" ht="12.75">
      <c r="A265" t="s">
        <v>58</v>
      </c>
      <c r="E265" s="39" t="s">
        <v>59</v>
      </c>
    </row>
    <row r="266" spans="1:16" ht="25.5">
      <c r="A266" t="s">
        <v>50</v>
      </c>
      <c s="34" t="s">
        <v>127</v>
      </c>
      <c s="34" t="s">
        <v>3023</v>
      </c>
      <c s="35" t="s">
        <v>5</v>
      </c>
      <c s="6" t="s">
        <v>3024</v>
      </c>
      <c s="36" t="s">
        <v>1006</v>
      </c>
      <c s="37">
        <v>4695.706</v>
      </c>
      <c s="36">
        <v>0</v>
      </c>
      <c s="36">
        <f>ROUND(G266*H266,6)</f>
      </c>
      <c r="L266" s="38">
        <v>0</v>
      </c>
      <c s="32">
        <f>ROUND(ROUND(L266,2)*ROUND(G266,3),2)</f>
      </c>
      <c s="36" t="s">
        <v>2967</v>
      </c>
      <c>
        <f>(M266*21)/100</f>
      </c>
      <c t="s">
        <v>28</v>
      </c>
    </row>
    <row r="267" spans="1:5" ht="12.75">
      <c r="A267" s="35" t="s">
        <v>55</v>
      </c>
      <c r="E267" s="39" t="s">
        <v>5</v>
      </c>
    </row>
    <row r="268" spans="1:5" ht="12.75">
      <c r="A268" s="35" t="s">
        <v>56</v>
      </c>
      <c r="E268" s="40" t="s">
        <v>3580</v>
      </c>
    </row>
    <row r="269" spans="1:5" ht="12.75">
      <c r="A269" t="s">
        <v>58</v>
      </c>
      <c r="E269" s="39" t="s">
        <v>59</v>
      </c>
    </row>
    <row r="270" spans="1:16" ht="25.5">
      <c r="A270" t="s">
        <v>50</v>
      </c>
      <c s="34" t="s">
        <v>131</v>
      </c>
      <c s="34" t="s">
        <v>3029</v>
      </c>
      <c s="35" t="s">
        <v>5</v>
      </c>
      <c s="6" t="s">
        <v>3030</v>
      </c>
      <c s="36" t="s">
        <v>70</v>
      </c>
      <c s="37">
        <v>10712</v>
      </c>
      <c s="36">
        <v>0</v>
      </c>
      <c s="36">
        <f>ROUND(G270*H270,6)</f>
      </c>
      <c r="L270" s="38">
        <v>0</v>
      </c>
      <c s="32">
        <f>ROUND(ROUND(L270,2)*ROUND(G270,3),2)</f>
      </c>
      <c s="36" t="s">
        <v>2967</v>
      </c>
      <c>
        <f>(M270*21)/100</f>
      </c>
      <c t="s">
        <v>28</v>
      </c>
    </row>
    <row r="271" spans="1:5" ht="12.75">
      <c r="A271" s="35" t="s">
        <v>55</v>
      </c>
      <c r="E271" s="39" t="s">
        <v>5</v>
      </c>
    </row>
    <row r="272" spans="1:5" ht="12.75">
      <c r="A272" s="35" t="s">
        <v>56</v>
      </c>
      <c r="E272" s="40" t="s">
        <v>3581</v>
      </c>
    </row>
    <row r="273" spans="1:5" ht="12.75">
      <c r="A273" t="s">
        <v>58</v>
      </c>
      <c r="E273" s="39" t="s">
        <v>59</v>
      </c>
    </row>
    <row r="274" spans="1:16" ht="25.5">
      <c r="A274" t="s">
        <v>50</v>
      </c>
      <c s="34" t="s">
        <v>135</v>
      </c>
      <c s="34" t="s">
        <v>3032</v>
      </c>
      <c s="35" t="s">
        <v>5</v>
      </c>
      <c s="6" t="s">
        <v>3033</v>
      </c>
      <c s="36" t="s">
        <v>2783</v>
      </c>
      <c s="37">
        <v>13618.864</v>
      </c>
      <c s="36">
        <v>0</v>
      </c>
      <c s="36">
        <f>ROUND(G274*H274,6)</f>
      </c>
      <c r="L274" s="38">
        <v>0</v>
      </c>
      <c s="32">
        <f>ROUND(ROUND(L274,2)*ROUND(G274,3),2)</f>
      </c>
      <c s="36" t="s">
        <v>2967</v>
      </c>
      <c>
        <f>(M274*21)/100</f>
      </c>
      <c t="s">
        <v>28</v>
      </c>
    </row>
    <row r="275" spans="1:5" ht="12.75">
      <c r="A275" s="35" t="s">
        <v>55</v>
      </c>
      <c r="E275" s="39" t="s">
        <v>5</v>
      </c>
    </row>
    <row r="276" spans="1:5" ht="38.25">
      <c r="A276" s="35" t="s">
        <v>56</v>
      </c>
      <c r="E276" s="40" t="s">
        <v>3582</v>
      </c>
    </row>
    <row r="277" spans="1:5" ht="12.75">
      <c r="A277" t="s">
        <v>58</v>
      </c>
      <c r="E277" s="39" t="s">
        <v>59</v>
      </c>
    </row>
    <row r="278" spans="1:16" ht="25.5">
      <c r="A278" t="s">
        <v>50</v>
      </c>
      <c s="34" t="s">
        <v>139</v>
      </c>
      <c s="34" t="s">
        <v>3088</v>
      </c>
      <c s="35" t="s">
        <v>5</v>
      </c>
      <c s="6" t="s">
        <v>3089</v>
      </c>
      <c s="36" t="s">
        <v>70</v>
      </c>
      <c s="37">
        <v>1930.1</v>
      </c>
      <c s="36">
        <v>0</v>
      </c>
      <c s="36">
        <f>ROUND(G278*H278,6)</f>
      </c>
      <c r="L278" s="38">
        <v>0</v>
      </c>
      <c s="32">
        <f>ROUND(ROUND(L278,2)*ROUND(G278,3),2)</f>
      </c>
      <c s="36" t="s">
        <v>2967</v>
      </c>
      <c>
        <f>(M278*21)/100</f>
      </c>
      <c t="s">
        <v>28</v>
      </c>
    </row>
    <row r="279" spans="1:5" ht="12.75">
      <c r="A279" s="35" t="s">
        <v>55</v>
      </c>
      <c r="E279" s="39" t="s">
        <v>5</v>
      </c>
    </row>
    <row r="280" spans="1:5" ht="12.75">
      <c r="A280" s="35" t="s">
        <v>56</v>
      </c>
      <c r="E280" s="40" t="s">
        <v>3583</v>
      </c>
    </row>
    <row r="281" spans="1:5" ht="12.75">
      <c r="A281" t="s">
        <v>58</v>
      </c>
      <c r="E281" s="39" t="s">
        <v>59</v>
      </c>
    </row>
    <row r="282" spans="1:16" ht="25.5">
      <c r="A282" t="s">
        <v>50</v>
      </c>
      <c s="34" t="s">
        <v>142</v>
      </c>
      <c s="34" t="s">
        <v>3091</v>
      </c>
      <c s="35" t="s">
        <v>5</v>
      </c>
      <c s="6" t="s">
        <v>3092</v>
      </c>
      <c s="36" t="s">
        <v>2783</v>
      </c>
      <c s="37">
        <v>9310</v>
      </c>
      <c s="36">
        <v>0</v>
      </c>
      <c s="36">
        <f>ROUND(G282*H282,6)</f>
      </c>
      <c r="L282" s="38">
        <v>0</v>
      </c>
      <c s="32">
        <f>ROUND(ROUND(L282,2)*ROUND(G282,3),2)</f>
      </c>
      <c s="36" t="s">
        <v>2967</v>
      </c>
      <c>
        <f>(M282*21)/100</f>
      </c>
      <c t="s">
        <v>28</v>
      </c>
    </row>
    <row r="283" spans="1:5" ht="12.75">
      <c r="A283" s="35" t="s">
        <v>55</v>
      </c>
      <c r="E283" s="39" t="s">
        <v>5</v>
      </c>
    </row>
    <row r="284" spans="1:5" ht="25.5">
      <c r="A284" s="35" t="s">
        <v>56</v>
      </c>
      <c r="E284" s="40" t="s">
        <v>3584</v>
      </c>
    </row>
    <row r="285" spans="1:5" ht="12.75">
      <c r="A285" t="s">
        <v>58</v>
      </c>
      <c r="E285" s="39" t="s">
        <v>59</v>
      </c>
    </row>
    <row r="286" spans="1:16" ht="38.25">
      <c r="A286" t="s">
        <v>50</v>
      </c>
      <c s="34" t="s">
        <v>146</v>
      </c>
      <c s="34" t="s">
        <v>3585</v>
      </c>
      <c s="35" t="s">
        <v>5</v>
      </c>
      <c s="6" t="s">
        <v>3586</v>
      </c>
      <c s="36" t="s">
        <v>70</v>
      </c>
      <c s="37">
        <v>1587.303</v>
      </c>
      <c s="36">
        <v>0</v>
      </c>
      <c s="36">
        <f>ROUND(G286*H286,6)</f>
      </c>
      <c r="L286" s="38">
        <v>0</v>
      </c>
      <c s="32">
        <f>ROUND(ROUND(L286,2)*ROUND(G286,3),2)</f>
      </c>
      <c s="36" t="s">
        <v>2967</v>
      </c>
      <c>
        <f>(M286*21)/100</f>
      </c>
      <c t="s">
        <v>28</v>
      </c>
    </row>
    <row r="287" spans="1:5" ht="12.75">
      <c r="A287" s="35" t="s">
        <v>55</v>
      </c>
      <c r="E287" s="39" t="s">
        <v>5</v>
      </c>
    </row>
    <row r="288" spans="1:5" ht="25.5">
      <c r="A288" s="35" t="s">
        <v>56</v>
      </c>
      <c r="E288" s="40" t="s">
        <v>3587</v>
      </c>
    </row>
    <row r="289" spans="1:5" ht="12.75">
      <c r="A289" t="s">
        <v>58</v>
      </c>
      <c r="E289" s="39" t="s">
        <v>59</v>
      </c>
    </row>
    <row r="290" spans="1:16" ht="12.75">
      <c r="A290" t="s">
        <v>50</v>
      </c>
      <c s="34" t="s">
        <v>149</v>
      </c>
      <c s="34" t="s">
        <v>3588</v>
      </c>
      <c s="35" t="s">
        <v>5</v>
      </c>
      <c s="6" t="s">
        <v>3589</v>
      </c>
      <c s="36" t="s">
        <v>93</v>
      </c>
      <c s="37">
        <v>1</v>
      </c>
      <c s="36">
        <v>0</v>
      </c>
      <c s="36">
        <f>ROUND(G290*H290,6)</f>
      </c>
      <c r="L290" s="38">
        <v>0</v>
      </c>
      <c s="32">
        <f>ROUND(ROUND(L290,2)*ROUND(G290,3),2)</f>
      </c>
      <c s="36" t="s">
        <v>2967</v>
      </c>
      <c>
        <f>(M290*21)/100</f>
      </c>
      <c t="s">
        <v>28</v>
      </c>
    </row>
    <row r="291" spans="1:5" ht="12.75">
      <c r="A291" s="35" t="s">
        <v>55</v>
      </c>
      <c r="E291" s="39" t="s">
        <v>5</v>
      </c>
    </row>
    <row r="292" spans="1:5" ht="12.75">
      <c r="A292" s="35" t="s">
        <v>56</v>
      </c>
      <c r="E292" s="40" t="s">
        <v>3590</v>
      </c>
    </row>
    <row r="293" spans="1:5" ht="12.75">
      <c r="A293" t="s">
        <v>58</v>
      </c>
      <c r="E293" s="39" t="s">
        <v>59</v>
      </c>
    </row>
    <row r="294" spans="1:16" ht="25.5">
      <c r="A294" t="s">
        <v>50</v>
      </c>
      <c s="34" t="s">
        <v>153</v>
      </c>
      <c s="34" t="s">
        <v>3591</v>
      </c>
      <c s="35" t="s">
        <v>5</v>
      </c>
      <c s="6" t="s">
        <v>3592</v>
      </c>
      <c s="36" t="s">
        <v>2783</v>
      </c>
      <c s="37">
        <v>56.74</v>
      </c>
      <c s="36">
        <v>0</v>
      </c>
      <c s="36">
        <f>ROUND(G294*H294,6)</f>
      </c>
      <c r="L294" s="38">
        <v>0</v>
      </c>
      <c s="32">
        <f>ROUND(ROUND(L294,2)*ROUND(G294,3),2)</f>
      </c>
      <c s="36" t="s">
        <v>2967</v>
      </c>
      <c>
        <f>(M294*21)/100</f>
      </c>
      <c t="s">
        <v>28</v>
      </c>
    </row>
    <row r="295" spans="1:5" ht="12.75">
      <c r="A295" s="35" t="s">
        <v>55</v>
      </c>
      <c r="E295" s="39" t="s">
        <v>5</v>
      </c>
    </row>
    <row r="296" spans="1:5" ht="25.5">
      <c r="A296" s="35" t="s">
        <v>56</v>
      </c>
      <c r="E296" s="40" t="s">
        <v>3593</v>
      </c>
    </row>
    <row r="297" spans="1:5" ht="12.75">
      <c r="A297" t="s">
        <v>58</v>
      </c>
      <c r="E297" s="39" t="s">
        <v>59</v>
      </c>
    </row>
    <row r="298" spans="1:16" ht="12.75">
      <c r="A298" t="s">
        <v>50</v>
      </c>
      <c s="34" t="s">
        <v>156</v>
      </c>
      <c s="34" t="s">
        <v>3594</v>
      </c>
      <c s="35" t="s">
        <v>5</v>
      </c>
      <c s="6" t="s">
        <v>3595</v>
      </c>
      <c s="36" t="s">
        <v>93</v>
      </c>
      <c s="37">
        <v>33</v>
      </c>
      <c s="36">
        <v>0</v>
      </c>
      <c s="36">
        <f>ROUND(G298*H298,6)</f>
      </c>
      <c r="L298" s="38">
        <v>0</v>
      </c>
      <c s="32">
        <f>ROUND(ROUND(L298,2)*ROUND(G298,3),2)</f>
      </c>
      <c s="36" t="s">
        <v>2967</v>
      </c>
      <c>
        <f>(M298*21)/100</f>
      </c>
      <c t="s">
        <v>28</v>
      </c>
    </row>
    <row r="299" spans="1:5" ht="12.75">
      <c r="A299" s="35" t="s">
        <v>55</v>
      </c>
      <c r="E299" s="39" t="s">
        <v>5</v>
      </c>
    </row>
    <row r="300" spans="1:5" ht="12.75">
      <c r="A300" s="35" t="s">
        <v>56</v>
      </c>
      <c r="E300" s="40" t="s">
        <v>3596</v>
      </c>
    </row>
    <row r="301" spans="1:5" ht="12.75">
      <c r="A301" t="s">
        <v>58</v>
      </c>
      <c r="E301" s="39" t="s">
        <v>59</v>
      </c>
    </row>
    <row r="302" spans="1:16" ht="25.5">
      <c r="A302" t="s">
        <v>50</v>
      </c>
      <c s="34" t="s">
        <v>159</v>
      </c>
      <c s="34" t="s">
        <v>3597</v>
      </c>
      <c s="35" t="s">
        <v>5</v>
      </c>
      <c s="6" t="s">
        <v>3598</v>
      </c>
      <c s="36" t="s">
        <v>2783</v>
      </c>
      <c s="37">
        <v>22.176</v>
      </c>
      <c s="36">
        <v>0</v>
      </c>
      <c s="36">
        <f>ROUND(G302*H302,6)</f>
      </c>
      <c r="L302" s="38">
        <v>0</v>
      </c>
      <c s="32">
        <f>ROUND(ROUND(L302,2)*ROUND(G302,3),2)</f>
      </c>
      <c s="36" t="s">
        <v>2967</v>
      </c>
      <c>
        <f>(M302*21)/100</f>
      </c>
      <c t="s">
        <v>28</v>
      </c>
    </row>
    <row r="303" spans="1:5" ht="12.75">
      <c r="A303" s="35" t="s">
        <v>55</v>
      </c>
      <c r="E303" s="39" t="s">
        <v>5</v>
      </c>
    </row>
    <row r="304" spans="1:5" ht="25.5">
      <c r="A304" s="35" t="s">
        <v>56</v>
      </c>
      <c r="E304" s="40" t="s">
        <v>3599</v>
      </c>
    </row>
    <row r="305" spans="1:5" ht="12.75">
      <c r="A305" t="s">
        <v>58</v>
      </c>
      <c r="E305" s="39" t="s">
        <v>59</v>
      </c>
    </row>
    <row r="306" spans="1:16" ht="12.75">
      <c r="A306" t="s">
        <v>50</v>
      </c>
      <c s="34" t="s">
        <v>490</v>
      </c>
      <c s="34" t="s">
        <v>3600</v>
      </c>
      <c s="35" t="s">
        <v>5</v>
      </c>
      <c s="6" t="s">
        <v>3601</v>
      </c>
      <c s="36" t="s">
        <v>53</v>
      </c>
      <c s="37">
        <v>30822.225</v>
      </c>
      <c s="36">
        <v>0</v>
      </c>
      <c s="36">
        <f>ROUND(G306*H306,6)</f>
      </c>
      <c r="L306" s="38">
        <v>0</v>
      </c>
      <c s="32">
        <f>ROUND(ROUND(L306,2)*ROUND(G306,3),2)</f>
      </c>
      <c s="36" t="s">
        <v>2967</v>
      </c>
      <c>
        <f>(M306*21)/100</f>
      </c>
      <c t="s">
        <v>28</v>
      </c>
    </row>
    <row r="307" spans="1:5" ht="12.75">
      <c r="A307" s="35" t="s">
        <v>55</v>
      </c>
      <c r="E307" s="39" t="s">
        <v>5</v>
      </c>
    </row>
    <row r="308" spans="1:5" ht="12.75">
      <c r="A308" s="35" t="s">
        <v>56</v>
      </c>
      <c r="E308" s="40" t="s">
        <v>3602</v>
      </c>
    </row>
    <row r="309" spans="1:5" ht="12.75">
      <c r="A309" t="s">
        <v>58</v>
      </c>
      <c r="E309" s="39" t="s">
        <v>59</v>
      </c>
    </row>
    <row r="310" spans="1:13" ht="12.75">
      <c r="A310" t="s">
        <v>47</v>
      </c>
      <c r="C310" s="31" t="s">
        <v>510</v>
      </c>
      <c r="E310" s="33" t="s">
        <v>3603</v>
      </c>
      <c r="J310" s="32">
        <f>0</f>
      </c>
      <c s="32">
        <f>0</f>
      </c>
      <c s="32">
        <f>0+L311+L315+L319+L323+L327+L331+L335+L339+L343+L347+L351+L355+L359+L363+L367</f>
      </c>
      <c s="32">
        <f>0+M311+M315+M319+M323+M327+M331+M335+M339+M343+M347+M351+M355+M359+M363+M367</f>
      </c>
    </row>
    <row r="311" spans="1:16" ht="12.75">
      <c r="A311" t="s">
        <v>50</v>
      </c>
      <c s="34" t="s">
        <v>322</v>
      </c>
      <c s="34" t="s">
        <v>2982</v>
      </c>
      <c s="35" t="s">
        <v>5</v>
      </c>
      <c s="6" t="s">
        <v>2983</v>
      </c>
      <c s="36" t="s">
        <v>62</v>
      </c>
      <c s="37">
        <v>43.05</v>
      </c>
      <c s="36">
        <v>0</v>
      </c>
      <c s="36">
        <f>ROUND(G311*H311,6)</f>
      </c>
      <c r="L311" s="38">
        <v>0</v>
      </c>
      <c s="32">
        <f>ROUND(ROUND(L311,2)*ROUND(G311,3),2)</f>
      </c>
      <c s="36" t="s">
        <v>2967</v>
      </c>
      <c>
        <f>(M311*21)/100</f>
      </c>
      <c t="s">
        <v>28</v>
      </c>
    </row>
    <row r="312" spans="1:5" ht="12.75">
      <c r="A312" s="35" t="s">
        <v>55</v>
      </c>
      <c r="E312" s="39" t="s">
        <v>5</v>
      </c>
    </row>
    <row r="313" spans="1:5" ht="12.75">
      <c r="A313" s="35" t="s">
        <v>56</v>
      </c>
      <c r="E313" s="40" t="s">
        <v>3604</v>
      </c>
    </row>
    <row r="314" spans="1:5" ht="12.75">
      <c r="A314" t="s">
        <v>58</v>
      </c>
      <c r="E314" s="39" t="s">
        <v>59</v>
      </c>
    </row>
    <row r="315" spans="1:16" ht="12.75">
      <c r="A315" t="s">
        <v>50</v>
      </c>
      <c s="34" t="s">
        <v>326</v>
      </c>
      <c s="34" t="s">
        <v>2979</v>
      </c>
      <c s="35" t="s">
        <v>5</v>
      </c>
      <c s="6" t="s">
        <v>2980</v>
      </c>
      <c s="36" t="s">
        <v>62</v>
      </c>
      <c s="37">
        <v>489.916</v>
      </c>
      <c s="36">
        <v>0</v>
      </c>
      <c s="36">
        <f>ROUND(G315*H315,6)</f>
      </c>
      <c r="L315" s="38">
        <v>0</v>
      </c>
      <c s="32">
        <f>ROUND(ROUND(L315,2)*ROUND(G315,3),2)</f>
      </c>
      <c s="36" t="s">
        <v>2967</v>
      </c>
      <c>
        <f>(M315*21)/100</f>
      </c>
      <c t="s">
        <v>28</v>
      </c>
    </row>
    <row r="316" spans="1:5" ht="12.75">
      <c r="A316" s="35" t="s">
        <v>55</v>
      </c>
      <c r="E316" s="39" t="s">
        <v>5</v>
      </c>
    </row>
    <row r="317" spans="1:5" ht="12.75">
      <c r="A317" s="35" t="s">
        <v>56</v>
      </c>
      <c r="E317" s="40" t="s">
        <v>3605</v>
      </c>
    </row>
    <row r="318" spans="1:5" ht="12.75">
      <c r="A318" t="s">
        <v>58</v>
      </c>
      <c r="E318" s="39" t="s">
        <v>59</v>
      </c>
    </row>
    <row r="319" spans="1:16" ht="12.75">
      <c r="A319" t="s">
        <v>50</v>
      </c>
      <c s="34" t="s">
        <v>330</v>
      </c>
      <c s="34" t="s">
        <v>3020</v>
      </c>
      <c s="35" t="s">
        <v>5</v>
      </c>
      <c s="6" t="s">
        <v>3021</v>
      </c>
      <c s="36" t="s">
        <v>62</v>
      </c>
      <c s="37">
        <v>489.3</v>
      </c>
      <c s="36">
        <v>0</v>
      </c>
      <c s="36">
        <f>ROUND(G319*H319,6)</f>
      </c>
      <c r="L319" s="38">
        <v>0</v>
      </c>
      <c s="32">
        <f>ROUND(ROUND(L319,2)*ROUND(G319,3),2)</f>
      </c>
      <c s="36" t="s">
        <v>2967</v>
      </c>
      <c>
        <f>(M319*21)/100</f>
      </c>
      <c t="s">
        <v>28</v>
      </c>
    </row>
    <row r="320" spans="1:5" ht="12.75">
      <c r="A320" s="35" t="s">
        <v>55</v>
      </c>
      <c r="E320" s="39" t="s">
        <v>5</v>
      </c>
    </row>
    <row r="321" spans="1:5" ht="12.75">
      <c r="A321" s="35" t="s">
        <v>56</v>
      </c>
      <c r="E321" s="40" t="s">
        <v>3606</v>
      </c>
    </row>
    <row r="322" spans="1:5" ht="12.75">
      <c r="A322" t="s">
        <v>58</v>
      </c>
      <c r="E322" s="39" t="s">
        <v>59</v>
      </c>
    </row>
    <row r="323" spans="1:16" ht="25.5">
      <c r="A323" t="s">
        <v>50</v>
      </c>
      <c s="34" t="s">
        <v>334</v>
      </c>
      <c s="34" t="s">
        <v>3023</v>
      </c>
      <c s="35" t="s">
        <v>5</v>
      </c>
      <c s="6" t="s">
        <v>3024</v>
      </c>
      <c s="36" t="s">
        <v>1006</v>
      </c>
      <c s="37">
        <v>489.3</v>
      </c>
      <c s="36">
        <v>0</v>
      </c>
      <c s="36">
        <f>ROUND(G323*H323,6)</f>
      </c>
      <c r="L323" s="38">
        <v>0</v>
      </c>
      <c s="32">
        <f>ROUND(ROUND(L323,2)*ROUND(G323,3),2)</f>
      </c>
      <c s="36" t="s">
        <v>2967</v>
      </c>
      <c>
        <f>(M323*21)/100</f>
      </c>
      <c t="s">
        <v>28</v>
      </c>
    </row>
    <row r="324" spans="1:5" ht="12.75">
      <c r="A324" s="35" t="s">
        <v>55</v>
      </c>
      <c r="E324" s="39" t="s">
        <v>5</v>
      </c>
    </row>
    <row r="325" spans="1:5" ht="12.75">
      <c r="A325" s="35" t="s">
        <v>56</v>
      </c>
      <c r="E325" s="40" t="s">
        <v>3607</v>
      </c>
    </row>
    <row r="326" spans="1:5" ht="12.75">
      <c r="A326" t="s">
        <v>58</v>
      </c>
      <c r="E326" s="39" t="s">
        <v>59</v>
      </c>
    </row>
    <row r="327" spans="1:16" ht="25.5">
      <c r="A327" t="s">
        <v>50</v>
      </c>
      <c s="34" t="s">
        <v>339</v>
      </c>
      <c s="34" t="s">
        <v>3029</v>
      </c>
      <c s="35" t="s">
        <v>5</v>
      </c>
      <c s="6" t="s">
        <v>3030</v>
      </c>
      <c s="36" t="s">
        <v>70</v>
      </c>
      <c s="37">
        <v>278</v>
      </c>
      <c s="36">
        <v>0</v>
      </c>
      <c s="36">
        <f>ROUND(G327*H327,6)</f>
      </c>
      <c r="L327" s="38">
        <v>0</v>
      </c>
      <c s="32">
        <f>ROUND(ROUND(L327,2)*ROUND(G327,3),2)</f>
      </c>
      <c s="36" t="s">
        <v>2967</v>
      </c>
      <c>
        <f>(M327*21)/100</f>
      </c>
      <c t="s">
        <v>28</v>
      </c>
    </row>
    <row r="328" spans="1:5" ht="12.75">
      <c r="A328" s="35" t="s">
        <v>55</v>
      </c>
      <c r="E328" s="39" t="s">
        <v>5</v>
      </c>
    </row>
    <row r="329" spans="1:5" ht="12.75">
      <c r="A329" s="35" t="s">
        <v>56</v>
      </c>
      <c r="E329" s="40" t="s">
        <v>3608</v>
      </c>
    </row>
    <row r="330" spans="1:5" ht="12.75">
      <c r="A330" t="s">
        <v>58</v>
      </c>
      <c r="E330" s="39" t="s">
        <v>59</v>
      </c>
    </row>
    <row r="331" spans="1:16" ht="38.25">
      <c r="A331" t="s">
        <v>50</v>
      </c>
      <c s="34" t="s">
        <v>343</v>
      </c>
      <c s="34" t="s">
        <v>3609</v>
      </c>
      <c s="35" t="s">
        <v>5</v>
      </c>
      <c s="6" t="s">
        <v>3610</v>
      </c>
      <c s="36" t="s">
        <v>70</v>
      </c>
      <c s="37">
        <v>53.608</v>
      </c>
      <c s="36">
        <v>0</v>
      </c>
      <c s="36">
        <f>ROUND(G331*H331,6)</f>
      </c>
      <c r="L331" s="38">
        <v>0</v>
      </c>
      <c s="32">
        <f>ROUND(ROUND(L331,2)*ROUND(G331,3),2)</f>
      </c>
      <c s="36" t="s">
        <v>2967</v>
      </c>
      <c>
        <f>(M331*21)/100</f>
      </c>
      <c t="s">
        <v>28</v>
      </c>
    </row>
    <row r="332" spans="1:5" ht="12.75">
      <c r="A332" s="35" t="s">
        <v>55</v>
      </c>
      <c r="E332" s="39" t="s">
        <v>5</v>
      </c>
    </row>
    <row r="333" spans="1:5" ht="12.75">
      <c r="A333" s="35" t="s">
        <v>56</v>
      </c>
      <c r="E333" s="40" t="s">
        <v>3611</v>
      </c>
    </row>
    <row r="334" spans="1:5" ht="12.75">
      <c r="A334" t="s">
        <v>58</v>
      </c>
      <c r="E334" s="39" t="s">
        <v>59</v>
      </c>
    </row>
    <row r="335" spans="1:16" ht="25.5">
      <c r="A335" t="s">
        <v>50</v>
      </c>
      <c s="34" t="s">
        <v>346</v>
      </c>
      <c s="34" t="s">
        <v>3053</v>
      </c>
      <c s="35" t="s">
        <v>5</v>
      </c>
      <c s="6" t="s">
        <v>3054</v>
      </c>
      <c s="36" t="s">
        <v>70</v>
      </c>
      <c s="37">
        <v>279</v>
      </c>
      <c s="36">
        <v>0</v>
      </c>
      <c s="36">
        <f>ROUND(G335*H335,6)</f>
      </c>
      <c r="L335" s="38">
        <v>0</v>
      </c>
      <c s="32">
        <f>ROUND(ROUND(L335,2)*ROUND(G335,3),2)</f>
      </c>
      <c s="36" t="s">
        <v>2967</v>
      </c>
      <c>
        <f>(M335*21)/100</f>
      </c>
      <c t="s">
        <v>28</v>
      </c>
    </row>
    <row r="336" spans="1:5" ht="12.75">
      <c r="A336" s="35" t="s">
        <v>55</v>
      </c>
      <c r="E336" s="39" t="s">
        <v>5</v>
      </c>
    </row>
    <row r="337" spans="1:5" ht="12.75">
      <c r="A337" s="35" t="s">
        <v>56</v>
      </c>
      <c r="E337" s="40" t="s">
        <v>3612</v>
      </c>
    </row>
    <row r="338" spans="1:5" ht="12.75">
      <c r="A338" t="s">
        <v>58</v>
      </c>
      <c r="E338" s="39" t="s">
        <v>59</v>
      </c>
    </row>
    <row r="339" spans="1:16" ht="12.75">
      <c r="A339" t="s">
        <v>50</v>
      </c>
      <c s="34" t="s">
        <v>349</v>
      </c>
      <c s="34" t="s">
        <v>3613</v>
      </c>
      <c s="35" t="s">
        <v>5</v>
      </c>
      <c s="6" t="s">
        <v>3614</v>
      </c>
      <c s="36" t="s">
        <v>93</v>
      </c>
      <c s="37">
        <v>1</v>
      </c>
      <c s="36">
        <v>0</v>
      </c>
      <c s="36">
        <f>ROUND(G339*H339,6)</f>
      </c>
      <c r="L339" s="38">
        <v>0</v>
      </c>
      <c s="32">
        <f>ROUND(ROUND(L339,2)*ROUND(G339,3),2)</f>
      </c>
      <c s="36" t="s">
        <v>2967</v>
      </c>
      <c>
        <f>(M339*21)/100</f>
      </c>
      <c t="s">
        <v>28</v>
      </c>
    </row>
    <row r="340" spans="1:5" ht="12.75">
      <c r="A340" s="35" t="s">
        <v>55</v>
      </c>
      <c r="E340" s="39" t="s">
        <v>5</v>
      </c>
    </row>
    <row r="341" spans="1:5" ht="12.75">
      <c r="A341" s="35" t="s">
        <v>56</v>
      </c>
      <c r="E341" s="40" t="s">
        <v>3615</v>
      </c>
    </row>
    <row r="342" spans="1:5" ht="12.75">
      <c r="A342" t="s">
        <v>58</v>
      </c>
      <c r="E342" s="39" t="s">
        <v>59</v>
      </c>
    </row>
    <row r="343" spans="1:16" ht="12.75">
      <c r="A343" t="s">
        <v>50</v>
      </c>
      <c s="34" t="s">
        <v>477</v>
      </c>
      <c s="34" t="s">
        <v>3508</v>
      </c>
      <c s="35" t="s">
        <v>5</v>
      </c>
      <c s="6" t="s">
        <v>3509</v>
      </c>
      <c s="36" t="s">
        <v>93</v>
      </c>
      <c s="37">
        <v>1</v>
      </c>
      <c s="36">
        <v>0</v>
      </c>
      <c s="36">
        <f>ROUND(G343*H343,6)</f>
      </c>
      <c r="L343" s="38">
        <v>0</v>
      </c>
      <c s="32">
        <f>ROUND(ROUND(L343,2)*ROUND(G343,3),2)</f>
      </c>
      <c s="36" t="s">
        <v>2967</v>
      </c>
      <c>
        <f>(M343*21)/100</f>
      </c>
      <c t="s">
        <v>28</v>
      </c>
    </row>
    <row r="344" spans="1:5" ht="12.75">
      <c r="A344" s="35" t="s">
        <v>55</v>
      </c>
      <c r="E344" s="39" t="s">
        <v>5</v>
      </c>
    </row>
    <row r="345" spans="1:5" ht="12.75">
      <c r="A345" s="35" t="s">
        <v>56</v>
      </c>
      <c r="E345" s="40" t="s">
        <v>3615</v>
      </c>
    </row>
    <row r="346" spans="1:5" ht="12.75">
      <c r="A346" t="s">
        <v>58</v>
      </c>
      <c r="E346" s="39" t="s">
        <v>59</v>
      </c>
    </row>
    <row r="347" spans="1:16" ht="25.5">
      <c r="A347" t="s">
        <v>50</v>
      </c>
      <c s="34" t="s">
        <v>480</v>
      </c>
      <c s="34" t="s">
        <v>2991</v>
      </c>
      <c s="35" t="s">
        <v>5</v>
      </c>
      <c s="6" t="s">
        <v>2992</v>
      </c>
      <c s="36" t="s">
        <v>70</v>
      </c>
      <c s="37">
        <v>192</v>
      </c>
      <c s="36">
        <v>0</v>
      </c>
      <c s="36">
        <f>ROUND(G347*H347,6)</f>
      </c>
      <c r="L347" s="38">
        <v>0</v>
      </c>
      <c s="32">
        <f>ROUND(ROUND(L347,2)*ROUND(G347,3),2)</f>
      </c>
      <c s="36" t="s">
        <v>2967</v>
      </c>
      <c>
        <f>(M347*21)/100</f>
      </c>
      <c t="s">
        <v>28</v>
      </c>
    </row>
    <row r="348" spans="1:5" ht="12.75">
      <c r="A348" s="35" t="s">
        <v>55</v>
      </c>
      <c r="E348" s="39" t="s">
        <v>5</v>
      </c>
    </row>
    <row r="349" spans="1:5" ht="12.75">
      <c r="A349" s="35" t="s">
        <v>56</v>
      </c>
      <c r="E349" s="40" t="s">
        <v>3616</v>
      </c>
    </row>
    <row r="350" spans="1:5" ht="12.75">
      <c r="A350" t="s">
        <v>58</v>
      </c>
      <c r="E350" s="39" t="s">
        <v>59</v>
      </c>
    </row>
    <row r="351" spans="1:16" ht="25.5">
      <c r="A351" t="s">
        <v>50</v>
      </c>
      <c s="34" t="s">
        <v>482</v>
      </c>
      <c s="34" t="s">
        <v>3549</v>
      </c>
      <c s="35" t="s">
        <v>5</v>
      </c>
      <c s="6" t="s">
        <v>3550</v>
      </c>
      <c s="36" t="s">
        <v>70</v>
      </c>
      <c s="37">
        <v>115</v>
      </c>
      <c s="36">
        <v>0</v>
      </c>
      <c s="36">
        <f>ROUND(G351*H351,6)</f>
      </c>
      <c r="L351" s="38">
        <v>0</v>
      </c>
      <c s="32">
        <f>ROUND(ROUND(L351,2)*ROUND(G351,3),2)</f>
      </c>
      <c s="36" t="s">
        <v>2967</v>
      </c>
      <c>
        <f>(M351*21)/100</f>
      </c>
      <c t="s">
        <v>28</v>
      </c>
    </row>
    <row r="352" spans="1:5" ht="12.75">
      <c r="A352" s="35" t="s">
        <v>55</v>
      </c>
      <c r="E352" s="39" t="s">
        <v>5</v>
      </c>
    </row>
    <row r="353" spans="1:5" ht="12.75">
      <c r="A353" s="35" t="s">
        <v>56</v>
      </c>
      <c r="E353" s="40" t="s">
        <v>3617</v>
      </c>
    </row>
    <row r="354" spans="1:5" ht="12.75">
      <c r="A354" t="s">
        <v>58</v>
      </c>
      <c r="E354" s="39" t="s">
        <v>59</v>
      </c>
    </row>
    <row r="355" spans="1:16" ht="25.5">
      <c r="A355" t="s">
        <v>50</v>
      </c>
      <c s="34" t="s">
        <v>483</v>
      </c>
      <c s="34" t="s">
        <v>2994</v>
      </c>
      <c s="35" t="s">
        <v>5</v>
      </c>
      <c s="6" t="s">
        <v>2995</v>
      </c>
      <c s="36" t="s">
        <v>70</v>
      </c>
      <c s="37">
        <v>250</v>
      </c>
      <c s="36">
        <v>0</v>
      </c>
      <c s="36">
        <f>ROUND(G355*H355,6)</f>
      </c>
      <c r="L355" s="38">
        <v>0</v>
      </c>
      <c s="32">
        <f>ROUND(ROUND(L355,2)*ROUND(G355,3),2)</f>
      </c>
      <c s="36" t="s">
        <v>2967</v>
      </c>
      <c>
        <f>(M355*21)/100</f>
      </c>
      <c t="s">
        <v>28</v>
      </c>
    </row>
    <row r="356" spans="1:5" ht="12.75">
      <c r="A356" s="35" t="s">
        <v>55</v>
      </c>
      <c r="E356" s="39" t="s">
        <v>5</v>
      </c>
    </row>
    <row r="357" spans="1:5" ht="12.75">
      <c r="A357" s="35" t="s">
        <v>56</v>
      </c>
      <c r="E357" s="40" t="s">
        <v>3618</v>
      </c>
    </row>
    <row r="358" spans="1:5" ht="12.75">
      <c r="A358" t="s">
        <v>58</v>
      </c>
      <c r="E358" s="39" t="s">
        <v>59</v>
      </c>
    </row>
    <row r="359" spans="1:16" ht="12.75">
      <c r="A359" t="s">
        <v>50</v>
      </c>
      <c s="34" t="s">
        <v>486</v>
      </c>
      <c s="34" t="s">
        <v>3006</v>
      </c>
      <c s="35" t="s">
        <v>5</v>
      </c>
      <c s="6" t="s">
        <v>3007</v>
      </c>
      <c s="36" t="s">
        <v>3008</v>
      </c>
      <c s="37">
        <v>216</v>
      </c>
      <c s="36">
        <v>0</v>
      </c>
      <c s="36">
        <f>ROUND(G359*H359,6)</f>
      </c>
      <c r="L359" s="38">
        <v>0</v>
      </c>
      <c s="32">
        <f>ROUND(ROUND(L359,2)*ROUND(G359,3),2)</f>
      </c>
      <c s="36" t="s">
        <v>2967</v>
      </c>
      <c>
        <f>(M359*21)/100</f>
      </c>
      <c t="s">
        <v>28</v>
      </c>
    </row>
    <row r="360" spans="1:5" ht="12.75">
      <c r="A360" s="35" t="s">
        <v>55</v>
      </c>
      <c r="E360" s="39" t="s">
        <v>5</v>
      </c>
    </row>
    <row r="361" spans="1:5" ht="12.75">
      <c r="A361" s="35" t="s">
        <v>56</v>
      </c>
      <c r="E361" s="40" t="s">
        <v>3619</v>
      </c>
    </row>
    <row r="362" spans="1:5" ht="12.75">
      <c r="A362" t="s">
        <v>58</v>
      </c>
      <c r="E362" s="39" t="s">
        <v>59</v>
      </c>
    </row>
    <row r="363" spans="1:16" ht="12.75">
      <c r="A363" t="s">
        <v>50</v>
      </c>
      <c s="34" t="s">
        <v>489</v>
      </c>
      <c s="34" t="s">
        <v>3060</v>
      </c>
      <c s="35" t="s">
        <v>5</v>
      </c>
      <c s="6" t="s">
        <v>3061</v>
      </c>
      <c s="36" t="s">
        <v>93</v>
      </c>
      <c s="37">
        <v>16</v>
      </c>
      <c s="36">
        <v>0</v>
      </c>
      <c s="36">
        <f>ROUND(G363*H363,6)</f>
      </c>
      <c r="L363" s="38">
        <v>0</v>
      </c>
      <c s="32">
        <f>ROUND(ROUND(L363,2)*ROUND(G363,3),2)</f>
      </c>
      <c s="36" t="s">
        <v>2967</v>
      </c>
      <c>
        <f>(M363*21)/100</f>
      </c>
      <c t="s">
        <v>28</v>
      </c>
    </row>
    <row r="364" spans="1:5" ht="12.75">
      <c r="A364" s="35" t="s">
        <v>55</v>
      </c>
      <c r="E364" s="39" t="s">
        <v>5</v>
      </c>
    </row>
    <row r="365" spans="1:5" ht="12.75">
      <c r="A365" s="35" t="s">
        <v>56</v>
      </c>
      <c r="E365" s="40" t="s">
        <v>3620</v>
      </c>
    </row>
    <row r="366" spans="1:5" ht="12.75">
      <c r="A366" t="s">
        <v>58</v>
      </c>
      <c r="E366" s="39" t="s">
        <v>59</v>
      </c>
    </row>
    <row r="367" spans="1:16" ht="12.75">
      <c r="A367" t="s">
        <v>50</v>
      </c>
      <c s="34" t="s">
        <v>491</v>
      </c>
      <c s="34" t="s">
        <v>3063</v>
      </c>
      <c s="35" t="s">
        <v>5</v>
      </c>
      <c s="6" t="s">
        <v>3064</v>
      </c>
      <c s="36" t="s">
        <v>93</v>
      </c>
      <c s="37">
        <v>20</v>
      </c>
      <c s="36">
        <v>0</v>
      </c>
      <c s="36">
        <f>ROUND(G367*H367,6)</f>
      </c>
      <c r="L367" s="38">
        <v>0</v>
      </c>
      <c s="32">
        <f>ROUND(ROUND(L367,2)*ROUND(G367,3),2)</f>
      </c>
      <c s="36" t="s">
        <v>2967</v>
      </c>
      <c>
        <f>(M367*21)/100</f>
      </c>
      <c t="s">
        <v>28</v>
      </c>
    </row>
    <row r="368" spans="1:5" ht="12.75">
      <c r="A368" s="35" t="s">
        <v>55</v>
      </c>
      <c r="E368" s="39" t="s">
        <v>5</v>
      </c>
    </row>
    <row r="369" spans="1:5" ht="25.5">
      <c r="A369" s="35" t="s">
        <v>56</v>
      </c>
      <c r="E369" s="40" t="s">
        <v>3621</v>
      </c>
    </row>
    <row r="370" spans="1:5" ht="12.75">
      <c r="A370" t="s">
        <v>58</v>
      </c>
      <c r="E37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2961</v>
      </c>
      <c s="41">
        <f>Rekapitulace!C51</f>
      </c>
      <c s="20" t="s">
        <v>0</v>
      </c>
      <c t="s">
        <v>23</v>
      </c>
      <c t="s">
        <v>28</v>
      </c>
    </row>
    <row r="4" spans="1:16" ht="32" customHeight="1">
      <c r="A4" s="24" t="s">
        <v>20</v>
      </c>
      <c s="25" t="s">
        <v>29</v>
      </c>
      <c s="27" t="s">
        <v>2961</v>
      </c>
      <c r="E4" s="26" t="s">
        <v>2962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COUNTIFS(L8:L208,"=0",A8:A208,"P")+COUNTIFS(L8:L208,"",A8:A208,"P")+SUM(Q8:Q208)</f>
      </c>
    </row>
    <row r="8" spans="1:13" ht="12.75">
      <c r="A8" t="s">
        <v>45</v>
      </c>
      <c r="C8" s="28" t="s">
        <v>3624</v>
      </c>
      <c r="E8" s="30" t="s">
        <v>3623</v>
      </c>
      <c r="J8" s="29">
        <f>0+J9+J42+J107+J120+J141+J158+J179</f>
      </c>
      <c s="29">
        <f>0+K9+K42+K107+K120+K141+K158+K179</f>
      </c>
      <c s="29">
        <f>0+L9+L42+L107+L120+L141+L158+L179</f>
      </c>
      <c s="29">
        <f>0+M9+M42+M107+M120+M141+M158+M179</f>
      </c>
    </row>
    <row r="9" spans="1:13" ht="12.75">
      <c r="A9" t="s">
        <v>47</v>
      </c>
      <c r="C9" s="31" t="s">
        <v>1204</v>
      </c>
      <c r="E9" s="33" t="s">
        <v>1205</v>
      </c>
      <c r="J9" s="32">
        <f>0</f>
      </c>
      <c s="32">
        <f>0</f>
      </c>
      <c s="32">
        <f>0+L10+L14+L18+L22+L26+L30+L34+L38</f>
      </c>
      <c s="32">
        <f>0+M10+M14+M18+M22+M26+M30+M34+M38</f>
      </c>
    </row>
    <row r="10" spans="1:16" ht="25.5">
      <c r="A10" t="s">
        <v>50</v>
      </c>
      <c s="34" t="s">
        <v>48</v>
      </c>
      <c s="34" t="s">
        <v>2779</v>
      </c>
      <c s="35" t="s">
        <v>5</v>
      </c>
      <c s="6" t="s">
        <v>2780</v>
      </c>
      <c s="36" t="s">
        <v>853</v>
      </c>
      <c s="37">
        <v>28400</v>
      </c>
      <c s="36">
        <v>0</v>
      </c>
      <c s="36">
        <f>ROUND(G10*H10,6)</f>
      </c>
      <c r="L10" s="38">
        <v>0</v>
      </c>
      <c s="32">
        <f>ROUND(ROUND(L10,2)*ROUND(G10,3),2)</f>
      </c>
      <c s="36" t="s">
        <v>54</v>
      </c>
      <c>
        <f>(M10*21)/100</f>
      </c>
      <c t="s">
        <v>28</v>
      </c>
    </row>
    <row r="11" spans="1:5" ht="25.5">
      <c r="A11" s="35" t="s">
        <v>55</v>
      </c>
      <c r="E11" s="39" t="s">
        <v>2780</v>
      </c>
    </row>
    <row r="12" spans="1:5" ht="127.5">
      <c r="A12" s="35" t="s">
        <v>56</v>
      </c>
      <c r="E12" s="40" t="s">
        <v>3625</v>
      </c>
    </row>
    <row r="13" spans="1:5" ht="89.25">
      <c r="A13" t="s">
        <v>58</v>
      </c>
      <c r="E13" s="39" t="s">
        <v>989</v>
      </c>
    </row>
    <row r="14" spans="1:16" ht="25.5">
      <c r="A14" t="s">
        <v>50</v>
      </c>
      <c s="34" t="s">
        <v>28</v>
      </c>
      <c s="34" t="s">
        <v>986</v>
      </c>
      <c s="35" t="s">
        <v>5</v>
      </c>
      <c s="6" t="s">
        <v>987</v>
      </c>
      <c s="36" t="s">
        <v>853</v>
      </c>
      <c s="37">
        <v>3645</v>
      </c>
      <c s="36">
        <v>0</v>
      </c>
      <c s="36">
        <f>ROUND(G14*H14,6)</f>
      </c>
      <c r="L14" s="38">
        <v>0</v>
      </c>
      <c s="32">
        <f>ROUND(ROUND(L14,2)*ROUND(G14,3),2)</f>
      </c>
      <c s="36" t="s">
        <v>54</v>
      </c>
      <c>
        <f>(M14*21)/100</f>
      </c>
      <c t="s">
        <v>28</v>
      </c>
    </row>
    <row r="15" spans="1:5" ht="25.5">
      <c r="A15" s="35" t="s">
        <v>55</v>
      </c>
      <c r="E15" s="39" t="s">
        <v>987</v>
      </c>
    </row>
    <row r="16" spans="1:5" ht="25.5">
      <c r="A16" s="35" t="s">
        <v>56</v>
      </c>
      <c r="E16" s="40" t="s">
        <v>3626</v>
      </c>
    </row>
    <row r="17" spans="1:5" ht="89.25">
      <c r="A17" t="s">
        <v>58</v>
      </c>
      <c r="E17" s="39" t="s">
        <v>989</v>
      </c>
    </row>
    <row r="18" spans="1:16" ht="25.5">
      <c r="A18" t="s">
        <v>50</v>
      </c>
      <c s="34" t="s">
        <v>26</v>
      </c>
      <c s="34" t="s">
        <v>3099</v>
      </c>
      <c s="35" t="s">
        <v>5</v>
      </c>
      <c s="6" t="s">
        <v>3100</v>
      </c>
      <c s="36" t="s">
        <v>853</v>
      </c>
      <c s="37">
        <v>1</v>
      </c>
      <c s="36">
        <v>0</v>
      </c>
      <c s="36">
        <f>ROUND(G18*H18,6)</f>
      </c>
      <c r="L18" s="38">
        <v>0</v>
      </c>
      <c s="32">
        <f>ROUND(ROUND(L18,2)*ROUND(G18,3),2)</f>
      </c>
      <c s="36" t="s">
        <v>54</v>
      </c>
      <c>
        <f>(M18*21)/100</f>
      </c>
      <c t="s">
        <v>28</v>
      </c>
    </row>
    <row r="19" spans="1:5" ht="25.5">
      <c r="A19" s="35" t="s">
        <v>55</v>
      </c>
      <c r="E19" s="39" t="s">
        <v>3100</v>
      </c>
    </row>
    <row r="20" spans="1:5" ht="25.5">
      <c r="A20" s="35" t="s">
        <v>56</v>
      </c>
      <c r="E20" s="40" t="s">
        <v>3627</v>
      </c>
    </row>
    <row r="21" spans="1:5" ht="89.25">
      <c r="A21" t="s">
        <v>58</v>
      </c>
      <c r="E21" s="39" t="s">
        <v>989</v>
      </c>
    </row>
    <row r="22" spans="1:16" ht="25.5">
      <c r="A22" t="s">
        <v>50</v>
      </c>
      <c s="34" t="s">
        <v>67</v>
      </c>
      <c s="34" t="s">
        <v>990</v>
      </c>
      <c s="35" t="s">
        <v>5</v>
      </c>
      <c s="6" t="s">
        <v>991</v>
      </c>
      <c s="36" t="s">
        <v>853</v>
      </c>
      <c s="37">
        <v>31.2</v>
      </c>
      <c s="36">
        <v>0</v>
      </c>
      <c s="36">
        <f>ROUND(G22*H22,6)</f>
      </c>
      <c r="L22" s="38">
        <v>0</v>
      </c>
      <c s="32">
        <f>ROUND(ROUND(L22,2)*ROUND(G22,3),2)</f>
      </c>
      <c s="36" t="s">
        <v>54</v>
      </c>
      <c>
        <f>(M22*21)/100</f>
      </c>
      <c t="s">
        <v>28</v>
      </c>
    </row>
    <row r="23" spans="1:5" ht="25.5">
      <c r="A23" s="35" t="s">
        <v>55</v>
      </c>
      <c r="E23" s="39" t="s">
        <v>991</v>
      </c>
    </row>
    <row r="24" spans="1:5" ht="51">
      <c r="A24" s="35" t="s">
        <v>56</v>
      </c>
      <c r="E24" s="40" t="s">
        <v>3628</v>
      </c>
    </row>
    <row r="25" spans="1:5" ht="89.25">
      <c r="A25" t="s">
        <v>58</v>
      </c>
      <c r="E25" s="39" t="s">
        <v>989</v>
      </c>
    </row>
    <row r="26" spans="1:16" ht="25.5">
      <c r="A26" t="s">
        <v>50</v>
      </c>
      <c s="34" t="s">
        <v>72</v>
      </c>
      <c s="34" t="s">
        <v>3103</v>
      </c>
      <c s="35" t="s">
        <v>5</v>
      </c>
      <c s="6" t="s">
        <v>3104</v>
      </c>
      <c s="36" t="s">
        <v>853</v>
      </c>
      <c s="37">
        <v>542.5</v>
      </c>
      <c s="36">
        <v>0</v>
      </c>
      <c s="36">
        <f>ROUND(G26*H26,6)</f>
      </c>
      <c r="L26" s="38">
        <v>0</v>
      </c>
      <c s="32">
        <f>ROUND(ROUND(L26,2)*ROUND(G26,3),2)</f>
      </c>
      <c s="36" t="s">
        <v>54</v>
      </c>
      <c>
        <f>(M26*21)/100</f>
      </c>
      <c t="s">
        <v>28</v>
      </c>
    </row>
    <row r="27" spans="1:5" ht="25.5">
      <c r="A27" s="35" t="s">
        <v>55</v>
      </c>
      <c r="E27" s="39" t="s">
        <v>3104</v>
      </c>
    </row>
    <row r="28" spans="1:5" ht="63.75">
      <c r="A28" s="35" t="s">
        <v>56</v>
      </c>
      <c r="E28" s="40" t="s">
        <v>3629</v>
      </c>
    </row>
    <row r="29" spans="1:5" ht="89.25">
      <c r="A29" t="s">
        <v>58</v>
      </c>
      <c r="E29" s="39" t="s">
        <v>989</v>
      </c>
    </row>
    <row r="30" spans="1:16" ht="25.5">
      <c r="A30" t="s">
        <v>50</v>
      </c>
      <c s="34" t="s">
        <v>27</v>
      </c>
      <c s="34" t="s">
        <v>3106</v>
      </c>
      <c s="35" t="s">
        <v>5</v>
      </c>
      <c s="6" t="s">
        <v>3107</v>
      </c>
      <c s="36" t="s">
        <v>853</v>
      </c>
      <c s="37">
        <v>1</v>
      </c>
      <c s="36">
        <v>0</v>
      </c>
      <c s="36">
        <f>ROUND(G30*H30,6)</f>
      </c>
      <c r="L30" s="38">
        <v>0</v>
      </c>
      <c s="32">
        <f>ROUND(ROUND(L30,2)*ROUND(G30,3),2)</f>
      </c>
      <c s="36" t="s">
        <v>54</v>
      </c>
      <c>
        <f>(M30*21)/100</f>
      </c>
      <c t="s">
        <v>28</v>
      </c>
    </row>
    <row r="31" spans="1:5" ht="25.5">
      <c r="A31" s="35" t="s">
        <v>55</v>
      </c>
      <c r="E31" s="39" t="s">
        <v>3107</v>
      </c>
    </row>
    <row r="32" spans="1:5" ht="25.5">
      <c r="A32" s="35" t="s">
        <v>56</v>
      </c>
      <c r="E32" s="40" t="s">
        <v>3630</v>
      </c>
    </row>
    <row r="33" spans="1:5" ht="89.25">
      <c r="A33" t="s">
        <v>58</v>
      </c>
      <c r="E33" s="39" t="s">
        <v>989</v>
      </c>
    </row>
    <row r="34" spans="1:16" ht="25.5">
      <c r="A34" t="s">
        <v>50</v>
      </c>
      <c s="34" t="s">
        <v>78</v>
      </c>
      <c s="34" t="s">
        <v>3109</v>
      </c>
      <c s="35" t="s">
        <v>5</v>
      </c>
      <c s="6" t="s">
        <v>3110</v>
      </c>
      <c s="36" t="s">
        <v>853</v>
      </c>
      <c s="37">
        <v>1</v>
      </c>
      <c s="36">
        <v>0</v>
      </c>
      <c s="36">
        <f>ROUND(G34*H34,6)</f>
      </c>
      <c r="L34" s="38">
        <v>0</v>
      </c>
      <c s="32">
        <f>ROUND(ROUND(L34,2)*ROUND(G34,3),2)</f>
      </c>
      <c s="36" t="s">
        <v>54</v>
      </c>
      <c>
        <f>(M34*21)/100</f>
      </c>
      <c t="s">
        <v>28</v>
      </c>
    </row>
    <row r="35" spans="1:5" ht="25.5">
      <c r="A35" s="35" t="s">
        <v>55</v>
      </c>
      <c r="E35" s="39" t="s">
        <v>3110</v>
      </c>
    </row>
    <row r="36" spans="1:5" ht="25.5">
      <c r="A36" s="35" t="s">
        <v>56</v>
      </c>
      <c r="E36" s="40" t="s">
        <v>3631</v>
      </c>
    </row>
    <row r="37" spans="1:5" ht="89.25">
      <c r="A37" t="s">
        <v>58</v>
      </c>
      <c r="E37" s="39" t="s">
        <v>989</v>
      </c>
    </row>
    <row r="38" spans="1:16" ht="25.5">
      <c r="A38" t="s">
        <v>50</v>
      </c>
      <c s="34" t="s">
        <v>82</v>
      </c>
      <c s="34" t="s">
        <v>3112</v>
      </c>
      <c s="35" t="s">
        <v>5</v>
      </c>
      <c s="6" t="s">
        <v>3113</v>
      </c>
      <c s="36" t="s">
        <v>853</v>
      </c>
      <c s="37">
        <v>25910</v>
      </c>
      <c s="36">
        <v>0</v>
      </c>
      <c s="36">
        <f>ROUND(G38*H38,6)</f>
      </c>
      <c r="L38" s="38">
        <v>0</v>
      </c>
      <c s="32">
        <f>ROUND(ROUND(L38,2)*ROUND(G38,3),2)</f>
      </c>
      <c s="36" t="s">
        <v>54</v>
      </c>
      <c>
        <f>(M38*21)/100</f>
      </c>
      <c t="s">
        <v>28</v>
      </c>
    </row>
    <row r="39" spans="1:5" ht="25.5">
      <c r="A39" s="35" t="s">
        <v>55</v>
      </c>
      <c r="E39" s="39" t="s">
        <v>3113</v>
      </c>
    </row>
    <row r="40" spans="1:5" ht="76.5">
      <c r="A40" s="35" t="s">
        <v>56</v>
      </c>
      <c r="E40" s="40" t="s">
        <v>3632</v>
      </c>
    </row>
    <row r="41" spans="1:5" ht="89.25">
      <c r="A41" t="s">
        <v>58</v>
      </c>
      <c r="E41" s="39" t="s">
        <v>989</v>
      </c>
    </row>
    <row r="42" spans="1:13" ht="12.75">
      <c r="A42" t="s">
        <v>47</v>
      </c>
      <c r="C42" s="31" t="s">
        <v>48</v>
      </c>
      <c r="E42" s="33" t="s">
        <v>1551</v>
      </c>
      <c r="J42" s="32">
        <f>0</f>
      </c>
      <c s="32">
        <f>0</f>
      </c>
      <c s="32">
        <f>0+L43+L47+L51+L55+L59+L63+L67+L71+L75+L79+L83+L87+L91+L95+L99+L103</f>
      </c>
      <c s="32">
        <f>0+M43+M47+M51+M55+M59+M63+M67+M71+M75+M79+M83+M87+M91+M95+M99+M103</f>
      </c>
    </row>
    <row r="43" spans="1:16" ht="25.5">
      <c r="A43" t="s">
        <v>50</v>
      </c>
      <c s="34" t="s">
        <v>86</v>
      </c>
      <c s="34" t="s">
        <v>3633</v>
      </c>
      <c s="35" t="s">
        <v>5</v>
      </c>
      <c s="6" t="s">
        <v>3634</v>
      </c>
      <c s="36" t="s">
        <v>62</v>
      </c>
      <c s="37">
        <v>10</v>
      </c>
      <c s="36">
        <v>0</v>
      </c>
      <c s="36">
        <f>ROUND(G43*H43,6)</f>
      </c>
      <c r="L43" s="38">
        <v>0</v>
      </c>
      <c s="32">
        <f>ROUND(ROUND(L43,2)*ROUND(G43,3),2)</f>
      </c>
      <c s="36" t="s">
        <v>54</v>
      </c>
      <c>
        <f>(M43*21)/100</f>
      </c>
      <c t="s">
        <v>28</v>
      </c>
    </row>
    <row r="44" spans="1:5" ht="25.5">
      <c r="A44" s="35" t="s">
        <v>55</v>
      </c>
      <c r="E44" s="39" t="s">
        <v>3634</v>
      </c>
    </row>
    <row r="45" spans="1:5" ht="25.5">
      <c r="A45" s="35" t="s">
        <v>56</v>
      </c>
      <c r="E45" s="40" t="s">
        <v>3635</v>
      </c>
    </row>
    <row r="46" spans="1:5" ht="63.75">
      <c r="A46" t="s">
        <v>58</v>
      </c>
      <c r="E46" s="39" t="s">
        <v>3118</v>
      </c>
    </row>
    <row r="47" spans="1:16" ht="25.5">
      <c r="A47" t="s">
        <v>50</v>
      </c>
      <c s="34" t="s">
        <v>90</v>
      </c>
      <c s="34" t="s">
        <v>3636</v>
      </c>
      <c s="35" t="s">
        <v>5</v>
      </c>
      <c s="6" t="s">
        <v>3637</v>
      </c>
      <c s="36" t="s">
        <v>2783</v>
      </c>
      <c s="37">
        <v>288</v>
      </c>
      <c s="36">
        <v>0</v>
      </c>
      <c s="36">
        <f>ROUND(G47*H47,6)</f>
      </c>
      <c r="L47" s="38">
        <v>0</v>
      </c>
      <c s="32">
        <f>ROUND(ROUND(L47,2)*ROUND(G47,3),2)</f>
      </c>
      <c s="36" t="s">
        <v>54</v>
      </c>
      <c>
        <f>(M47*21)/100</f>
      </c>
      <c t="s">
        <v>28</v>
      </c>
    </row>
    <row r="48" spans="1:5" ht="25.5">
      <c r="A48" s="35" t="s">
        <v>55</v>
      </c>
      <c r="E48" s="39" t="s">
        <v>3637</v>
      </c>
    </row>
    <row r="49" spans="1:5" ht="25.5">
      <c r="A49" s="35" t="s">
        <v>56</v>
      </c>
      <c r="E49" s="40" t="s">
        <v>3638</v>
      </c>
    </row>
    <row r="50" spans="1:5" ht="25.5">
      <c r="A50" t="s">
        <v>58</v>
      </c>
      <c r="E50" s="39" t="s">
        <v>3122</v>
      </c>
    </row>
    <row r="51" spans="1:16" ht="25.5">
      <c r="A51" t="s">
        <v>50</v>
      </c>
      <c s="34" t="s">
        <v>95</v>
      </c>
      <c s="34" t="s">
        <v>3639</v>
      </c>
      <c s="35" t="s">
        <v>5</v>
      </c>
      <c s="6" t="s">
        <v>3640</v>
      </c>
      <c s="36" t="s">
        <v>62</v>
      </c>
      <c s="37">
        <v>620</v>
      </c>
      <c s="36">
        <v>0</v>
      </c>
      <c s="36">
        <f>ROUND(G51*H51,6)</f>
      </c>
      <c r="L51" s="38">
        <v>0</v>
      </c>
      <c s="32">
        <f>ROUND(ROUND(L51,2)*ROUND(G51,3),2)</f>
      </c>
      <c s="36" t="s">
        <v>54</v>
      </c>
      <c>
        <f>(M51*21)/100</f>
      </c>
      <c t="s">
        <v>28</v>
      </c>
    </row>
    <row r="52" spans="1:5" ht="25.5">
      <c r="A52" s="35" t="s">
        <v>55</v>
      </c>
      <c r="E52" s="39" t="s">
        <v>3640</v>
      </c>
    </row>
    <row r="53" spans="1:5" ht="25.5">
      <c r="A53" s="35" t="s">
        <v>56</v>
      </c>
      <c r="E53" s="40" t="s">
        <v>3641</v>
      </c>
    </row>
    <row r="54" spans="1:5" ht="63.75">
      <c r="A54" t="s">
        <v>58</v>
      </c>
      <c r="E54" s="39" t="s">
        <v>3118</v>
      </c>
    </row>
    <row r="55" spans="1:16" ht="25.5">
      <c r="A55" t="s">
        <v>50</v>
      </c>
      <c s="34" t="s">
        <v>99</v>
      </c>
      <c s="34" t="s">
        <v>3642</v>
      </c>
      <c s="35" t="s">
        <v>5</v>
      </c>
      <c s="6" t="s">
        <v>3643</v>
      </c>
      <c s="36" t="s">
        <v>2783</v>
      </c>
      <c s="37">
        <v>86800</v>
      </c>
      <c s="36">
        <v>0</v>
      </c>
      <c s="36">
        <f>ROUND(G55*H55,6)</f>
      </c>
      <c r="L55" s="38">
        <v>0</v>
      </c>
      <c s="32">
        <f>ROUND(ROUND(L55,2)*ROUND(G55,3),2)</f>
      </c>
      <c s="36" t="s">
        <v>54</v>
      </c>
      <c>
        <f>(M55*21)/100</f>
      </c>
      <c t="s">
        <v>28</v>
      </c>
    </row>
    <row r="56" spans="1:5" ht="25.5">
      <c r="A56" s="35" t="s">
        <v>55</v>
      </c>
      <c r="E56" s="39" t="s">
        <v>3643</v>
      </c>
    </row>
    <row r="57" spans="1:5" ht="25.5">
      <c r="A57" s="35" t="s">
        <v>56</v>
      </c>
      <c r="E57" s="40" t="s">
        <v>3644</v>
      </c>
    </row>
    <row r="58" spans="1:5" ht="25.5">
      <c r="A58" t="s">
        <v>58</v>
      </c>
      <c r="E58" s="39" t="s">
        <v>3122</v>
      </c>
    </row>
    <row r="59" spans="1:16" ht="12.75">
      <c r="A59" t="s">
        <v>50</v>
      </c>
      <c s="34" t="s">
        <v>103</v>
      </c>
      <c s="34" t="s">
        <v>3368</v>
      </c>
      <c s="35" t="s">
        <v>5</v>
      </c>
      <c s="6" t="s">
        <v>3369</v>
      </c>
      <c s="36" t="s">
        <v>62</v>
      </c>
      <c s="37">
        <v>34420</v>
      </c>
      <c s="36">
        <v>0</v>
      </c>
      <c s="36">
        <f>ROUND(G59*H59,6)</f>
      </c>
      <c r="L59" s="38">
        <v>0</v>
      </c>
      <c s="32">
        <f>ROUND(ROUND(L59,2)*ROUND(G59,3),2)</f>
      </c>
      <c s="36" t="s">
        <v>54</v>
      </c>
      <c>
        <f>(M59*21)/100</f>
      </c>
      <c t="s">
        <v>28</v>
      </c>
    </row>
    <row r="60" spans="1:5" ht="12.75">
      <c r="A60" s="35" t="s">
        <v>55</v>
      </c>
      <c r="E60" s="39" t="s">
        <v>3369</v>
      </c>
    </row>
    <row r="61" spans="1:5" ht="89.25">
      <c r="A61" s="35" t="s">
        <v>56</v>
      </c>
      <c r="E61" s="40" t="s">
        <v>3645</v>
      </c>
    </row>
    <row r="62" spans="1:5" ht="255">
      <c r="A62" t="s">
        <v>58</v>
      </c>
      <c r="E62" s="39" t="s">
        <v>3140</v>
      </c>
    </row>
    <row r="63" spans="1:16" ht="12.75">
      <c r="A63" t="s">
        <v>50</v>
      </c>
      <c s="34" t="s">
        <v>106</v>
      </c>
      <c s="34" t="s">
        <v>3371</v>
      </c>
      <c s="35" t="s">
        <v>5</v>
      </c>
      <c s="6" t="s">
        <v>3372</v>
      </c>
      <c s="36" t="s">
        <v>1006</v>
      </c>
      <c s="37">
        <v>1987720</v>
      </c>
      <c s="36">
        <v>0</v>
      </c>
      <c s="36">
        <f>ROUND(G63*H63,6)</f>
      </c>
      <c r="L63" s="38">
        <v>0</v>
      </c>
      <c s="32">
        <f>ROUND(ROUND(L63,2)*ROUND(G63,3),2)</f>
      </c>
      <c s="36" t="s">
        <v>54</v>
      </c>
      <c>
        <f>(M63*21)/100</f>
      </c>
      <c t="s">
        <v>28</v>
      </c>
    </row>
    <row r="64" spans="1:5" ht="12.75">
      <c r="A64" s="35" t="s">
        <v>55</v>
      </c>
      <c r="E64" s="39" t="s">
        <v>3372</v>
      </c>
    </row>
    <row r="65" spans="1:5" ht="76.5">
      <c r="A65" s="35" t="s">
        <v>56</v>
      </c>
      <c r="E65" s="40" t="s">
        <v>3646</v>
      </c>
    </row>
    <row r="66" spans="1:5" ht="25.5">
      <c r="A66" t="s">
        <v>58</v>
      </c>
      <c r="E66" s="39" t="s">
        <v>3136</v>
      </c>
    </row>
    <row r="67" spans="1:16" ht="12.75">
      <c r="A67" t="s">
        <v>50</v>
      </c>
      <c s="34" t="s">
        <v>110</v>
      </c>
      <c s="34" t="s">
        <v>3374</v>
      </c>
      <c s="35" t="s">
        <v>5</v>
      </c>
      <c s="6" t="s">
        <v>3375</v>
      </c>
      <c s="36" t="s">
        <v>62</v>
      </c>
      <c s="37">
        <v>270</v>
      </c>
      <c s="36">
        <v>0</v>
      </c>
      <c s="36">
        <f>ROUND(G67*H67,6)</f>
      </c>
      <c r="L67" s="38">
        <v>0</v>
      </c>
      <c s="32">
        <f>ROUND(ROUND(L67,2)*ROUND(G67,3),2)</f>
      </c>
      <c s="36" t="s">
        <v>54</v>
      </c>
      <c>
        <f>(M67*21)/100</f>
      </c>
      <c t="s">
        <v>28</v>
      </c>
    </row>
    <row r="68" spans="1:5" ht="12.75">
      <c r="A68" s="35" t="s">
        <v>55</v>
      </c>
      <c r="E68" s="39" t="s">
        <v>3375</v>
      </c>
    </row>
    <row r="69" spans="1:5" ht="51">
      <c r="A69" s="35" t="s">
        <v>56</v>
      </c>
      <c r="E69" s="40" t="s">
        <v>3647</v>
      </c>
    </row>
    <row r="70" spans="1:5" ht="255">
      <c r="A70" t="s">
        <v>58</v>
      </c>
      <c r="E70" s="39" t="s">
        <v>3147</v>
      </c>
    </row>
    <row r="71" spans="1:16" ht="12.75">
      <c r="A71" t="s">
        <v>50</v>
      </c>
      <c s="34" t="s">
        <v>114</v>
      </c>
      <c s="34" t="s">
        <v>3377</v>
      </c>
      <c s="35" t="s">
        <v>5</v>
      </c>
      <c s="6" t="s">
        <v>3378</v>
      </c>
      <c s="36" t="s">
        <v>1006</v>
      </c>
      <c s="37">
        <v>22545</v>
      </c>
      <c s="36">
        <v>0</v>
      </c>
      <c s="36">
        <f>ROUND(G71*H71,6)</f>
      </c>
      <c r="L71" s="38">
        <v>0</v>
      </c>
      <c s="32">
        <f>ROUND(ROUND(L71,2)*ROUND(G71,3),2)</f>
      </c>
      <c s="36" t="s">
        <v>54</v>
      </c>
      <c>
        <f>(M71*21)/100</f>
      </c>
      <c t="s">
        <v>28</v>
      </c>
    </row>
    <row r="72" spans="1:5" ht="12.75">
      <c r="A72" s="35" t="s">
        <v>55</v>
      </c>
      <c r="E72" s="39" t="s">
        <v>3378</v>
      </c>
    </row>
    <row r="73" spans="1:5" ht="51">
      <c r="A73" s="35" t="s">
        <v>56</v>
      </c>
      <c r="E73" s="40" t="s">
        <v>3648</v>
      </c>
    </row>
    <row r="74" spans="1:5" ht="25.5">
      <c r="A74" t="s">
        <v>58</v>
      </c>
      <c r="E74" s="39" t="s">
        <v>3136</v>
      </c>
    </row>
    <row r="75" spans="1:16" ht="12.75">
      <c r="A75" t="s">
        <v>50</v>
      </c>
      <c s="34" t="s">
        <v>118</v>
      </c>
      <c s="34" t="s">
        <v>3158</v>
      </c>
      <c s="35" t="s">
        <v>5</v>
      </c>
      <c s="6" t="s">
        <v>3159</v>
      </c>
      <c s="36" t="s">
        <v>62</v>
      </c>
      <c s="37">
        <v>2100</v>
      </c>
      <c s="36">
        <v>0</v>
      </c>
      <c s="36">
        <f>ROUND(G75*H75,6)</f>
      </c>
      <c r="L75" s="38">
        <v>0</v>
      </c>
      <c s="32">
        <f>ROUND(ROUND(L75,2)*ROUND(G75,3),2)</f>
      </c>
      <c s="36" t="s">
        <v>54</v>
      </c>
      <c>
        <f>(M75*21)/100</f>
      </c>
      <c t="s">
        <v>28</v>
      </c>
    </row>
    <row r="76" spans="1:5" ht="12.75">
      <c r="A76" s="35" t="s">
        <v>55</v>
      </c>
      <c r="E76" s="39" t="s">
        <v>3159</v>
      </c>
    </row>
    <row r="77" spans="1:5" ht="89.25">
      <c r="A77" s="35" t="s">
        <v>56</v>
      </c>
      <c r="E77" s="40" t="s">
        <v>3649</v>
      </c>
    </row>
    <row r="78" spans="1:5" ht="216.75">
      <c r="A78" t="s">
        <v>58</v>
      </c>
      <c r="E78" s="39" t="s">
        <v>3161</v>
      </c>
    </row>
    <row r="79" spans="1:16" ht="12.75">
      <c r="A79" t="s">
        <v>50</v>
      </c>
      <c s="34" t="s">
        <v>122</v>
      </c>
      <c s="34" t="s">
        <v>3162</v>
      </c>
      <c s="35" t="s">
        <v>5</v>
      </c>
      <c s="6" t="s">
        <v>3163</v>
      </c>
      <c s="36" t="s">
        <v>1006</v>
      </c>
      <c s="37">
        <v>53400</v>
      </c>
      <c s="36">
        <v>0</v>
      </c>
      <c s="36">
        <f>ROUND(G79*H79,6)</f>
      </c>
      <c r="L79" s="38">
        <v>0</v>
      </c>
      <c s="32">
        <f>ROUND(ROUND(L79,2)*ROUND(G79,3),2)</f>
      </c>
      <c s="36" t="s">
        <v>54</v>
      </c>
      <c>
        <f>(M79*21)/100</f>
      </c>
      <c t="s">
        <v>28</v>
      </c>
    </row>
    <row r="80" spans="1:5" ht="12.75">
      <c r="A80" s="35" t="s">
        <v>55</v>
      </c>
      <c r="E80" s="39" t="s">
        <v>3163</v>
      </c>
    </row>
    <row r="81" spans="1:5" ht="89.25">
      <c r="A81" s="35" t="s">
        <v>56</v>
      </c>
      <c r="E81" s="40" t="s">
        <v>3650</v>
      </c>
    </row>
    <row r="82" spans="1:5" ht="25.5">
      <c r="A82" t="s">
        <v>58</v>
      </c>
      <c r="E82" s="39" t="s">
        <v>3136</v>
      </c>
    </row>
    <row r="83" spans="1:16" ht="12.75">
      <c r="A83" t="s">
        <v>50</v>
      </c>
      <c s="34" t="s">
        <v>127</v>
      </c>
      <c s="34" t="s">
        <v>3174</v>
      </c>
      <c s="35" t="s">
        <v>5</v>
      </c>
      <c s="6" t="s">
        <v>3175</v>
      </c>
      <c s="36" t="s">
        <v>62</v>
      </c>
      <c s="37">
        <v>140</v>
      </c>
      <c s="36">
        <v>0</v>
      </c>
      <c s="36">
        <f>ROUND(G83*H83,6)</f>
      </c>
      <c r="L83" s="38">
        <v>0</v>
      </c>
      <c s="32">
        <f>ROUND(ROUND(L83,2)*ROUND(G83,3),2)</f>
      </c>
      <c s="36" t="s">
        <v>54</v>
      </c>
      <c>
        <f>(M83*21)/100</f>
      </c>
      <c t="s">
        <v>28</v>
      </c>
    </row>
    <row r="84" spans="1:5" ht="12.75">
      <c r="A84" s="35" t="s">
        <v>55</v>
      </c>
      <c r="E84" s="39" t="s">
        <v>3175</v>
      </c>
    </row>
    <row r="85" spans="1:5" ht="25.5">
      <c r="A85" s="35" t="s">
        <v>56</v>
      </c>
      <c r="E85" s="40" t="s">
        <v>3651</v>
      </c>
    </row>
    <row r="86" spans="1:5" ht="216.75">
      <c r="A86" t="s">
        <v>58</v>
      </c>
      <c r="E86" s="39" t="s">
        <v>3161</v>
      </c>
    </row>
    <row r="87" spans="1:16" ht="12.75">
      <c r="A87" t="s">
        <v>50</v>
      </c>
      <c s="34" t="s">
        <v>131</v>
      </c>
      <c s="34" t="s">
        <v>3177</v>
      </c>
      <c s="35" t="s">
        <v>5</v>
      </c>
      <c s="6" t="s">
        <v>3178</v>
      </c>
      <c s="36" t="s">
        <v>1006</v>
      </c>
      <c s="37">
        <v>3780</v>
      </c>
      <c s="36">
        <v>0</v>
      </c>
      <c s="36">
        <f>ROUND(G87*H87,6)</f>
      </c>
      <c r="L87" s="38">
        <v>0</v>
      </c>
      <c s="32">
        <f>ROUND(ROUND(L87,2)*ROUND(G87,3),2)</f>
      </c>
      <c s="36" t="s">
        <v>54</v>
      </c>
      <c>
        <f>(M87*21)/100</f>
      </c>
      <c t="s">
        <v>28</v>
      </c>
    </row>
    <row r="88" spans="1:5" ht="12.75">
      <c r="A88" s="35" t="s">
        <v>55</v>
      </c>
      <c r="E88" s="39" t="s">
        <v>3178</v>
      </c>
    </row>
    <row r="89" spans="1:5" ht="25.5">
      <c r="A89" s="35" t="s">
        <v>56</v>
      </c>
      <c r="E89" s="40" t="s">
        <v>3652</v>
      </c>
    </row>
    <row r="90" spans="1:5" ht="25.5">
      <c r="A90" t="s">
        <v>58</v>
      </c>
      <c r="E90" s="39" t="s">
        <v>3136</v>
      </c>
    </row>
    <row r="91" spans="1:16" ht="12.75">
      <c r="A91" t="s">
        <v>50</v>
      </c>
      <c s="34" t="s">
        <v>135</v>
      </c>
      <c s="34" t="s">
        <v>3192</v>
      </c>
      <c s="35" t="s">
        <v>5</v>
      </c>
      <c s="6" t="s">
        <v>3193</v>
      </c>
      <c s="36" t="s">
        <v>62</v>
      </c>
      <c s="37">
        <v>3360</v>
      </c>
      <c s="36">
        <v>0</v>
      </c>
      <c s="36">
        <f>ROUND(G91*H91,6)</f>
      </c>
      <c r="L91" s="38">
        <v>0</v>
      </c>
      <c s="32">
        <f>ROUND(ROUND(L91,2)*ROUND(G91,3),2)</f>
      </c>
      <c s="36" t="s">
        <v>54</v>
      </c>
      <c>
        <f>(M91*21)/100</f>
      </c>
      <c t="s">
        <v>28</v>
      </c>
    </row>
    <row r="92" spans="1:5" ht="12.75">
      <c r="A92" s="35" t="s">
        <v>55</v>
      </c>
      <c r="E92" s="39" t="s">
        <v>3193</v>
      </c>
    </row>
    <row r="93" spans="1:5" ht="38.25">
      <c r="A93" s="35" t="s">
        <v>56</v>
      </c>
      <c r="E93" s="40" t="s">
        <v>3653</v>
      </c>
    </row>
    <row r="94" spans="1:5" ht="191.25">
      <c r="A94" t="s">
        <v>58</v>
      </c>
      <c r="E94" s="39" t="s">
        <v>3195</v>
      </c>
    </row>
    <row r="95" spans="1:16" ht="12.75">
      <c r="A95" t="s">
        <v>50</v>
      </c>
      <c s="34" t="s">
        <v>139</v>
      </c>
      <c s="34" t="s">
        <v>73</v>
      </c>
      <c s="35" t="s">
        <v>5</v>
      </c>
      <c s="6" t="s">
        <v>74</v>
      </c>
      <c s="36" t="s">
        <v>62</v>
      </c>
      <c s="37">
        <v>510</v>
      </c>
      <c s="36">
        <v>0</v>
      </c>
      <c s="36">
        <f>ROUND(G95*H95,6)</f>
      </c>
      <c r="L95" s="38">
        <v>0</v>
      </c>
      <c s="32">
        <f>ROUND(ROUND(L95,2)*ROUND(G95,3),2)</f>
      </c>
      <c s="36" t="s">
        <v>54</v>
      </c>
      <c>
        <f>(M95*21)/100</f>
      </c>
      <c t="s">
        <v>28</v>
      </c>
    </row>
    <row r="96" spans="1:5" ht="12.75">
      <c r="A96" s="35" t="s">
        <v>55</v>
      </c>
      <c r="E96" s="39" t="s">
        <v>74</v>
      </c>
    </row>
    <row r="97" spans="1:5" ht="51">
      <c r="A97" s="35" t="s">
        <v>56</v>
      </c>
      <c r="E97" s="40" t="s">
        <v>3654</v>
      </c>
    </row>
    <row r="98" spans="1:5" ht="165.75">
      <c r="A98" t="s">
        <v>58</v>
      </c>
      <c r="E98" s="39" t="s">
        <v>3197</v>
      </c>
    </row>
    <row r="99" spans="1:16" ht="12.75">
      <c r="A99" t="s">
        <v>50</v>
      </c>
      <c s="34" t="s">
        <v>142</v>
      </c>
      <c s="34" t="s">
        <v>3198</v>
      </c>
      <c s="35" t="s">
        <v>5</v>
      </c>
      <c s="6" t="s">
        <v>3199</v>
      </c>
      <c s="36" t="s">
        <v>53</v>
      </c>
      <c s="37">
        <v>5500</v>
      </c>
      <c s="36">
        <v>0</v>
      </c>
      <c s="36">
        <f>ROUND(G99*H99,6)</f>
      </c>
      <c r="L99" s="38">
        <v>0</v>
      </c>
      <c s="32">
        <f>ROUND(ROUND(L99,2)*ROUND(G99,3),2)</f>
      </c>
      <c s="36" t="s">
        <v>54</v>
      </c>
      <c>
        <f>(M99*21)/100</f>
      </c>
      <c t="s">
        <v>28</v>
      </c>
    </row>
    <row r="100" spans="1:5" ht="12.75">
      <c r="A100" s="35" t="s">
        <v>55</v>
      </c>
      <c r="E100" s="39" t="s">
        <v>3199</v>
      </c>
    </row>
    <row r="101" spans="1:5" ht="12.75">
      <c r="A101" s="35" t="s">
        <v>56</v>
      </c>
      <c r="E101" s="40" t="s">
        <v>3655</v>
      </c>
    </row>
    <row r="102" spans="1:5" ht="25.5">
      <c r="A102" t="s">
        <v>58</v>
      </c>
      <c r="E102" s="39" t="s">
        <v>3201</v>
      </c>
    </row>
    <row r="103" spans="1:16" ht="12.75">
      <c r="A103" t="s">
        <v>50</v>
      </c>
      <c s="34" t="s">
        <v>146</v>
      </c>
      <c s="34" t="s">
        <v>3225</v>
      </c>
      <c s="35" t="s">
        <v>5</v>
      </c>
      <c s="6" t="s">
        <v>3226</v>
      </c>
      <c s="36" t="s">
        <v>53</v>
      </c>
      <c s="37">
        <v>710</v>
      </c>
      <c s="36">
        <v>0</v>
      </c>
      <c s="36">
        <f>ROUND(G103*H103,6)</f>
      </c>
      <c r="L103" s="38">
        <v>0</v>
      </c>
      <c s="32">
        <f>ROUND(ROUND(L103,2)*ROUND(G103,3),2)</f>
      </c>
      <c s="36" t="s">
        <v>54</v>
      </c>
      <c>
        <f>(M103*21)/100</f>
      </c>
      <c t="s">
        <v>28</v>
      </c>
    </row>
    <row r="104" spans="1:5" ht="12.75">
      <c r="A104" s="35" t="s">
        <v>55</v>
      </c>
      <c r="E104" s="39" t="s">
        <v>3226</v>
      </c>
    </row>
    <row r="105" spans="1:5" ht="12.75">
      <c r="A105" s="35" t="s">
        <v>56</v>
      </c>
      <c r="E105" s="40" t="s">
        <v>3656</v>
      </c>
    </row>
    <row r="106" spans="1:5" ht="12.75">
      <c r="A106" t="s">
        <v>58</v>
      </c>
      <c r="E106" s="39" t="s">
        <v>5</v>
      </c>
    </row>
    <row r="107" spans="1:13" ht="12.75">
      <c r="A107" t="s">
        <v>47</v>
      </c>
      <c r="C107" s="31" t="s">
        <v>28</v>
      </c>
      <c r="E107" s="33" t="s">
        <v>3228</v>
      </c>
      <c r="J107" s="32">
        <f>0</f>
      </c>
      <c s="32">
        <f>0</f>
      </c>
      <c s="32">
        <f>0+L108+L112+L116</f>
      </c>
      <c s="32">
        <f>0+M108+M112+M116</f>
      </c>
    </row>
    <row r="108" spans="1:16" ht="12.75">
      <c r="A108" t="s">
        <v>50</v>
      </c>
      <c s="34" t="s">
        <v>149</v>
      </c>
      <c s="34" t="s">
        <v>3229</v>
      </c>
      <c s="35" t="s">
        <v>5</v>
      </c>
      <c s="6" t="s">
        <v>3230</v>
      </c>
      <c s="36" t="s">
        <v>70</v>
      </c>
      <c s="37">
        <v>830</v>
      </c>
      <c s="36">
        <v>0</v>
      </c>
      <c s="36">
        <f>ROUND(G108*H108,6)</f>
      </c>
      <c r="L108" s="38">
        <v>0</v>
      </c>
      <c s="32">
        <f>ROUND(ROUND(L108,2)*ROUND(G108,3),2)</f>
      </c>
      <c s="36" t="s">
        <v>54</v>
      </c>
      <c>
        <f>(M108*21)/100</f>
      </c>
      <c t="s">
        <v>28</v>
      </c>
    </row>
    <row r="109" spans="1:5" ht="12.75">
      <c r="A109" s="35" t="s">
        <v>55</v>
      </c>
      <c r="E109" s="39" t="s">
        <v>3230</v>
      </c>
    </row>
    <row r="110" spans="1:5" ht="12.75">
      <c r="A110" s="35" t="s">
        <v>56</v>
      </c>
      <c r="E110" s="40" t="s">
        <v>3657</v>
      </c>
    </row>
    <row r="111" spans="1:5" ht="114.75">
      <c r="A111" t="s">
        <v>58</v>
      </c>
      <c r="E111" s="39" t="s">
        <v>3232</v>
      </c>
    </row>
    <row r="112" spans="1:16" ht="12.75">
      <c r="A112" t="s">
        <v>50</v>
      </c>
      <c s="34" t="s">
        <v>153</v>
      </c>
      <c s="34" t="s">
        <v>3658</v>
      </c>
      <c s="35" t="s">
        <v>5</v>
      </c>
      <c s="6" t="s">
        <v>3659</v>
      </c>
      <c s="36" t="s">
        <v>70</v>
      </c>
      <c s="37">
        <v>2000</v>
      </c>
      <c s="36">
        <v>0</v>
      </c>
      <c s="36">
        <f>ROUND(G112*H112,6)</f>
      </c>
      <c r="L112" s="38">
        <v>0</v>
      </c>
      <c s="32">
        <f>ROUND(ROUND(L112,2)*ROUND(G112,3),2)</f>
      </c>
      <c s="36" t="s">
        <v>54</v>
      </c>
      <c>
        <f>(M112*21)/100</f>
      </c>
      <c t="s">
        <v>28</v>
      </c>
    </row>
    <row r="113" spans="1:5" ht="12.75">
      <c r="A113" s="35" t="s">
        <v>55</v>
      </c>
      <c r="E113" s="39" t="s">
        <v>3659</v>
      </c>
    </row>
    <row r="114" spans="1:5" ht="12.75">
      <c r="A114" s="35" t="s">
        <v>56</v>
      </c>
      <c r="E114" s="40" t="s">
        <v>3660</v>
      </c>
    </row>
    <row r="115" spans="1:5" ht="114.75">
      <c r="A115" t="s">
        <v>58</v>
      </c>
      <c r="E115" s="39" t="s">
        <v>3232</v>
      </c>
    </row>
    <row r="116" spans="1:16" ht="12.75">
      <c r="A116" t="s">
        <v>50</v>
      </c>
      <c s="34" t="s">
        <v>156</v>
      </c>
      <c s="34" t="s">
        <v>3661</v>
      </c>
      <c s="35" t="s">
        <v>5</v>
      </c>
      <c s="6" t="s">
        <v>3662</v>
      </c>
      <c s="36" t="s">
        <v>53</v>
      </c>
      <c s="37">
        <v>8400</v>
      </c>
      <c s="36">
        <v>0</v>
      </c>
      <c s="36">
        <f>ROUND(G116*H116,6)</f>
      </c>
      <c r="L116" s="38">
        <v>0</v>
      </c>
      <c s="32">
        <f>ROUND(ROUND(L116,2)*ROUND(G116,3),2)</f>
      </c>
      <c s="36" t="s">
        <v>54</v>
      </c>
      <c>
        <f>(M116*21)/100</f>
      </c>
      <c t="s">
        <v>28</v>
      </c>
    </row>
    <row r="117" spans="1:5" ht="12.75">
      <c r="A117" s="35" t="s">
        <v>55</v>
      </c>
      <c r="E117" s="39" t="s">
        <v>3662</v>
      </c>
    </row>
    <row r="118" spans="1:5" ht="12.75">
      <c r="A118" s="35" t="s">
        <v>56</v>
      </c>
      <c r="E118" s="40" t="s">
        <v>3663</v>
      </c>
    </row>
    <row r="119" spans="1:5" ht="38.25">
      <c r="A119" t="s">
        <v>58</v>
      </c>
      <c r="E119" s="39" t="s">
        <v>3664</v>
      </c>
    </row>
    <row r="120" spans="1:13" ht="12.75">
      <c r="A120" t="s">
        <v>47</v>
      </c>
      <c r="C120" s="31" t="s">
        <v>67</v>
      </c>
      <c r="E120" s="33" t="s">
        <v>3253</v>
      </c>
      <c r="J120" s="32">
        <f>0</f>
      </c>
      <c s="32">
        <f>0</f>
      </c>
      <c s="32">
        <f>0+L121+L125+L129+L133+L137</f>
      </c>
      <c s="32">
        <f>0+M121+M125+M129+M133+M137</f>
      </c>
    </row>
    <row r="121" spans="1:16" ht="12.75">
      <c r="A121" t="s">
        <v>50</v>
      </c>
      <c s="34" t="s">
        <v>159</v>
      </c>
      <c s="34" t="s">
        <v>3254</v>
      </c>
      <c s="35" t="s">
        <v>5</v>
      </c>
      <c s="6" t="s">
        <v>3255</v>
      </c>
      <c s="36" t="s">
        <v>62</v>
      </c>
      <c s="37">
        <v>71</v>
      </c>
      <c s="36">
        <v>0</v>
      </c>
      <c s="36">
        <f>ROUND(G121*H121,6)</f>
      </c>
      <c r="L121" s="38">
        <v>0</v>
      </c>
      <c s="32">
        <f>ROUND(ROUND(L121,2)*ROUND(G121,3),2)</f>
      </c>
      <c s="36" t="s">
        <v>54</v>
      </c>
      <c>
        <f>(M121*21)/100</f>
      </c>
      <c t="s">
        <v>28</v>
      </c>
    </row>
    <row r="122" spans="1:5" ht="12.75">
      <c r="A122" s="35" t="s">
        <v>55</v>
      </c>
      <c r="E122" s="39" t="s">
        <v>3255</v>
      </c>
    </row>
    <row r="123" spans="1:5" ht="38.25">
      <c r="A123" s="35" t="s">
        <v>56</v>
      </c>
      <c r="E123" s="40" t="s">
        <v>3665</v>
      </c>
    </row>
    <row r="124" spans="1:5" ht="267.75">
      <c r="A124" t="s">
        <v>58</v>
      </c>
      <c r="E124" s="39" t="s">
        <v>3257</v>
      </c>
    </row>
    <row r="125" spans="1:16" ht="12.75">
      <c r="A125" t="s">
        <v>50</v>
      </c>
      <c s="34" t="s">
        <v>162</v>
      </c>
      <c s="34" t="s">
        <v>3261</v>
      </c>
      <c s="35" t="s">
        <v>5</v>
      </c>
      <c s="6" t="s">
        <v>3262</v>
      </c>
      <c s="36" t="s">
        <v>62</v>
      </c>
      <c s="37">
        <v>1</v>
      </c>
      <c s="36">
        <v>0</v>
      </c>
      <c s="36">
        <f>ROUND(G125*H125,6)</f>
      </c>
      <c r="L125" s="38">
        <v>0</v>
      </c>
      <c s="32">
        <f>ROUND(ROUND(L125,2)*ROUND(G125,3),2)</f>
      </c>
      <c s="36" t="s">
        <v>54</v>
      </c>
      <c>
        <f>(M125*21)/100</f>
      </c>
      <c t="s">
        <v>28</v>
      </c>
    </row>
    <row r="126" spans="1:5" ht="12.75">
      <c r="A126" s="35" t="s">
        <v>55</v>
      </c>
      <c r="E126" s="39" t="s">
        <v>3262</v>
      </c>
    </row>
    <row r="127" spans="1:5" ht="12.75">
      <c r="A127" s="35" t="s">
        <v>56</v>
      </c>
      <c r="E127" s="40" t="s">
        <v>864</v>
      </c>
    </row>
    <row r="128" spans="1:5" ht="38.25">
      <c r="A128" t="s">
        <v>58</v>
      </c>
      <c r="E128" s="39" t="s">
        <v>3264</v>
      </c>
    </row>
    <row r="129" spans="1:16" ht="12.75">
      <c r="A129" t="s">
        <v>50</v>
      </c>
      <c s="34" t="s">
        <v>166</v>
      </c>
      <c s="34" t="s">
        <v>3265</v>
      </c>
      <c s="35" t="s">
        <v>5</v>
      </c>
      <c s="6" t="s">
        <v>3266</v>
      </c>
      <c s="36" t="s">
        <v>62</v>
      </c>
      <c s="37">
        <v>5</v>
      </c>
      <c s="36">
        <v>0</v>
      </c>
      <c s="36">
        <f>ROUND(G129*H129,6)</f>
      </c>
      <c r="L129" s="38">
        <v>0</v>
      </c>
      <c s="32">
        <f>ROUND(ROUND(L129,2)*ROUND(G129,3),2)</f>
      </c>
      <c s="36" t="s">
        <v>54</v>
      </c>
      <c>
        <f>(M129*21)/100</f>
      </c>
      <c t="s">
        <v>28</v>
      </c>
    </row>
    <row r="130" spans="1:5" ht="12.75">
      <c r="A130" s="35" t="s">
        <v>55</v>
      </c>
      <c r="E130" s="39" t="s">
        <v>3266</v>
      </c>
    </row>
    <row r="131" spans="1:5" ht="12.75">
      <c r="A131" s="35" t="s">
        <v>56</v>
      </c>
      <c r="E131" s="40" t="s">
        <v>3666</v>
      </c>
    </row>
    <row r="132" spans="1:5" ht="38.25">
      <c r="A132" t="s">
        <v>58</v>
      </c>
      <c r="E132" s="39" t="s">
        <v>3264</v>
      </c>
    </row>
    <row r="133" spans="1:16" ht="12.75">
      <c r="A133" t="s">
        <v>50</v>
      </c>
      <c s="34" t="s">
        <v>170</v>
      </c>
      <c s="34" t="s">
        <v>3667</v>
      </c>
      <c s="35" t="s">
        <v>5</v>
      </c>
      <c s="6" t="s">
        <v>3668</v>
      </c>
      <c s="36" t="s">
        <v>62</v>
      </c>
      <c s="37">
        <v>1</v>
      </c>
      <c s="36">
        <v>0</v>
      </c>
      <c s="36">
        <f>ROUND(G133*H133,6)</f>
      </c>
      <c r="L133" s="38">
        <v>0</v>
      </c>
      <c s="32">
        <f>ROUND(ROUND(L133,2)*ROUND(G133,3),2)</f>
      </c>
      <c s="36" t="s">
        <v>54</v>
      </c>
      <c>
        <f>(M133*21)/100</f>
      </c>
      <c t="s">
        <v>28</v>
      </c>
    </row>
    <row r="134" spans="1:5" ht="12.75">
      <c r="A134" s="35" t="s">
        <v>55</v>
      </c>
      <c r="E134" s="39" t="s">
        <v>3668</v>
      </c>
    </row>
    <row r="135" spans="1:5" ht="12.75">
      <c r="A135" s="35" t="s">
        <v>56</v>
      </c>
      <c r="E135" s="40" t="s">
        <v>864</v>
      </c>
    </row>
    <row r="136" spans="1:5" ht="38.25">
      <c r="A136" t="s">
        <v>58</v>
      </c>
      <c r="E136" s="39" t="s">
        <v>3264</v>
      </c>
    </row>
    <row r="137" spans="1:16" ht="12.75">
      <c r="A137" t="s">
        <v>50</v>
      </c>
      <c s="34" t="s">
        <v>173</v>
      </c>
      <c s="34" t="s">
        <v>3272</v>
      </c>
      <c s="35" t="s">
        <v>5</v>
      </c>
      <c s="6" t="s">
        <v>3273</v>
      </c>
      <c s="36" t="s">
        <v>62</v>
      </c>
      <c s="37">
        <v>30</v>
      </c>
      <c s="36">
        <v>0</v>
      </c>
      <c s="36">
        <f>ROUND(G137*H137,6)</f>
      </c>
      <c r="L137" s="38">
        <v>0</v>
      </c>
      <c s="32">
        <f>ROUND(ROUND(L137,2)*ROUND(G137,3),2)</f>
      </c>
      <c s="36" t="s">
        <v>54</v>
      </c>
      <c>
        <f>(M137*21)/100</f>
      </c>
      <c t="s">
        <v>28</v>
      </c>
    </row>
    <row r="138" spans="1:5" ht="12.75">
      <c r="A138" s="35" t="s">
        <v>55</v>
      </c>
      <c r="E138" s="39" t="s">
        <v>3273</v>
      </c>
    </row>
    <row r="139" spans="1:5" ht="12.75">
      <c r="A139" s="35" t="s">
        <v>56</v>
      </c>
      <c r="E139" s="40" t="s">
        <v>3669</v>
      </c>
    </row>
    <row r="140" spans="1:5" ht="76.5">
      <c r="A140" t="s">
        <v>58</v>
      </c>
      <c r="E140" s="39" t="s">
        <v>3276</v>
      </c>
    </row>
    <row r="141" spans="1:13" ht="12.75">
      <c r="A141" t="s">
        <v>47</v>
      </c>
      <c r="C141" s="31" t="s">
        <v>72</v>
      </c>
      <c r="E141" s="33" t="s">
        <v>3281</v>
      </c>
      <c r="J141" s="32">
        <f>0</f>
      </c>
      <c s="32">
        <f>0</f>
      </c>
      <c s="32">
        <f>0+L142+L146+L150+L154</f>
      </c>
      <c s="32">
        <f>0+M142+M146+M150+M154</f>
      </c>
    </row>
    <row r="142" spans="1:16" ht="25.5">
      <c r="A142" t="s">
        <v>50</v>
      </c>
      <c s="34" t="s">
        <v>177</v>
      </c>
      <c s="34" t="s">
        <v>3282</v>
      </c>
      <c s="35" t="s">
        <v>5</v>
      </c>
      <c s="6" t="s">
        <v>3283</v>
      </c>
      <c s="36" t="s">
        <v>62</v>
      </c>
      <c s="37">
        <v>7200</v>
      </c>
      <c s="36">
        <v>0</v>
      </c>
      <c s="36">
        <f>ROUND(G142*H142,6)</f>
      </c>
      <c r="L142" s="38">
        <v>0</v>
      </c>
      <c s="32">
        <f>ROUND(ROUND(L142,2)*ROUND(G142,3),2)</f>
      </c>
      <c s="36" t="s">
        <v>54</v>
      </c>
      <c>
        <f>(M142*21)/100</f>
      </c>
      <c t="s">
        <v>28</v>
      </c>
    </row>
    <row r="143" spans="1:5" ht="25.5">
      <c r="A143" s="35" t="s">
        <v>55</v>
      </c>
      <c r="E143" s="39" t="s">
        <v>3283</v>
      </c>
    </row>
    <row r="144" spans="1:5" ht="12.75">
      <c r="A144" s="35" t="s">
        <v>56</v>
      </c>
      <c r="E144" s="40" t="s">
        <v>3670</v>
      </c>
    </row>
    <row r="145" spans="1:5" ht="153">
      <c r="A145" t="s">
        <v>58</v>
      </c>
      <c r="E145" s="39" t="s">
        <v>3285</v>
      </c>
    </row>
    <row r="146" spans="1:16" ht="25.5">
      <c r="A146" t="s">
        <v>50</v>
      </c>
      <c s="34" t="s">
        <v>181</v>
      </c>
      <c s="34" t="s">
        <v>3286</v>
      </c>
      <c s="35" t="s">
        <v>5</v>
      </c>
      <c s="6" t="s">
        <v>3287</v>
      </c>
      <c s="36" t="s">
        <v>62</v>
      </c>
      <c s="37">
        <v>2300</v>
      </c>
      <c s="36">
        <v>0</v>
      </c>
      <c s="36">
        <f>ROUND(G146*H146,6)</f>
      </c>
      <c r="L146" s="38">
        <v>0</v>
      </c>
      <c s="32">
        <f>ROUND(ROUND(L146,2)*ROUND(G146,3),2)</f>
      </c>
      <c s="36" t="s">
        <v>54</v>
      </c>
      <c>
        <f>(M146*21)/100</f>
      </c>
      <c t="s">
        <v>28</v>
      </c>
    </row>
    <row r="147" spans="1:5" ht="25.5">
      <c r="A147" s="35" t="s">
        <v>55</v>
      </c>
      <c r="E147" s="39" t="s">
        <v>3287</v>
      </c>
    </row>
    <row r="148" spans="1:5" ht="12.75">
      <c r="A148" s="35" t="s">
        <v>56</v>
      </c>
      <c r="E148" s="40" t="s">
        <v>3671</v>
      </c>
    </row>
    <row r="149" spans="1:5" ht="204">
      <c r="A149" t="s">
        <v>58</v>
      </c>
      <c r="E149" s="39" t="s">
        <v>3289</v>
      </c>
    </row>
    <row r="150" spans="1:16" ht="25.5">
      <c r="A150" t="s">
        <v>50</v>
      </c>
      <c s="34" t="s">
        <v>184</v>
      </c>
      <c s="34" t="s">
        <v>3290</v>
      </c>
      <c s="35" t="s">
        <v>5</v>
      </c>
      <c s="6" t="s">
        <v>3291</v>
      </c>
      <c s="36" t="s">
        <v>62</v>
      </c>
      <c s="37">
        <v>10170</v>
      </c>
      <c s="36">
        <v>0</v>
      </c>
      <c s="36">
        <f>ROUND(G150*H150,6)</f>
      </c>
      <c r="L150" s="38">
        <v>0</v>
      </c>
      <c s="32">
        <f>ROUND(ROUND(L150,2)*ROUND(G150,3),2)</f>
      </c>
      <c s="36" t="s">
        <v>54</v>
      </c>
      <c>
        <f>(M150*21)/100</f>
      </c>
      <c t="s">
        <v>28</v>
      </c>
    </row>
    <row r="151" spans="1:5" ht="25.5">
      <c r="A151" s="35" t="s">
        <v>55</v>
      </c>
      <c r="E151" s="39" t="s">
        <v>3291</v>
      </c>
    </row>
    <row r="152" spans="1:5" ht="51">
      <c r="A152" s="35" t="s">
        <v>56</v>
      </c>
      <c r="E152" s="40" t="s">
        <v>3672</v>
      </c>
    </row>
    <row r="153" spans="1:5" ht="165.75">
      <c r="A153" t="s">
        <v>58</v>
      </c>
      <c r="E153" s="39" t="s">
        <v>3293</v>
      </c>
    </row>
    <row r="154" spans="1:16" ht="25.5">
      <c r="A154" t="s">
        <v>50</v>
      </c>
      <c s="34" t="s">
        <v>188</v>
      </c>
      <c s="34" t="s">
        <v>3294</v>
      </c>
      <c s="35" t="s">
        <v>5</v>
      </c>
      <c s="6" t="s">
        <v>3295</v>
      </c>
      <c s="36" t="s">
        <v>53</v>
      </c>
      <c s="37">
        <v>5300</v>
      </c>
      <c s="36">
        <v>0</v>
      </c>
      <c s="36">
        <f>ROUND(G154*H154,6)</f>
      </c>
      <c r="L154" s="38">
        <v>0</v>
      </c>
      <c s="32">
        <f>ROUND(ROUND(L154,2)*ROUND(G154,3),2)</f>
      </c>
      <c s="36" t="s">
        <v>54</v>
      </c>
      <c>
        <f>(M154*21)/100</f>
      </c>
      <c t="s">
        <v>28</v>
      </c>
    </row>
    <row r="155" spans="1:5" ht="25.5">
      <c r="A155" s="35" t="s">
        <v>55</v>
      </c>
      <c r="E155" s="39" t="s">
        <v>3295</v>
      </c>
    </row>
    <row r="156" spans="1:5" ht="12.75">
      <c r="A156" s="35" t="s">
        <v>56</v>
      </c>
      <c r="E156" s="40" t="s">
        <v>3673</v>
      </c>
    </row>
    <row r="157" spans="1:5" ht="102">
      <c r="A157" t="s">
        <v>58</v>
      </c>
      <c r="E157" s="39" t="s">
        <v>3297</v>
      </c>
    </row>
    <row r="158" spans="1:13" ht="12.75">
      <c r="A158" t="s">
        <v>47</v>
      </c>
      <c r="C158" s="31" t="s">
        <v>82</v>
      </c>
      <c r="E158" s="33" t="s">
        <v>3298</v>
      </c>
      <c r="J158" s="32">
        <f>0</f>
      </c>
      <c s="32">
        <f>0</f>
      </c>
      <c s="32">
        <f>0+L159+L163+L167+L171+L175</f>
      </c>
      <c s="32">
        <f>0+M159+M163+M167+M171+M175</f>
      </c>
    </row>
    <row r="159" spans="1:16" ht="12.75">
      <c r="A159" t="s">
        <v>50</v>
      </c>
      <c s="34" t="s">
        <v>192</v>
      </c>
      <c s="34" t="s">
        <v>3674</v>
      </c>
      <c s="35" t="s">
        <v>5</v>
      </c>
      <c s="6" t="s">
        <v>3675</v>
      </c>
      <c s="36" t="s">
        <v>70</v>
      </c>
      <c s="37">
        <v>140</v>
      </c>
      <c s="36">
        <v>0</v>
      </c>
      <c s="36">
        <f>ROUND(G159*H159,6)</f>
      </c>
      <c r="L159" s="38">
        <v>0</v>
      </c>
      <c s="32">
        <f>ROUND(ROUND(L159,2)*ROUND(G159,3),2)</f>
      </c>
      <c s="36" t="s">
        <v>54</v>
      </c>
      <c>
        <f>(M159*21)/100</f>
      </c>
      <c t="s">
        <v>28</v>
      </c>
    </row>
    <row r="160" spans="1:5" ht="12.75">
      <c r="A160" s="35" t="s">
        <v>55</v>
      </c>
      <c r="E160" s="39" t="s">
        <v>3675</v>
      </c>
    </row>
    <row r="161" spans="1:5" ht="12.75">
      <c r="A161" s="35" t="s">
        <v>56</v>
      </c>
      <c r="E161" s="40" t="s">
        <v>3676</v>
      </c>
    </row>
    <row r="162" spans="1:5" ht="178.5">
      <c r="A162" t="s">
        <v>58</v>
      </c>
      <c r="E162" s="39" t="s">
        <v>3302</v>
      </c>
    </row>
    <row r="163" spans="1:16" ht="12.75">
      <c r="A163" t="s">
        <v>50</v>
      </c>
      <c s="34" t="s">
        <v>197</v>
      </c>
      <c s="34" t="s">
        <v>3677</v>
      </c>
      <c s="35" t="s">
        <v>5</v>
      </c>
      <c s="6" t="s">
        <v>3678</v>
      </c>
      <c s="36" t="s">
        <v>70</v>
      </c>
      <c s="37">
        <v>120</v>
      </c>
      <c s="36">
        <v>0</v>
      </c>
      <c s="36">
        <f>ROUND(G163*H163,6)</f>
      </c>
      <c r="L163" s="38">
        <v>0</v>
      </c>
      <c s="32">
        <f>ROUND(ROUND(L163,2)*ROUND(G163,3),2)</f>
      </c>
      <c s="36" t="s">
        <v>54</v>
      </c>
      <c>
        <f>(M163*21)/100</f>
      </c>
      <c t="s">
        <v>28</v>
      </c>
    </row>
    <row r="164" spans="1:5" ht="12.75">
      <c r="A164" s="35" t="s">
        <v>55</v>
      </c>
      <c r="E164" s="39" t="s">
        <v>3678</v>
      </c>
    </row>
    <row r="165" spans="1:5" ht="12.75">
      <c r="A165" s="35" t="s">
        <v>56</v>
      </c>
      <c r="E165" s="40" t="s">
        <v>3679</v>
      </c>
    </row>
    <row r="166" spans="1:5" ht="178.5">
      <c r="A166" t="s">
        <v>58</v>
      </c>
      <c r="E166" s="39" t="s">
        <v>3302</v>
      </c>
    </row>
    <row r="167" spans="1:16" ht="12.75">
      <c r="A167" t="s">
        <v>50</v>
      </c>
      <c s="34" t="s">
        <v>201</v>
      </c>
      <c s="34" t="s">
        <v>3680</v>
      </c>
      <c s="35" t="s">
        <v>5</v>
      </c>
      <c s="6" t="s">
        <v>3681</v>
      </c>
      <c s="36" t="s">
        <v>93</v>
      </c>
      <c s="37">
        <v>17</v>
      </c>
      <c s="36">
        <v>0</v>
      </c>
      <c s="36">
        <f>ROUND(G167*H167,6)</f>
      </c>
      <c r="L167" s="38">
        <v>0</v>
      </c>
      <c s="32">
        <f>ROUND(ROUND(L167,2)*ROUND(G167,3),2)</f>
      </c>
      <c s="36" t="s">
        <v>54</v>
      </c>
      <c>
        <f>(M167*21)/100</f>
      </c>
      <c t="s">
        <v>28</v>
      </c>
    </row>
    <row r="168" spans="1:5" ht="12.75">
      <c r="A168" s="35" t="s">
        <v>55</v>
      </c>
      <c r="E168" s="39" t="s">
        <v>3681</v>
      </c>
    </row>
    <row r="169" spans="1:5" ht="12.75">
      <c r="A169" s="35" t="s">
        <v>56</v>
      </c>
      <c r="E169" s="40" t="s">
        <v>3682</v>
      </c>
    </row>
    <row r="170" spans="1:5" ht="165.75">
      <c r="A170" t="s">
        <v>58</v>
      </c>
      <c r="E170" s="39" t="s">
        <v>3313</v>
      </c>
    </row>
    <row r="171" spans="1:16" ht="12.75">
      <c r="A171" t="s">
        <v>50</v>
      </c>
      <c s="34" t="s">
        <v>206</v>
      </c>
      <c s="34" t="s">
        <v>3683</v>
      </c>
      <c s="35" t="s">
        <v>5</v>
      </c>
      <c s="6" t="s">
        <v>3684</v>
      </c>
      <c s="36" t="s">
        <v>93</v>
      </c>
      <c s="37">
        <v>1</v>
      </c>
      <c s="36">
        <v>0</v>
      </c>
      <c s="36">
        <f>ROUND(G171*H171,6)</f>
      </c>
      <c r="L171" s="38">
        <v>0</v>
      </c>
      <c s="32">
        <f>ROUND(ROUND(L171,2)*ROUND(G171,3),2)</f>
      </c>
      <c s="36" t="s">
        <v>54</v>
      </c>
      <c>
        <f>(M171*21)/100</f>
      </c>
      <c t="s">
        <v>28</v>
      </c>
    </row>
    <row r="172" spans="1:5" ht="12.75">
      <c r="A172" s="35" t="s">
        <v>55</v>
      </c>
      <c r="E172" s="39" t="s">
        <v>3684</v>
      </c>
    </row>
    <row r="173" spans="1:5" ht="12.75">
      <c r="A173" s="35" t="s">
        <v>56</v>
      </c>
      <c r="E173" s="40" t="s">
        <v>3685</v>
      </c>
    </row>
    <row r="174" spans="1:5" ht="114.75">
      <c r="A174" t="s">
        <v>58</v>
      </c>
      <c r="E174" s="39" t="s">
        <v>3686</v>
      </c>
    </row>
    <row r="175" spans="1:16" ht="12.75">
      <c r="A175" t="s">
        <v>50</v>
      </c>
      <c s="34" t="s">
        <v>210</v>
      </c>
      <c s="34" t="s">
        <v>3314</v>
      </c>
      <c s="35" t="s">
        <v>5</v>
      </c>
      <c s="6" t="s">
        <v>3315</v>
      </c>
      <c s="36" t="s">
        <v>93</v>
      </c>
      <c s="37">
        <v>60</v>
      </c>
      <c s="36">
        <v>0</v>
      </c>
      <c s="36">
        <f>ROUND(G175*H175,6)</f>
      </c>
      <c r="L175" s="38">
        <v>0</v>
      </c>
      <c s="32">
        <f>ROUND(ROUND(L175,2)*ROUND(G175,3),2)</f>
      </c>
      <c s="36" t="s">
        <v>54</v>
      </c>
      <c>
        <f>(M175*21)/100</f>
      </c>
      <c t="s">
        <v>28</v>
      </c>
    </row>
    <row r="176" spans="1:5" ht="12.75">
      <c r="A176" s="35" t="s">
        <v>55</v>
      </c>
      <c r="E176" s="39" t="s">
        <v>3315</v>
      </c>
    </row>
    <row r="177" spans="1:5" ht="12.75">
      <c r="A177" s="35" t="s">
        <v>56</v>
      </c>
      <c r="E177" s="40" t="s">
        <v>3687</v>
      </c>
    </row>
    <row r="178" spans="1:5" ht="51">
      <c r="A178" t="s">
        <v>58</v>
      </c>
      <c r="E178" s="39" t="s">
        <v>3317</v>
      </c>
    </row>
    <row r="179" spans="1:13" ht="12.75">
      <c r="A179" t="s">
        <v>47</v>
      </c>
      <c r="C179" s="31" t="s">
        <v>86</v>
      </c>
      <c r="E179" s="33" t="s">
        <v>3322</v>
      </c>
      <c r="J179" s="32">
        <f>0</f>
      </c>
      <c s="32">
        <f>0</f>
      </c>
      <c s="32">
        <f>0+L180+L184+L188+L192+L196+L200+L204+L208</f>
      </c>
      <c s="32">
        <f>0+M180+M184+M188+M192+M196+M200+M204+M208</f>
      </c>
    </row>
    <row r="180" spans="1:16" ht="12.75">
      <c r="A180" t="s">
        <v>50</v>
      </c>
      <c s="34" t="s">
        <v>213</v>
      </c>
      <c s="34" t="s">
        <v>3688</v>
      </c>
      <c s="35" t="s">
        <v>5</v>
      </c>
      <c s="6" t="s">
        <v>3689</v>
      </c>
      <c s="36" t="s">
        <v>53</v>
      </c>
      <c s="37">
        <v>40</v>
      </c>
      <c s="36">
        <v>0</v>
      </c>
      <c s="36">
        <f>ROUND(G180*H180,6)</f>
      </c>
      <c r="L180" s="38">
        <v>0</v>
      </c>
      <c s="32">
        <f>ROUND(ROUND(L180,2)*ROUND(G180,3),2)</f>
      </c>
      <c s="36" t="s">
        <v>54</v>
      </c>
      <c>
        <f>(M180*21)/100</f>
      </c>
      <c t="s">
        <v>28</v>
      </c>
    </row>
    <row r="181" spans="1:5" ht="12.75">
      <c r="A181" s="35" t="s">
        <v>55</v>
      </c>
      <c r="E181" s="39" t="s">
        <v>3689</v>
      </c>
    </row>
    <row r="182" spans="1:5" ht="12.75">
      <c r="A182" s="35" t="s">
        <v>56</v>
      </c>
      <c r="E182" s="40" t="s">
        <v>3690</v>
      </c>
    </row>
    <row r="183" spans="1:5" ht="178.5">
      <c r="A183" t="s">
        <v>58</v>
      </c>
      <c r="E183" s="39" t="s">
        <v>3691</v>
      </c>
    </row>
    <row r="184" spans="1:16" ht="12.75">
      <c r="A184" t="s">
        <v>50</v>
      </c>
      <c s="34" t="s">
        <v>217</v>
      </c>
      <c s="34" t="s">
        <v>3080</v>
      </c>
      <c s="35" t="s">
        <v>5</v>
      </c>
      <c s="6" t="s">
        <v>3081</v>
      </c>
      <c s="36" t="s">
        <v>93</v>
      </c>
      <c s="37">
        <v>1</v>
      </c>
      <c s="36">
        <v>0</v>
      </c>
      <c s="36">
        <f>ROUND(G184*H184,6)</f>
      </c>
      <c r="L184" s="38">
        <v>0</v>
      </c>
      <c s="32">
        <f>ROUND(ROUND(L184,2)*ROUND(G184,3),2)</f>
      </c>
      <c s="36" t="s">
        <v>54</v>
      </c>
      <c>
        <f>(M184*21)/100</f>
      </c>
      <c t="s">
        <v>28</v>
      </c>
    </row>
    <row r="185" spans="1:5" ht="12.75">
      <c r="A185" s="35" t="s">
        <v>55</v>
      </c>
      <c r="E185" s="39" t="s">
        <v>3081</v>
      </c>
    </row>
    <row r="186" spans="1:5" ht="12.75">
      <c r="A186" s="35" t="s">
        <v>56</v>
      </c>
      <c r="E186" s="40" t="s">
        <v>3692</v>
      </c>
    </row>
    <row r="187" spans="1:5" ht="89.25">
      <c r="A187" t="s">
        <v>58</v>
      </c>
      <c r="E187" s="39" t="s">
        <v>3693</v>
      </c>
    </row>
    <row r="188" spans="1:16" ht="12.75">
      <c r="A188" t="s">
        <v>50</v>
      </c>
      <c s="34" t="s">
        <v>220</v>
      </c>
      <c s="34" t="s">
        <v>3694</v>
      </c>
      <c s="35" t="s">
        <v>5</v>
      </c>
      <c s="6" t="s">
        <v>3695</v>
      </c>
      <c s="36" t="s">
        <v>53</v>
      </c>
      <c s="37">
        <v>30</v>
      </c>
      <c s="36">
        <v>0</v>
      </c>
      <c s="36">
        <f>ROUND(G188*H188,6)</f>
      </c>
      <c r="L188" s="38">
        <v>0</v>
      </c>
      <c s="32">
        <f>ROUND(ROUND(L188,2)*ROUND(G188,3),2)</f>
      </c>
      <c s="36" t="s">
        <v>54</v>
      </c>
      <c>
        <f>(M188*21)/100</f>
      </c>
      <c t="s">
        <v>28</v>
      </c>
    </row>
    <row r="189" spans="1:5" ht="12.75">
      <c r="A189" s="35" t="s">
        <v>55</v>
      </c>
      <c r="E189" s="39" t="s">
        <v>3695</v>
      </c>
    </row>
    <row r="190" spans="1:5" ht="12.75">
      <c r="A190" s="35" t="s">
        <v>56</v>
      </c>
      <c r="E190" s="40" t="s">
        <v>3696</v>
      </c>
    </row>
    <row r="191" spans="1:5" ht="114.75">
      <c r="A191" t="s">
        <v>58</v>
      </c>
      <c r="E191" s="39" t="s">
        <v>3697</v>
      </c>
    </row>
    <row r="192" spans="1:16" ht="25.5">
      <c r="A192" t="s">
        <v>50</v>
      </c>
      <c s="34" t="s">
        <v>223</v>
      </c>
      <c s="34" t="s">
        <v>3698</v>
      </c>
      <c s="35" t="s">
        <v>5</v>
      </c>
      <c s="6" t="s">
        <v>3699</v>
      </c>
      <c s="36" t="s">
        <v>2783</v>
      </c>
      <c s="37">
        <v>146.4</v>
      </c>
      <c s="36">
        <v>0</v>
      </c>
      <c s="36">
        <f>ROUND(G192*H192,6)</f>
      </c>
      <c r="L192" s="38">
        <v>0</v>
      </c>
      <c s="32">
        <f>ROUND(ROUND(L192,2)*ROUND(G192,3),2)</f>
      </c>
      <c s="36" t="s">
        <v>54</v>
      </c>
      <c>
        <f>(M192*21)/100</f>
      </c>
      <c t="s">
        <v>28</v>
      </c>
    </row>
    <row r="193" spans="1:5" ht="25.5">
      <c r="A193" s="35" t="s">
        <v>55</v>
      </c>
      <c r="E193" s="39" t="s">
        <v>3699</v>
      </c>
    </row>
    <row r="194" spans="1:5" ht="51">
      <c r="A194" s="35" t="s">
        <v>56</v>
      </c>
      <c r="E194" s="40" t="s">
        <v>3700</v>
      </c>
    </row>
    <row r="195" spans="1:5" ht="76.5">
      <c r="A195" t="s">
        <v>58</v>
      </c>
      <c r="E195" s="39" t="s">
        <v>3701</v>
      </c>
    </row>
    <row r="196" spans="1:16" ht="12.75">
      <c r="A196" t="s">
        <v>50</v>
      </c>
      <c s="34" t="s">
        <v>227</v>
      </c>
      <c s="34" t="s">
        <v>3344</v>
      </c>
      <c s="35" t="s">
        <v>5</v>
      </c>
      <c s="6" t="s">
        <v>3345</v>
      </c>
      <c s="36" t="s">
        <v>62</v>
      </c>
      <c s="37">
        <v>20</v>
      </c>
      <c s="36">
        <v>0</v>
      </c>
      <c s="36">
        <f>ROUND(G196*H196,6)</f>
      </c>
      <c r="L196" s="38">
        <v>0</v>
      </c>
      <c s="32">
        <f>ROUND(ROUND(L196,2)*ROUND(G196,3),2)</f>
      </c>
      <c s="36" t="s">
        <v>54</v>
      </c>
      <c>
        <f>(M196*21)/100</f>
      </c>
      <c t="s">
        <v>28</v>
      </c>
    </row>
    <row r="197" spans="1:5" ht="12.75">
      <c r="A197" s="35" t="s">
        <v>55</v>
      </c>
      <c r="E197" s="39" t="s">
        <v>3345</v>
      </c>
    </row>
    <row r="198" spans="1:5" ht="25.5">
      <c r="A198" s="35" t="s">
        <v>56</v>
      </c>
      <c r="E198" s="40" t="s">
        <v>3702</v>
      </c>
    </row>
    <row r="199" spans="1:5" ht="89.25">
      <c r="A199" t="s">
        <v>58</v>
      </c>
      <c r="E199" s="39" t="s">
        <v>3347</v>
      </c>
    </row>
    <row r="200" spans="1:16" ht="12.75">
      <c r="A200" t="s">
        <v>50</v>
      </c>
      <c s="34" t="s">
        <v>231</v>
      </c>
      <c s="34" t="s">
        <v>3348</v>
      </c>
      <c s="35" t="s">
        <v>5</v>
      </c>
      <c s="6" t="s">
        <v>3349</v>
      </c>
      <c s="36" t="s">
        <v>2783</v>
      </c>
      <c s="37">
        <v>6510</v>
      </c>
      <c s="36">
        <v>0</v>
      </c>
      <c s="36">
        <f>ROUND(G200*H200,6)</f>
      </c>
      <c r="L200" s="38">
        <v>0</v>
      </c>
      <c s="32">
        <f>ROUND(ROUND(L200,2)*ROUND(G200,3),2)</f>
      </c>
      <c s="36" t="s">
        <v>54</v>
      </c>
      <c>
        <f>(M200*21)/100</f>
      </c>
      <c t="s">
        <v>28</v>
      </c>
    </row>
    <row r="201" spans="1:5" ht="12.75">
      <c r="A201" s="35" t="s">
        <v>55</v>
      </c>
      <c r="E201" s="39" t="s">
        <v>3349</v>
      </c>
    </row>
    <row r="202" spans="1:5" ht="63.75">
      <c r="A202" s="35" t="s">
        <v>56</v>
      </c>
      <c r="E202" s="40" t="s">
        <v>3703</v>
      </c>
    </row>
    <row r="203" spans="1:5" ht="25.5">
      <c r="A203" t="s">
        <v>58</v>
      </c>
      <c r="E203" s="39" t="s">
        <v>3122</v>
      </c>
    </row>
    <row r="204" spans="1:16" ht="12.75">
      <c r="A204" t="s">
        <v>50</v>
      </c>
      <c s="34" t="s">
        <v>234</v>
      </c>
      <c s="34" t="s">
        <v>3704</v>
      </c>
      <c s="35" t="s">
        <v>5</v>
      </c>
      <c s="6" t="s">
        <v>3705</v>
      </c>
      <c s="36" t="s">
        <v>93</v>
      </c>
      <c s="37">
        <v>30</v>
      </c>
      <c s="36">
        <v>0</v>
      </c>
      <c s="36">
        <f>ROUND(G204*H204,6)</f>
      </c>
      <c r="L204" s="38">
        <v>0</v>
      </c>
      <c s="32">
        <f>ROUND(ROUND(L204,2)*ROUND(G204,3),2)</f>
      </c>
      <c s="36" t="s">
        <v>54</v>
      </c>
      <c>
        <f>(M204*21)/100</f>
      </c>
      <c t="s">
        <v>28</v>
      </c>
    </row>
    <row r="205" spans="1:5" ht="12.75">
      <c r="A205" s="35" t="s">
        <v>55</v>
      </c>
      <c r="E205" s="39" t="s">
        <v>3705</v>
      </c>
    </row>
    <row r="206" spans="1:5" ht="25.5">
      <c r="A206" s="35" t="s">
        <v>56</v>
      </c>
      <c r="E206" s="40" t="s">
        <v>3706</v>
      </c>
    </row>
    <row r="207" spans="1:5" ht="76.5">
      <c r="A207" t="s">
        <v>58</v>
      </c>
      <c r="E207" s="39" t="s">
        <v>3707</v>
      </c>
    </row>
    <row r="208" spans="1:16" ht="12.75">
      <c r="A208" t="s">
        <v>50</v>
      </c>
      <c s="34" t="s">
        <v>237</v>
      </c>
      <c s="34" t="s">
        <v>3355</v>
      </c>
      <c s="35" t="s">
        <v>5</v>
      </c>
      <c s="6" t="s">
        <v>3356</v>
      </c>
      <c s="36" t="s">
        <v>70</v>
      </c>
      <c s="37">
        <v>910</v>
      </c>
      <c s="36">
        <v>0</v>
      </c>
      <c s="36">
        <f>ROUND(G208*H208,6)</f>
      </c>
      <c r="L208" s="38">
        <v>0</v>
      </c>
      <c s="32">
        <f>ROUND(ROUND(L208,2)*ROUND(G208,3),2)</f>
      </c>
      <c s="36" t="s">
        <v>54</v>
      </c>
      <c>
        <f>(M208*21)/100</f>
      </c>
      <c t="s">
        <v>28</v>
      </c>
    </row>
    <row r="209" spans="1:5" ht="12.75">
      <c r="A209" s="35" t="s">
        <v>55</v>
      </c>
      <c r="E209" s="39" t="s">
        <v>3356</v>
      </c>
    </row>
    <row r="210" spans="1:5" ht="25.5">
      <c r="A210" s="35" t="s">
        <v>56</v>
      </c>
      <c r="E210" s="40" t="s">
        <v>3708</v>
      </c>
    </row>
    <row r="211" spans="1:5" ht="76.5">
      <c r="A211" t="s">
        <v>58</v>
      </c>
      <c r="E211" s="39" t="s">
        <v>3358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2961</v>
      </c>
      <c s="41">
        <f>Rekapitulace!C51</f>
      </c>
      <c s="20" t="s">
        <v>0</v>
      </c>
      <c t="s">
        <v>23</v>
      </c>
      <c t="s">
        <v>28</v>
      </c>
    </row>
    <row r="4" spans="1:16" ht="32" customHeight="1">
      <c r="A4" s="24" t="s">
        <v>20</v>
      </c>
      <c s="25" t="s">
        <v>29</v>
      </c>
      <c s="27" t="s">
        <v>2961</v>
      </c>
      <c r="E4" s="26" t="s">
        <v>2962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COUNTIFS(L8:L52,"=0",A8:A52,"P")+COUNTIFS(L8:L52,"",A8:A52,"P")+SUM(Q8:Q52)</f>
      </c>
    </row>
    <row r="8" spans="1:13" ht="12.75">
      <c r="A8" t="s">
        <v>45</v>
      </c>
      <c r="C8" s="28" t="s">
        <v>3711</v>
      </c>
      <c r="E8" s="30" t="s">
        <v>3710</v>
      </c>
      <c r="J8" s="29">
        <f>0+J9+J14+J47</f>
      </c>
      <c s="29">
        <f>0+K9+K14+K47</f>
      </c>
      <c s="29">
        <f>0+L9+L14+L47</f>
      </c>
      <c s="29">
        <f>0+M9+M14+M47</f>
      </c>
    </row>
    <row r="9" spans="1:13" ht="12.75">
      <c r="A9" t="s">
        <v>47</v>
      </c>
      <c r="C9" s="31" t="s">
        <v>1204</v>
      </c>
      <c r="E9" s="33" t="s">
        <v>1205</v>
      </c>
      <c r="J9" s="32">
        <f>0</f>
      </c>
      <c s="32">
        <f>0</f>
      </c>
      <c s="32">
        <f>0+L10</f>
      </c>
      <c s="32">
        <f>0+M10</f>
      </c>
    </row>
    <row r="10" spans="1:16" ht="25.5">
      <c r="A10" t="s">
        <v>50</v>
      </c>
      <c s="34" t="s">
        <v>48</v>
      </c>
      <c s="34" t="s">
        <v>3103</v>
      </c>
      <c s="35" t="s">
        <v>5</v>
      </c>
      <c s="6" t="s">
        <v>3391</v>
      </c>
      <c s="36" t="s">
        <v>853</v>
      </c>
      <c s="37">
        <v>3.335</v>
      </c>
      <c s="36">
        <v>0</v>
      </c>
      <c s="36">
        <f>ROUND(G10*H10,6)</f>
      </c>
      <c r="L10" s="38">
        <v>0</v>
      </c>
      <c s="32">
        <f>ROUND(ROUND(L10,2)*ROUND(G10,3),2)</f>
      </c>
      <c s="36" t="s">
        <v>54</v>
      </c>
      <c>
        <f>(M10*21)/100</f>
      </c>
      <c t="s">
        <v>28</v>
      </c>
    </row>
    <row r="11" spans="1:5" ht="25.5">
      <c r="A11" s="35" t="s">
        <v>55</v>
      </c>
      <c r="E11" s="39" t="s">
        <v>3391</v>
      </c>
    </row>
    <row r="12" spans="1:5" ht="12.75">
      <c r="A12" s="35" t="s">
        <v>56</v>
      </c>
      <c r="E12" s="40" t="s">
        <v>3712</v>
      </c>
    </row>
    <row r="13" spans="1:5" ht="12.75">
      <c r="A13" t="s">
        <v>58</v>
      </c>
      <c r="E13" s="39" t="s">
        <v>59</v>
      </c>
    </row>
    <row r="14" spans="1:13" ht="12.75">
      <c r="A14" t="s">
        <v>47</v>
      </c>
      <c r="C14" s="31" t="s">
        <v>3393</v>
      </c>
      <c r="E14" s="33" t="s">
        <v>3394</v>
      </c>
      <c r="J14" s="32">
        <f>0</f>
      </c>
      <c s="32">
        <f>0</f>
      </c>
      <c s="32">
        <f>0+L15+L19+L23+L27+L31+L35+L39+L43</f>
      </c>
      <c s="32">
        <f>0+M15+M19+M23+M27+M31+M35+M39+M43</f>
      </c>
    </row>
    <row r="15" spans="1:16" ht="12.75">
      <c r="A15" t="s">
        <v>50</v>
      </c>
      <c s="34" t="s">
        <v>28</v>
      </c>
      <c s="34" t="s">
        <v>3395</v>
      </c>
      <c s="35" t="s">
        <v>5</v>
      </c>
      <c s="6" t="s">
        <v>3396</v>
      </c>
      <c s="36" t="s">
        <v>93</v>
      </c>
      <c s="37">
        <v>7</v>
      </c>
      <c s="36">
        <v>0</v>
      </c>
      <c s="36">
        <f>ROUND(G15*H15,6)</f>
      </c>
      <c r="L15" s="38">
        <v>0</v>
      </c>
      <c s="32">
        <f>ROUND(ROUND(L15,2)*ROUND(G15,3),2)</f>
      </c>
      <c s="36" t="s">
        <v>54</v>
      </c>
      <c>
        <f>(M15*21)/100</f>
      </c>
      <c t="s">
        <v>28</v>
      </c>
    </row>
    <row r="16" spans="1:5" ht="12.75">
      <c r="A16" s="35" t="s">
        <v>55</v>
      </c>
      <c r="E16" s="39" t="s">
        <v>3396</v>
      </c>
    </row>
    <row r="17" spans="1:5" ht="12.75">
      <c r="A17" s="35" t="s">
        <v>56</v>
      </c>
      <c r="E17" s="40" t="s">
        <v>3397</v>
      </c>
    </row>
    <row r="18" spans="1:5" ht="12.75">
      <c r="A18" t="s">
        <v>58</v>
      </c>
      <c r="E18" s="39" t="s">
        <v>59</v>
      </c>
    </row>
    <row r="19" spans="1:16" ht="12.75">
      <c r="A19" t="s">
        <v>50</v>
      </c>
      <c s="34" t="s">
        <v>26</v>
      </c>
      <c s="34" t="s">
        <v>3713</v>
      </c>
      <c s="35" t="s">
        <v>5</v>
      </c>
      <c s="6" t="s">
        <v>3714</v>
      </c>
      <c s="36" t="s">
        <v>93</v>
      </c>
      <c s="37">
        <v>2</v>
      </c>
      <c s="36">
        <v>0</v>
      </c>
      <c s="36">
        <f>ROUND(G19*H19,6)</f>
      </c>
      <c r="L19" s="38">
        <v>0</v>
      </c>
      <c s="32">
        <f>ROUND(ROUND(L19,2)*ROUND(G19,3),2)</f>
      </c>
      <c s="36" t="s">
        <v>54</v>
      </c>
      <c>
        <f>(M19*21)/100</f>
      </c>
      <c t="s">
        <v>28</v>
      </c>
    </row>
    <row r="20" spans="1:5" ht="12.75">
      <c r="A20" s="35" t="s">
        <v>55</v>
      </c>
      <c r="E20" s="39" t="s">
        <v>3714</v>
      </c>
    </row>
    <row r="21" spans="1:5" ht="12.75">
      <c r="A21" s="35" t="s">
        <v>56</v>
      </c>
      <c r="E21" s="40" t="s">
        <v>3715</v>
      </c>
    </row>
    <row r="22" spans="1:5" ht="12.75">
      <c r="A22" t="s">
        <v>58</v>
      </c>
      <c r="E22" s="39" t="s">
        <v>59</v>
      </c>
    </row>
    <row r="23" spans="1:16" ht="12.75">
      <c r="A23" t="s">
        <v>50</v>
      </c>
      <c s="34" t="s">
        <v>67</v>
      </c>
      <c s="34" t="s">
        <v>3413</v>
      </c>
      <c s="35" t="s">
        <v>5</v>
      </c>
      <c s="6" t="s">
        <v>3414</v>
      </c>
      <c s="36" t="s">
        <v>93</v>
      </c>
      <c s="37">
        <v>2</v>
      </c>
      <c s="36">
        <v>0</v>
      </c>
      <c s="36">
        <f>ROUND(G23*H23,6)</f>
      </c>
      <c r="L23" s="38">
        <v>0</v>
      </c>
      <c s="32">
        <f>ROUND(ROUND(L23,2)*ROUND(G23,3),2)</f>
      </c>
      <c s="36" t="s">
        <v>54</v>
      </c>
      <c>
        <f>(M23*21)/100</f>
      </c>
      <c t="s">
        <v>28</v>
      </c>
    </row>
    <row r="24" spans="1:5" ht="12.75">
      <c r="A24" s="35" t="s">
        <v>55</v>
      </c>
      <c r="E24" s="39" t="s">
        <v>3414</v>
      </c>
    </row>
    <row r="25" spans="1:5" ht="12.75">
      <c r="A25" s="35" t="s">
        <v>56</v>
      </c>
      <c r="E25" s="40" t="s">
        <v>3415</v>
      </c>
    </row>
    <row r="26" spans="1:5" ht="12.75">
      <c r="A26" t="s">
        <v>58</v>
      </c>
      <c r="E26" s="39" t="s">
        <v>59</v>
      </c>
    </row>
    <row r="27" spans="1:16" ht="12.75">
      <c r="A27" t="s">
        <v>50</v>
      </c>
      <c s="34" t="s">
        <v>72</v>
      </c>
      <c s="34" t="s">
        <v>3416</v>
      </c>
      <c s="35" t="s">
        <v>5</v>
      </c>
      <c s="6" t="s">
        <v>3417</v>
      </c>
      <c s="36" t="s">
        <v>93</v>
      </c>
      <c s="37">
        <v>8</v>
      </c>
      <c s="36">
        <v>0</v>
      </c>
      <c s="36">
        <f>ROUND(G27*H27,6)</f>
      </c>
      <c r="L27" s="38">
        <v>0</v>
      </c>
      <c s="32">
        <f>ROUND(ROUND(L27,2)*ROUND(G27,3),2)</f>
      </c>
      <c s="36" t="s">
        <v>54</v>
      </c>
      <c>
        <f>(M27*21)/100</f>
      </c>
      <c t="s">
        <v>28</v>
      </c>
    </row>
    <row r="28" spans="1:5" ht="12.75">
      <c r="A28" s="35" t="s">
        <v>55</v>
      </c>
      <c r="E28" s="39" t="s">
        <v>3417</v>
      </c>
    </row>
    <row r="29" spans="1:5" ht="12.75">
      <c r="A29" s="35" t="s">
        <v>56</v>
      </c>
      <c r="E29" s="40" t="s">
        <v>3716</v>
      </c>
    </row>
    <row r="30" spans="1:5" ht="12.75">
      <c r="A30" t="s">
        <v>58</v>
      </c>
      <c r="E30" s="39" t="s">
        <v>59</v>
      </c>
    </row>
    <row r="31" spans="1:16" ht="12.75">
      <c r="A31" t="s">
        <v>50</v>
      </c>
      <c s="34" t="s">
        <v>27</v>
      </c>
      <c s="34" t="s">
        <v>3419</v>
      </c>
      <c s="35" t="s">
        <v>5</v>
      </c>
      <c s="6" t="s">
        <v>3420</v>
      </c>
      <c s="36" t="s">
        <v>93</v>
      </c>
      <c s="37">
        <v>3</v>
      </c>
      <c s="36">
        <v>0</v>
      </c>
      <c s="36">
        <f>ROUND(G31*H31,6)</f>
      </c>
      <c r="L31" s="38">
        <v>0</v>
      </c>
      <c s="32">
        <f>ROUND(ROUND(L31,2)*ROUND(G31,3),2)</f>
      </c>
      <c s="36" t="s">
        <v>54</v>
      </c>
      <c>
        <f>(M31*21)/100</f>
      </c>
      <c t="s">
        <v>28</v>
      </c>
    </row>
    <row r="32" spans="1:5" ht="12.75">
      <c r="A32" s="35" t="s">
        <v>55</v>
      </c>
      <c r="E32" s="39" t="s">
        <v>3420</v>
      </c>
    </row>
    <row r="33" spans="1:5" ht="12.75">
      <c r="A33" s="35" t="s">
        <v>56</v>
      </c>
      <c r="E33" s="40" t="s">
        <v>3717</v>
      </c>
    </row>
    <row r="34" spans="1:5" ht="12.75">
      <c r="A34" t="s">
        <v>58</v>
      </c>
      <c r="E34" s="39" t="s">
        <v>59</v>
      </c>
    </row>
    <row r="35" spans="1:16" ht="12.75">
      <c r="A35" t="s">
        <v>50</v>
      </c>
      <c s="34" t="s">
        <v>78</v>
      </c>
      <c s="34" t="s">
        <v>3422</v>
      </c>
      <c s="35" t="s">
        <v>5</v>
      </c>
      <c s="6" t="s">
        <v>3423</v>
      </c>
      <c s="36" t="s">
        <v>93</v>
      </c>
      <c s="37">
        <v>64</v>
      </c>
      <c s="36">
        <v>0</v>
      </c>
      <c s="36">
        <f>ROUND(G35*H35,6)</f>
      </c>
      <c r="L35" s="38">
        <v>0</v>
      </c>
      <c s="32">
        <f>ROUND(ROUND(L35,2)*ROUND(G35,3),2)</f>
      </c>
      <c s="36" t="s">
        <v>54</v>
      </c>
      <c>
        <f>(M35*21)/100</f>
      </c>
      <c t="s">
        <v>28</v>
      </c>
    </row>
    <row r="36" spans="1:5" ht="12.75">
      <c r="A36" s="35" t="s">
        <v>55</v>
      </c>
      <c r="E36" s="39" t="s">
        <v>3423</v>
      </c>
    </row>
    <row r="37" spans="1:5" ht="12.75">
      <c r="A37" s="35" t="s">
        <v>56</v>
      </c>
      <c r="E37" s="40" t="s">
        <v>3718</v>
      </c>
    </row>
    <row r="38" spans="1:5" ht="12.75">
      <c r="A38" t="s">
        <v>58</v>
      </c>
      <c r="E38" s="39" t="s">
        <v>59</v>
      </c>
    </row>
    <row r="39" spans="1:16" ht="12.75">
      <c r="A39" t="s">
        <v>50</v>
      </c>
      <c s="34" t="s">
        <v>82</v>
      </c>
      <c s="34" t="s">
        <v>3719</v>
      </c>
      <c s="35" t="s">
        <v>5</v>
      </c>
      <c s="6" t="s">
        <v>3720</v>
      </c>
      <c s="36" t="s">
        <v>93</v>
      </c>
      <c s="37">
        <v>1</v>
      </c>
      <c s="36">
        <v>0</v>
      </c>
      <c s="36">
        <f>ROUND(G39*H39,6)</f>
      </c>
      <c r="L39" s="38">
        <v>0</v>
      </c>
      <c s="32">
        <f>ROUND(ROUND(L39,2)*ROUND(G39,3),2)</f>
      </c>
      <c s="36" t="s">
        <v>54</v>
      </c>
      <c>
        <f>(M39*21)/100</f>
      </c>
      <c t="s">
        <v>28</v>
      </c>
    </row>
    <row r="40" spans="1:5" ht="12.75">
      <c r="A40" s="35" t="s">
        <v>55</v>
      </c>
      <c r="E40" s="39" t="s">
        <v>3720</v>
      </c>
    </row>
    <row r="41" spans="1:5" ht="12.75">
      <c r="A41" s="35" t="s">
        <v>56</v>
      </c>
      <c r="E41" s="40" t="s">
        <v>3721</v>
      </c>
    </row>
    <row r="42" spans="1:5" ht="12.75">
      <c r="A42" t="s">
        <v>58</v>
      </c>
      <c r="E42" s="39" t="s">
        <v>59</v>
      </c>
    </row>
    <row r="43" spans="1:16" ht="12.75">
      <c r="A43" t="s">
        <v>50</v>
      </c>
      <c s="34" t="s">
        <v>86</v>
      </c>
      <c s="34" t="s">
        <v>3425</v>
      </c>
      <c s="35" t="s">
        <v>5</v>
      </c>
      <c s="6" t="s">
        <v>3426</v>
      </c>
      <c s="36" t="s">
        <v>93</v>
      </c>
      <c s="37">
        <v>4</v>
      </c>
      <c s="36">
        <v>0</v>
      </c>
      <c s="36">
        <f>ROUND(G43*H43,6)</f>
      </c>
      <c r="L43" s="38">
        <v>0</v>
      </c>
      <c s="32">
        <f>ROUND(ROUND(L43,2)*ROUND(G43,3),2)</f>
      </c>
      <c s="36" t="s">
        <v>54</v>
      </c>
      <c>
        <f>(M43*21)/100</f>
      </c>
      <c t="s">
        <v>28</v>
      </c>
    </row>
    <row r="44" spans="1:5" ht="12.75">
      <c r="A44" s="35" t="s">
        <v>55</v>
      </c>
      <c r="E44" s="39" t="s">
        <v>3426</v>
      </c>
    </row>
    <row r="45" spans="1:5" ht="12.75">
      <c r="A45" s="35" t="s">
        <v>56</v>
      </c>
      <c r="E45" s="40" t="s">
        <v>3722</v>
      </c>
    </row>
    <row r="46" spans="1:5" ht="76.5">
      <c r="A46" t="s">
        <v>58</v>
      </c>
      <c r="E46" s="39" t="s">
        <v>3428</v>
      </c>
    </row>
    <row r="47" spans="1:13" ht="12.75">
      <c r="A47" t="s">
        <v>47</v>
      </c>
      <c r="C47" s="31" t="s">
        <v>507</v>
      </c>
      <c r="E47" s="33" t="s">
        <v>3019</v>
      </c>
      <c r="J47" s="32">
        <f>0</f>
      </c>
      <c s="32">
        <f>0</f>
      </c>
      <c s="32">
        <f>0+L48+L52</f>
      </c>
      <c s="32">
        <f>0+M48+M52</f>
      </c>
    </row>
    <row r="48" spans="1:16" ht="12.75">
      <c r="A48" t="s">
        <v>50</v>
      </c>
      <c s="34" t="s">
        <v>90</v>
      </c>
      <c s="34" t="s">
        <v>3429</v>
      </c>
      <c s="35" t="s">
        <v>5</v>
      </c>
      <c s="6" t="s">
        <v>3430</v>
      </c>
      <c s="36" t="s">
        <v>93</v>
      </c>
      <c s="37">
        <v>21</v>
      </c>
      <c s="36">
        <v>0</v>
      </c>
      <c s="36">
        <f>ROUND(G48*H48,6)</f>
      </c>
      <c r="L48" s="38">
        <v>0</v>
      </c>
      <c s="32">
        <f>ROUND(ROUND(L48,2)*ROUND(G48,3),2)</f>
      </c>
      <c s="36" t="s">
        <v>54</v>
      </c>
      <c>
        <f>(M48*21)/100</f>
      </c>
      <c t="s">
        <v>28</v>
      </c>
    </row>
    <row r="49" spans="1:5" ht="12.75">
      <c r="A49" s="35" t="s">
        <v>55</v>
      </c>
      <c r="E49" s="39" t="s">
        <v>3430</v>
      </c>
    </row>
    <row r="50" spans="1:5" ht="12.75">
      <c r="A50" s="35" t="s">
        <v>56</v>
      </c>
      <c r="E50" s="40" t="s">
        <v>3723</v>
      </c>
    </row>
    <row r="51" spans="1:5" ht="12.75">
      <c r="A51" t="s">
        <v>58</v>
      </c>
      <c r="E51" s="39" t="s">
        <v>59</v>
      </c>
    </row>
    <row r="52" spans="1:16" ht="25.5">
      <c r="A52" t="s">
        <v>50</v>
      </c>
      <c s="34" t="s">
        <v>95</v>
      </c>
      <c s="34" t="s">
        <v>3432</v>
      </c>
      <c s="35" t="s">
        <v>5</v>
      </c>
      <c s="6" t="s">
        <v>3433</v>
      </c>
      <c s="36" t="s">
        <v>2783</v>
      </c>
      <c s="37">
        <v>41.62</v>
      </c>
      <c s="36">
        <v>0</v>
      </c>
      <c s="36">
        <f>ROUND(G52*H52,6)</f>
      </c>
      <c r="L52" s="38">
        <v>0</v>
      </c>
      <c s="32">
        <f>ROUND(ROUND(L52,2)*ROUND(G52,3),2)</f>
      </c>
      <c s="36" t="s">
        <v>54</v>
      </c>
      <c>
        <f>(M52*21)/100</f>
      </c>
      <c t="s">
        <v>28</v>
      </c>
    </row>
    <row r="53" spans="1:5" ht="25.5">
      <c r="A53" s="35" t="s">
        <v>55</v>
      </c>
      <c r="E53" s="39" t="s">
        <v>3433</v>
      </c>
    </row>
    <row r="54" spans="1:5" ht="25.5">
      <c r="A54" s="35" t="s">
        <v>56</v>
      </c>
      <c r="E54" s="40" t="s">
        <v>3724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2961</v>
      </c>
      <c s="41">
        <f>Rekapitulace!C51</f>
      </c>
      <c s="20" t="s">
        <v>0</v>
      </c>
      <c t="s">
        <v>23</v>
      </c>
      <c t="s">
        <v>28</v>
      </c>
    </row>
    <row r="4" spans="1:16" ht="32" customHeight="1">
      <c r="A4" s="24" t="s">
        <v>20</v>
      </c>
      <c s="25" t="s">
        <v>29</v>
      </c>
      <c s="27" t="s">
        <v>2961</v>
      </c>
      <c r="E4" s="26" t="s">
        <v>2962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COUNTIFS(L8:L247,"=0",A8:A247,"P")+COUNTIFS(L8:L247,"",A8:A247,"P")+SUM(Q8:Q247)</f>
      </c>
    </row>
    <row r="8" spans="1:13" ht="12.75">
      <c r="A8" t="s">
        <v>45</v>
      </c>
      <c r="C8" s="28" t="s">
        <v>3727</v>
      </c>
      <c r="E8" s="30" t="s">
        <v>3726</v>
      </c>
      <c r="J8" s="29">
        <f>0+J9+J30+J139+J148+J165+J198</f>
      </c>
      <c s="29">
        <f>0+K9+K30+K139+K148+K165+K198</f>
      </c>
      <c s="29">
        <f>0+L9+L30+L139+L148+L165+L198</f>
      </c>
      <c s="29">
        <f>0+M9+M30+M139+M148+M165+M198</f>
      </c>
    </row>
    <row r="9" spans="1:13" ht="12.75">
      <c r="A9" t="s">
        <v>47</v>
      </c>
      <c r="C9" s="31" t="s">
        <v>1204</v>
      </c>
      <c r="E9" s="33" t="s">
        <v>1205</v>
      </c>
      <c r="J9" s="32">
        <f>0</f>
      </c>
      <c s="32">
        <f>0</f>
      </c>
      <c s="32">
        <f>0+L10+L14+L18+L22+L26</f>
      </c>
      <c s="32">
        <f>0+M10+M14+M18+M22+M26</f>
      </c>
    </row>
    <row r="10" spans="1:16" ht="25.5">
      <c r="A10" t="s">
        <v>50</v>
      </c>
      <c s="34" t="s">
        <v>78</v>
      </c>
      <c s="34" t="s">
        <v>851</v>
      </c>
      <c s="35" t="s">
        <v>5</v>
      </c>
      <c s="6" t="s">
        <v>2966</v>
      </c>
      <c s="36" t="s">
        <v>853</v>
      </c>
      <c s="37">
        <v>1729.232</v>
      </c>
      <c s="36">
        <v>0</v>
      </c>
      <c s="36">
        <f>ROUND(G10*H10,6)</f>
      </c>
      <c r="L10" s="38">
        <v>0</v>
      </c>
      <c s="32">
        <f>ROUND(ROUND(L10,2)*ROUND(G10,3),2)</f>
      </c>
      <c s="36" t="s">
        <v>2967</v>
      </c>
      <c>
        <f>(M10*21)/100</f>
      </c>
      <c t="s">
        <v>28</v>
      </c>
    </row>
    <row r="11" spans="1:5" ht="12.75">
      <c r="A11" s="35" t="s">
        <v>55</v>
      </c>
      <c r="E11" s="39" t="s">
        <v>5</v>
      </c>
    </row>
    <row r="12" spans="1:5" ht="12.75">
      <c r="A12" s="35" t="s">
        <v>56</v>
      </c>
      <c r="E12" s="40" t="s">
        <v>3728</v>
      </c>
    </row>
    <row r="13" spans="1:5" ht="12.75">
      <c r="A13" t="s">
        <v>58</v>
      </c>
      <c r="E13" s="39" t="s">
        <v>59</v>
      </c>
    </row>
    <row r="14" spans="1:16" ht="25.5">
      <c r="A14" t="s">
        <v>50</v>
      </c>
      <c s="34" t="s">
        <v>82</v>
      </c>
      <c s="34" t="s">
        <v>3039</v>
      </c>
      <c s="35" t="s">
        <v>5</v>
      </c>
      <c s="6" t="s">
        <v>3040</v>
      </c>
      <c s="36" t="s">
        <v>853</v>
      </c>
      <c s="37">
        <v>211.616</v>
      </c>
      <c s="36">
        <v>0</v>
      </c>
      <c s="36">
        <f>ROUND(G14*H14,6)</f>
      </c>
      <c r="L14" s="38">
        <v>0</v>
      </c>
      <c s="32">
        <f>ROUND(ROUND(L14,2)*ROUND(G14,3),2)</f>
      </c>
      <c s="36" t="s">
        <v>2967</v>
      </c>
      <c>
        <f>(M14*21)/100</f>
      </c>
      <c t="s">
        <v>28</v>
      </c>
    </row>
    <row r="15" spans="1:5" ht="12.75">
      <c r="A15" s="35" t="s">
        <v>55</v>
      </c>
      <c r="E15" s="39" t="s">
        <v>5</v>
      </c>
    </row>
    <row r="16" spans="1:5" ht="12.75">
      <c r="A16" s="35" t="s">
        <v>56</v>
      </c>
      <c r="E16" s="40" t="s">
        <v>3729</v>
      </c>
    </row>
    <row r="17" spans="1:5" ht="12.75">
      <c r="A17" t="s">
        <v>58</v>
      </c>
      <c r="E17" s="39" t="s">
        <v>59</v>
      </c>
    </row>
    <row r="18" spans="1:16" ht="25.5">
      <c r="A18" t="s">
        <v>50</v>
      </c>
      <c s="34" t="s">
        <v>86</v>
      </c>
      <c s="34" t="s">
        <v>2969</v>
      </c>
      <c s="35" t="s">
        <v>5</v>
      </c>
      <c s="6" t="s">
        <v>2970</v>
      </c>
      <c s="36" t="s">
        <v>853</v>
      </c>
      <c s="37">
        <v>36.96</v>
      </c>
      <c s="36">
        <v>0</v>
      </c>
      <c s="36">
        <f>ROUND(G18*H18,6)</f>
      </c>
      <c r="L18" s="38">
        <v>0</v>
      </c>
      <c s="32">
        <f>ROUND(ROUND(L18,2)*ROUND(G18,3),2)</f>
      </c>
      <c s="36" t="s">
        <v>2967</v>
      </c>
      <c>
        <f>(M18*21)/100</f>
      </c>
      <c t="s">
        <v>28</v>
      </c>
    </row>
    <row r="19" spans="1:5" ht="12.75">
      <c r="A19" s="35" t="s">
        <v>55</v>
      </c>
      <c r="E19" s="39" t="s">
        <v>5</v>
      </c>
    </row>
    <row r="20" spans="1:5" ht="12.75">
      <c r="A20" s="35" t="s">
        <v>56</v>
      </c>
      <c r="E20" s="40" t="s">
        <v>3730</v>
      </c>
    </row>
    <row r="21" spans="1:5" ht="12.75">
      <c r="A21" t="s">
        <v>58</v>
      </c>
      <c r="E21" s="39" t="s">
        <v>59</v>
      </c>
    </row>
    <row r="22" spans="1:16" ht="25.5">
      <c r="A22" t="s">
        <v>50</v>
      </c>
      <c s="34" t="s">
        <v>90</v>
      </c>
      <c s="34" t="s">
        <v>2972</v>
      </c>
      <c s="35" t="s">
        <v>5</v>
      </c>
      <c s="6" t="s">
        <v>2973</v>
      </c>
      <c s="36" t="s">
        <v>853</v>
      </c>
      <c s="37">
        <v>0.6</v>
      </c>
      <c s="36">
        <v>0</v>
      </c>
      <c s="36">
        <f>ROUND(G22*H22,6)</f>
      </c>
      <c r="L22" s="38">
        <v>0</v>
      </c>
      <c s="32">
        <f>ROUND(ROUND(L22,2)*ROUND(G22,3),2)</f>
      </c>
      <c s="36" t="s">
        <v>2967</v>
      </c>
      <c>
        <f>(M22*21)/100</f>
      </c>
      <c t="s">
        <v>28</v>
      </c>
    </row>
    <row r="23" spans="1:5" ht="12.75">
      <c r="A23" s="35" t="s">
        <v>55</v>
      </c>
      <c r="E23" s="39" t="s">
        <v>5</v>
      </c>
    </row>
    <row r="24" spans="1:5" ht="12.75">
      <c r="A24" s="35" t="s">
        <v>56</v>
      </c>
      <c r="E24" s="40" t="s">
        <v>3731</v>
      </c>
    </row>
    <row r="25" spans="1:5" ht="12.75">
      <c r="A25" t="s">
        <v>58</v>
      </c>
      <c r="E25" s="39" t="s">
        <v>59</v>
      </c>
    </row>
    <row r="26" spans="1:16" ht="25.5">
      <c r="A26" t="s">
        <v>50</v>
      </c>
      <c s="34" t="s">
        <v>95</v>
      </c>
      <c s="34" t="s">
        <v>2975</v>
      </c>
      <c s="35" t="s">
        <v>5</v>
      </c>
      <c s="6" t="s">
        <v>2976</v>
      </c>
      <c s="36" t="s">
        <v>853</v>
      </c>
      <c s="37">
        <v>1.213</v>
      </c>
      <c s="36">
        <v>0</v>
      </c>
      <c s="36">
        <f>ROUND(G26*H26,6)</f>
      </c>
      <c r="L26" s="38">
        <v>0</v>
      </c>
      <c s="32">
        <f>ROUND(ROUND(L26,2)*ROUND(G26,3),2)</f>
      </c>
      <c s="36" t="s">
        <v>2967</v>
      </c>
      <c>
        <f>(M26*21)/100</f>
      </c>
      <c t="s">
        <v>28</v>
      </c>
    </row>
    <row r="27" spans="1:5" ht="12.75">
      <c r="A27" s="35" t="s">
        <v>55</v>
      </c>
      <c r="E27" s="39" t="s">
        <v>5</v>
      </c>
    </row>
    <row r="28" spans="1:5" ht="12.75">
      <c r="A28" s="35" t="s">
        <v>56</v>
      </c>
      <c r="E28" s="40" t="s">
        <v>3732</v>
      </c>
    </row>
    <row r="29" spans="1:5" ht="12.75">
      <c r="A29" t="s">
        <v>58</v>
      </c>
      <c r="E29" s="39" t="s">
        <v>59</v>
      </c>
    </row>
    <row r="30" spans="1:13" ht="12.75">
      <c r="A30" t="s">
        <v>47</v>
      </c>
      <c r="C30" s="31" t="s">
        <v>247</v>
      </c>
      <c r="E30" s="33" t="s">
        <v>2978</v>
      </c>
      <c r="J30" s="32">
        <f>0</f>
      </c>
      <c s="32">
        <f>0</f>
      </c>
      <c s="32">
        <f>0+L31+L35+L39+L43+L47+L51+L55+L59+L63+L67+L71+L75+L79+L83+L87+L91+L95+L99+L103+L107+L111+L115+L119+L123+L127+L131+L135</f>
      </c>
      <c s="32">
        <f>0+M31+M35+M39+M43+M47+M51+M55+M59+M63+M67+M71+M75+M79+M83+M87+M91+M95+M99+M103+M107+M111+M115+M119+M123+M127+M131+M135</f>
      </c>
    </row>
    <row r="31" spans="1:16" ht="12.75">
      <c r="A31" t="s">
        <v>50</v>
      </c>
      <c s="34" t="s">
        <v>131</v>
      </c>
      <c s="34" t="s">
        <v>2979</v>
      </c>
      <c s="35" t="s">
        <v>5</v>
      </c>
      <c s="6" t="s">
        <v>2980</v>
      </c>
      <c s="36" t="s">
        <v>62</v>
      </c>
      <c s="37">
        <v>5289.11</v>
      </c>
      <c s="36">
        <v>0</v>
      </c>
      <c s="36">
        <f>ROUND(G31*H31,6)</f>
      </c>
      <c r="L31" s="38">
        <v>0</v>
      </c>
      <c s="32">
        <f>ROUND(ROUND(L31,2)*ROUND(G31,3),2)</f>
      </c>
      <c s="36" t="s">
        <v>2967</v>
      </c>
      <c>
        <f>(M31*21)/100</f>
      </c>
      <c t="s">
        <v>28</v>
      </c>
    </row>
    <row r="32" spans="1:5" ht="12.75">
      <c r="A32" s="35" t="s">
        <v>55</v>
      </c>
      <c r="E32" s="39" t="s">
        <v>5</v>
      </c>
    </row>
    <row r="33" spans="1:5" ht="12.75">
      <c r="A33" s="35" t="s">
        <v>56</v>
      </c>
      <c r="E33" s="40" t="s">
        <v>3733</v>
      </c>
    </row>
    <row r="34" spans="1:5" ht="12.75">
      <c r="A34" t="s">
        <v>58</v>
      </c>
      <c r="E34" s="39" t="s">
        <v>59</v>
      </c>
    </row>
    <row r="35" spans="1:16" ht="12.75">
      <c r="A35" t="s">
        <v>50</v>
      </c>
      <c s="34" t="s">
        <v>135</v>
      </c>
      <c s="34" t="s">
        <v>2982</v>
      </c>
      <c s="35" t="s">
        <v>5</v>
      </c>
      <c s="6" t="s">
        <v>2983</v>
      </c>
      <c s="36" t="s">
        <v>62</v>
      </c>
      <c s="37">
        <v>50.61</v>
      </c>
      <c s="36">
        <v>0</v>
      </c>
      <c s="36">
        <f>ROUND(G35*H35,6)</f>
      </c>
      <c r="L35" s="38">
        <v>0</v>
      </c>
      <c s="32">
        <f>ROUND(ROUND(L35,2)*ROUND(G35,3),2)</f>
      </c>
      <c s="36" t="s">
        <v>2967</v>
      </c>
      <c>
        <f>(M35*21)/100</f>
      </c>
      <c t="s">
        <v>28</v>
      </c>
    </row>
    <row r="36" spans="1:5" ht="12.75">
      <c r="A36" s="35" t="s">
        <v>55</v>
      </c>
      <c r="E36" s="39" t="s">
        <v>5</v>
      </c>
    </row>
    <row r="37" spans="1:5" ht="12.75">
      <c r="A37" s="35" t="s">
        <v>56</v>
      </c>
      <c r="E37" s="40" t="s">
        <v>3734</v>
      </c>
    </row>
    <row r="38" spans="1:5" ht="12.75">
      <c r="A38" t="s">
        <v>58</v>
      </c>
      <c r="E38" s="39" t="s">
        <v>59</v>
      </c>
    </row>
    <row r="39" spans="1:16" ht="12.75">
      <c r="A39" t="s">
        <v>50</v>
      </c>
      <c s="34" t="s">
        <v>139</v>
      </c>
      <c s="34" t="s">
        <v>2985</v>
      </c>
      <c s="35" t="s">
        <v>5</v>
      </c>
      <c s="6" t="s">
        <v>2986</v>
      </c>
      <c s="36" t="s">
        <v>62</v>
      </c>
      <c s="37">
        <v>716.8</v>
      </c>
      <c s="36">
        <v>0</v>
      </c>
      <c s="36">
        <f>ROUND(G39*H39,6)</f>
      </c>
      <c r="L39" s="38">
        <v>0</v>
      </c>
      <c s="32">
        <f>ROUND(ROUND(L39,2)*ROUND(G39,3),2)</f>
      </c>
      <c s="36" t="s">
        <v>2967</v>
      </c>
      <c>
        <f>(M39*21)/100</f>
      </c>
      <c t="s">
        <v>28</v>
      </c>
    </row>
    <row r="40" spans="1:5" ht="12.75">
      <c r="A40" s="35" t="s">
        <v>55</v>
      </c>
      <c r="E40" s="39" t="s">
        <v>5</v>
      </c>
    </row>
    <row r="41" spans="1:5" ht="12.75">
      <c r="A41" s="35" t="s">
        <v>56</v>
      </c>
      <c r="E41" s="40" t="s">
        <v>3735</v>
      </c>
    </row>
    <row r="42" spans="1:5" ht="12.75">
      <c r="A42" t="s">
        <v>58</v>
      </c>
      <c r="E42" s="39" t="s">
        <v>59</v>
      </c>
    </row>
    <row r="43" spans="1:16" ht="25.5">
      <c r="A43" t="s">
        <v>50</v>
      </c>
      <c s="34" t="s">
        <v>142</v>
      </c>
      <c s="34" t="s">
        <v>2988</v>
      </c>
      <c s="35" t="s">
        <v>5</v>
      </c>
      <c s="6" t="s">
        <v>2989</v>
      </c>
      <c s="36" t="s">
        <v>70</v>
      </c>
      <c s="37">
        <v>2109</v>
      </c>
      <c s="36">
        <v>0</v>
      </c>
      <c s="36">
        <f>ROUND(G43*H43,6)</f>
      </c>
      <c r="L43" s="38">
        <v>0</v>
      </c>
      <c s="32">
        <f>ROUND(ROUND(L43,2)*ROUND(G43,3),2)</f>
      </c>
      <c s="36" t="s">
        <v>2967</v>
      </c>
      <c>
        <f>(M43*21)/100</f>
      </c>
      <c t="s">
        <v>28</v>
      </c>
    </row>
    <row r="44" spans="1:5" ht="12.75">
      <c r="A44" s="35" t="s">
        <v>55</v>
      </c>
      <c r="E44" s="39" t="s">
        <v>5</v>
      </c>
    </row>
    <row r="45" spans="1:5" ht="12.75">
      <c r="A45" s="35" t="s">
        <v>56</v>
      </c>
      <c r="E45" s="40" t="s">
        <v>3736</v>
      </c>
    </row>
    <row r="46" spans="1:5" ht="12.75">
      <c r="A46" t="s">
        <v>58</v>
      </c>
      <c r="E46" s="39" t="s">
        <v>59</v>
      </c>
    </row>
    <row r="47" spans="1:16" ht="25.5">
      <c r="A47" t="s">
        <v>50</v>
      </c>
      <c s="34" t="s">
        <v>146</v>
      </c>
      <c s="34" t="s">
        <v>3453</v>
      </c>
      <c s="35" t="s">
        <v>5</v>
      </c>
      <c s="6" t="s">
        <v>3454</v>
      </c>
      <c s="36" t="s">
        <v>70</v>
      </c>
      <c s="37">
        <v>15.6</v>
      </c>
      <c s="36">
        <v>0</v>
      </c>
      <c s="36">
        <f>ROUND(G47*H47,6)</f>
      </c>
      <c r="L47" s="38">
        <v>0</v>
      </c>
      <c s="32">
        <f>ROUND(ROUND(L47,2)*ROUND(G47,3),2)</f>
      </c>
      <c s="36" t="s">
        <v>2967</v>
      </c>
      <c>
        <f>(M47*21)/100</f>
      </c>
      <c t="s">
        <v>28</v>
      </c>
    </row>
    <row r="48" spans="1:5" ht="12.75">
      <c r="A48" s="35" t="s">
        <v>55</v>
      </c>
      <c r="E48" s="39" t="s">
        <v>5</v>
      </c>
    </row>
    <row r="49" spans="1:5" ht="12.75">
      <c r="A49" s="35" t="s">
        <v>56</v>
      </c>
      <c r="E49" s="40" t="s">
        <v>3737</v>
      </c>
    </row>
    <row r="50" spans="1:5" ht="12.75">
      <c r="A50" t="s">
        <v>58</v>
      </c>
      <c r="E50" s="39" t="s">
        <v>59</v>
      </c>
    </row>
    <row r="51" spans="1:16" ht="25.5">
      <c r="A51" t="s">
        <v>50</v>
      </c>
      <c s="34" t="s">
        <v>149</v>
      </c>
      <c s="34" t="s">
        <v>3456</v>
      </c>
      <c s="35" t="s">
        <v>5</v>
      </c>
      <c s="6" t="s">
        <v>3457</v>
      </c>
      <c s="36" t="s">
        <v>70</v>
      </c>
      <c s="37">
        <v>8.4</v>
      </c>
      <c s="36">
        <v>0</v>
      </c>
      <c s="36">
        <f>ROUND(G51*H51,6)</f>
      </c>
      <c r="L51" s="38">
        <v>0</v>
      </c>
      <c s="32">
        <f>ROUND(ROUND(L51,2)*ROUND(G51,3),2)</f>
      </c>
      <c s="36" t="s">
        <v>2967</v>
      </c>
      <c>
        <f>(M51*21)/100</f>
      </c>
      <c t="s">
        <v>28</v>
      </c>
    </row>
    <row r="52" spans="1:5" ht="12.75">
      <c r="A52" s="35" t="s">
        <v>55</v>
      </c>
      <c r="E52" s="39" t="s">
        <v>5</v>
      </c>
    </row>
    <row r="53" spans="1:5" ht="12.75">
      <c r="A53" s="35" t="s">
        <v>56</v>
      </c>
      <c r="E53" s="40" t="s">
        <v>3738</v>
      </c>
    </row>
    <row r="54" spans="1:5" ht="12.75">
      <c r="A54" t="s">
        <v>58</v>
      </c>
      <c r="E54" s="39" t="s">
        <v>59</v>
      </c>
    </row>
    <row r="55" spans="1:16" ht="25.5">
      <c r="A55" t="s">
        <v>50</v>
      </c>
      <c s="34" t="s">
        <v>153</v>
      </c>
      <c s="34" t="s">
        <v>3459</v>
      </c>
      <c s="35" t="s">
        <v>5</v>
      </c>
      <c s="6" t="s">
        <v>3460</v>
      </c>
      <c s="36" t="s">
        <v>70</v>
      </c>
      <c s="37">
        <v>6.3</v>
      </c>
      <c s="36">
        <v>0</v>
      </c>
      <c s="36">
        <f>ROUND(G55*H55,6)</f>
      </c>
      <c r="L55" s="38">
        <v>0</v>
      </c>
      <c s="32">
        <f>ROUND(ROUND(L55,2)*ROUND(G55,3),2)</f>
      </c>
      <c s="36" t="s">
        <v>2967</v>
      </c>
      <c>
        <f>(M55*21)/100</f>
      </c>
      <c t="s">
        <v>28</v>
      </c>
    </row>
    <row r="56" spans="1:5" ht="12.75">
      <c r="A56" s="35" t="s">
        <v>55</v>
      </c>
      <c r="E56" s="39" t="s">
        <v>5</v>
      </c>
    </row>
    <row r="57" spans="1:5" ht="12.75">
      <c r="A57" s="35" t="s">
        <v>56</v>
      </c>
      <c r="E57" s="40" t="s">
        <v>3739</v>
      </c>
    </row>
    <row r="58" spans="1:5" ht="344.25">
      <c r="A58" t="s">
        <v>58</v>
      </c>
      <c r="E58" s="39" t="s">
        <v>3462</v>
      </c>
    </row>
    <row r="59" spans="1:16" ht="25.5">
      <c r="A59" t="s">
        <v>50</v>
      </c>
      <c s="34" t="s">
        <v>156</v>
      </c>
      <c s="34" t="s">
        <v>3469</v>
      </c>
      <c s="35" t="s">
        <v>5</v>
      </c>
      <c s="6" t="s">
        <v>3470</v>
      </c>
      <c s="36" t="s">
        <v>70</v>
      </c>
      <c s="37">
        <v>108</v>
      </c>
      <c s="36">
        <v>0</v>
      </c>
      <c s="36">
        <f>ROUND(G59*H59,6)</f>
      </c>
      <c r="L59" s="38">
        <v>0</v>
      </c>
      <c s="32">
        <f>ROUND(ROUND(L59,2)*ROUND(G59,3),2)</f>
      </c>
      <c s="36" t="s">
        <v>2967</v>
      </c>
      <c>
        <f>(M59*21)/100</f>
      </c>
      <c t="s">
        <v>28</v>
      </c>
    </row>
    <row r="60" spans="1:5" ht="12.75">
      <c r="A60" s="35" t="s">
        <v>55</v>
      </c>
      <c r="E60" s="39" t="s">
        <v>5</v>
      </c>
    </row>
    <row r="61" spans="1:5" ht="12.75">
      <c r="A61" s="35" t="s">
        <v>56</v>
      </c>
      <c r="E61" s="40" t="s">
        <v>3740</v>
      </c>
    </row>
    <row r="62" spans="1:5" ht="12.75">
      <c r="A62" t="s">
        <v>58</v>
      </c>
      <c r="E62" s="39" t="s">
        <v>59</v>
      </c>
    </row>
    <row r="63" spans="1:16" ht="12.75">
      <c r="A63" t="s">
        <v>50</v>
      </c>
      <c s="34" t="s">
        <v>159</v>
      </c>
      <c s="34" t="s">
        <v>3741</v>
      </c>
      <c s="35" t="s">
        <v>5</v>
      </c>
      <c s="6" t="s">
        <v>3742</v>
      </c>
      <c s="36" t="s">
        <v>93</v>
      </c>
      <c s="37">
        <v>1</v>
      </c>
      <c s="36">
        <v>0</v>
      </c>
      <c s="36">
        <f>ROUND(G63*H63,6)</f>
      </c>
      <c r="L63" s="38">
        <v>0</v>
      </c>
      <c s="32">
        <f>ROUND(ROUND(L63,2)*ROUND(G63,3),2)</f>
      </c>
      <c s="36" t="s">
        <v>2967</v>
      </c>
      <c>
        <f>(M63*21)/100</f>
      </c>
      <c t="s">
        <v>28</v>
      </c>
    </row>
    <row r="64" spans="1:5" ht="12.75">
      <c r="A64" s="35" t="s">
        <v>55</v>
      </c>
      <c r="E64" s="39" t="s">
        <v>5</v>
      </c>
    </row>
    <row r="65" spans="1:5" ht="12.75">
      <c r="A65" s="35" t="s">
        <v>56</v>
      </c>
      <c r="E65" s="40" t="s">
        <v>3743</v>
      </c>
    </row>
    <row r="66" spans="1:5" ht="12.75">
      <c r="A66" t="s">
        <v>58</v>
      </c>
      <c r="E66" s="39" t="s">
        <v>59</v>
      </c>
    </row>
    <row r="67" spans="1:16" ht="12.75">
      <c r="A67" t="s">
        <v>50</v>
      </c>
      <c s="34" t="s">
        <v>162</v>
      </c>
      <c s="34" t="s">
        <v>3744</v>
      </c>
      <c s="35" t="s">
        <v>5</v>
      </c>
      <c s="6" t="s">
        <v>3745</v>
      </c>
      <c s="36" t="s">
        <v>863</v>
      </c>
      <c s="37">
        <v>1</v>
      </c>
      <c s="36">
        <v>0</v>
      </c>
      <c s="36">
        <f>ROUND(G67*H67,6)</f>
      </c>
      <c r="L67" s="38">
        <v>0</v>
      </c>
      <c s="32">
        <f>ROUND(ROUND(L67,2)*ROUND(G67,3),2)</f>
      </c>
      <c s="36" t="s">
        <v>2967</v>
      </c>
      <c>
        <f>(M67*21)/100</f>
      </c>
      <c t="s">
        <v>28</v>
      </c>
    </row>
    <row r="68" spans="1:5" ht="12.75">
      <c r="A68" s="35" t="s">
        <v>55</v>
      </c>
      <c r="E68" s="39" t="s">
        <v>5</v>
      </c>
    </row>
    <row r="69" spans="1:5" ht="12.75">
      <c r="A69" s="35" t="s">
        <v>56</v>
      </c>
      <c r="E69" s="40" t="s">
        <v>3746</v>
      </c>
    </row>
    <row r="70" spans="1:5" ht="12.75">
      <c r="A70" t="s">
        <v>58</v>
      </c>
      <c r="E70" s="39" t="s">
        <v>59</v>
      </c>
    </row>
    <row r="71" spans="1:16" ht="12.75">
      <c r="A71" t="s">
        <v>50</v>
      </c>
      <c s="34" t="s">
        <v>166</v>
      </c>
      <c s="34" t="s">
        <v>3508</v>
      </c>
      <c s="35" t="s">
        <v>5</v>
      </c>
      <c s="6" t="s">
        <v>3509</v>
      </c>
      <c s="36" t="s">
        <v>93</v>
      </c>
      <c s="37">
        <v>3</v>
      </c>
      <c s="36">
        <v>0</v>
      </c>
      <c s="36">
        <f>ROUND(G71*H71,6)</f>
      </c>
      <c r="L71" s="38">
        <v>0</v>
      </c>
      <c s="32">
        <f>ROUND(ROUND(L71,2)*ROUND(G71,3),2)</f>
      </c>
      <c s="36" t="s">
        <v>2967</v>
      </c>
      <c>
        <f>(M71*21)/100</f>
      </c>
      <c t="s">
        <v>28</v>
      </c>
    </row>
    <row r="72" spans="1:5" ht="12.75">
      <c r="A72" s="35" t="s">
        <v>55</v>
      </c>
      <c r="E72" s="39" t="s">
        <v>5</v>
      </c>
    </row>
    <row r="73" spans="1:5" ht="12.75">
      <c r="A73" s="35" t="s">
        <v>56</v>
      </c>
      <c r="E73" s="40" t="s">
        <v>3747</v>
      </c>
    </row>
    <row r="74" spans="1:5" ht="12.75">
      <c r="A74" t="s">
        <v>58</v>
      </c>
      <c r="E74" s="39" t="s">
        <v>59</v>
      </c>
    </row>
    <row r="75" spans="1:16" ht="25.5">
      <c r="A75" t="s">
        <v>50</v>
      </c>
      <c s="34" t="s">
        <v>170</v>
      </c>
      <c s="34" t="s">
        <v>3748</v>
      </c>
      <c s="35" t="s">
        <v>5</v>
      </c>
      <c s="6" t="s">
        <v>3749</v>
      </c>
      <c s="36" t="s">
        <v>863</v>
      </c>
      <c s="37">
        <v>2</v>
      </c>
      <c s="36">
        <v>0</v>
      </c>
      <c s="36">
        <f>ROUND(G75*H75,6)</f>
      </c>
      <c r="L75" s="38">
        <v>0</v>
      </c>
      <c s="32">
        <f>ROUND(ROUND(L75,2)*ROUND(G75,3),2)</f>
      </c>
      <c s="36" t="s">
        <v>2967</v>
      </c>
      <c>
        <f>(M75*21)/100</f>
      </c>
      <c t="s">
        <v>28</v>
      </c>
    </row>
    <row r="76" spans="1:5" ht="12.75">
      <c r="A76" s="35" t="s">
        <v>55</v>
      </c>
      <c r="E76" s="39" t="s">
        <v>5</v>
      </c>
    </row>
    <row r="77" spans="1:5" ht="12.75">
      <c r="A77" s="35" t="s">
        <v>56</v>
      </c>
      <c r="E77" s="40" t="s">
        <v>3750</v>
      </c>
    </row>
    <row r="78" spans="1:5" ht="12.75">
      <c r="A78" t="s">
        <v>58</v>
      </c>
      <c r="E78" s="39" t="s">
        <v>59</v>
      </c>
    </row>
    <row r="79" spans="1:16" ht="12.75">
      <c r="A79" t="s">
        <v>50</v>
      </c>
      <c s="34" t="s">
        <v>173</v>
      </c>
      <c s="34" t="s">
        <v>3519</v>
      </c>
      <c s="35" t="s">
        <v>5</v>
      </c>
      <c s="6" t="s">
        <v>3520</v>
      </c>
      <c s="36" t="s">
        <v>93</v>
      </c>
      <c s="37">
        <v>4</v>
      </c>
      <c s="36">
        <v>0</v>
      </c>
      <c s="36">
        <f>ROUND(G79*H79,6)</f>
      </c>
      <c r="L79" s="38">
        <v>0</v>
      </c>
      <c s="32">
        <f>ROUND(ROUND(L79,2)*ROUND(G79,3),2)</f>
      </c>
      <c s="36" t="s">
        <v>2967</v>
      </c>
      <c>
        <f>(M79*21)/100</f>
      </c>
      <c t="s">
        <v>28</v>
      </c>
    </row>
    <row r="80" spans="1:5" ht="12.75">
      <c r="A80" s="35" t="s">
        <v>55</v>
      </c>
      <c r="E80" s="39" t="s">
        <v>5</v>
      </c>
    </row>
    <row r="81" spans="1:5" ht="12.75">
      <c r="A81" s="35" t="s">
        <v>56</v>
      </c>
      <c r="E81" s="40" t="s">
        <v>3751</v>
      </c>
    </row>
    <row r="82" spans="1:5" ht="12.75">
      <c r="A82" t="s">
        <v>58</v>
      </c>
      <c r="E82" s="39" t="s">
        <v>59</v>
      </c>
    </row>
    <row r="83" spans="1:16" ht="12.75">
      <c r="A83" t="s">
        <v>50</v>
      </c>
      <c s="34" t="s">
        <v>177</v>
      </c>
      <c s="34" t="s">
        <v>3522</v>
      </c>
      <c s="35" t="s">
        <v>5</v>
      </c>
      <c s="6" t="s">
        <v>3523</v>
      </c>
      <c s="36" t="s">
        <v>93</v>
      </c>
      <c s="37">
        <v>4</v>
      </c>
      <c s="36">
        <v>0</v>
      </c>
      <c s="36">
        <f>ROUND(G83*H83,6)</f>
      </c>
      <c r="L83" s="38">
        <v>0</v>
      </c>
      <c s="32">
        <f>ROUND(ROUND(L83,2)*ROUND(G83,3),2)</f>
      </c>
      <c s="36" t="s">
        <v>2967</v>
      </c>
      <c>
        <f>(M83*21)/100</f>
      </c>
      <c t="s">
        <v>28</v>
      </c>
    </row>
    <row r="84" spans="1:5" ht="12.75">
      <c r="A84" s="35" t="s">
        <v>55</v>
      </c>
      <c r="E84" s="39" t="s">
        <v>5</v>
      </c>
    </row>
    <row r="85" spans="1:5" ht="12.75">
      <c r="A85" s="35" t="s">
        <v>56</v>
      </c>
      <c r="E85" s="40" t="s">
        <v>3751</v>
      </c>
    </row>
    <row r="86" spans="1:5" ht="12.75">
      <c r="A86" t="s">
        <v>58</v>
      </c>
      <c r="E86" s="39" t="s">
        <v>59</v>
      </c>
    </row>
    <row r="87" spans="1:16" ht="12.75">
      <c r="A87" t="s">
        <v>50</v>
      </c>
      <c s="34" t="s">
        <v>181</v>
      </c>
      <c s="34" t="s">
        <v>3524</v>
      </c>
      <c s="35" t="s">
        <v>5</v>
      </c>
      <c s="6" t="s">
        <v>3525</v>
      </c>
      <c s="36" t="s">
        <v>93</v>
      </c>
      <c s="37">
        <v>4</v>
      </c>
      <c s="36">
        <v>0</v>
      </c>
      <c s="36">
        <f>ROUND(G87*H87,6)</f>
      </c>
      <c r="L87" s="38">
        <v>0</v>
      </c>
      <c s="32">
        <f>ROUND(ROUND(L87,2)*ROUND(G87,3),2)</f>
      </c>
      <c s="36" t="s">
        <v>2967</v>
      </c>
      <c>
        <f>(M87*21)/100</f>
      </c>
      <c t="s">
        <v>28</v>
      </c>
    </row>
    <row r="88" spans="1:5" ht="12.75">
      <c r="A88" s="35" t="s">
        <v>55</v>
      </c>
      <c r="E88" s="39" t="s">
        <v>5</v>
      </c>
    </row>
    <row r="89" spans="1:5" ht="12.75">
      <c r="A89" s="35" t="s">
        <v>56</v>
      </c>
      <c r="E89" s="40" t="s">
        <v>3752</v>
      </c>
    </row>
    <row r="90" spans="1:5" ht="12.75">
      <c r="A90" t="s">
        <v>58</v>
      </c>
      <c r="E90" s="39" t="s">
        <v>59</v>
      </c>
    </row>
    <row r="91" spans="1:16" ht="25.5">
      <c r="A91" t="s">
        <v>50</v>
      </c>
      <c s="34" t="s">
        <v>184</v>
      </c>
      <c s="34" t="s">
        <v>3753</v>
      </c>
      <c s="35" t="s">
        <v>5</v>
      </c>
      <c s="6" t="s">
        <v>3754</v>
      </c>
      <c s="36" t="s">
        <v>863</v>
      </c>
      <c s="37">
        <v>1</v>
      </c>
      <c s="36">
        <v>0</v>
      </c>
      <c s="36">
        <f>ROUND(G91*H91,6)</f>
      </c>
      <c r="L91" s="38">
        <v>0</v>
      </c>
      <c s="32">
        <f>ROUND(ROUND(L91,2)*ROUND(G91,3),2)</f>
      </c>
      <c s="36" t="s">
        <v>2967</v>
      </c>
      <c>
        <f>(M91*21)/100</f>
      </c>
      <c t="s">
        <v>28</v>
      </c>
    </row>
    <row r="92" spans="1:5" ht="12.75">
      <c r="A92" s="35" t="s">
        <v>55</v>
      </c>
      <c r="E92" s="39" t="s">
        <v>5</v>
      </c>
    </row>
    <row r="93" spans="1:5" ht="12.75">
      <c r="A93" s="35" t="s">
        <v>56</v>
      </c>
      <c r="E93" s="40" t="s">
        <v>3755</v>
      </c>
    </row>
    <row r="94" spans="1:5" ht="12.75">
      <c r="A94" t="s">
        <v>58</v>
      </c>
      <c r="E94" s="39" t="s">
        <v>59</v>
      </c>
    </row>
    <row r="95" spans="1:16" ht="25.5">
      <c r="A95" t="s">
        <v>50</v>
      </c>
      <c s="34" t="s">
        <v>188</v>
      </c>
      <c s="34" t="s">
        <v>3539</v>
      </c>
      <c s="35" t="s">
        <v>5</v>
      </c>
      <c s="6" t="s">
        <v>3540</v>
      </c>
      <c s="36" t="s">
        <v>3008</v>
      </c>
      <c s="37">
        <v>2</v>
      </c>
      <c s="36">
        <v>0</v>
      </c>
      <c s="36">
        <f>ROUND(G95*H95,6)</f>
      </c>
      <c r="L95" s="38">
        <v>0</v>
      </c>
      <c s="32">
        <f>ROUND(ROUND(L95,2)*ROUND(G95,3),2)</f>
      </c>
      <c s="36" t="s">
        <v>2967</v>
      </c>
      <c>
        <f>(M95*21)/100</f>
      </c>
      <c t="s">
        <v>28</v>
      </c>
    </row>
    <row r="96" spans="1:5" ht="12.75">
      <c r="A96" s="35" t="s">
        <v>55</v>
      </c>
      <c r="E96" s="39" t="s">
        <v>5</v>
      </c>
    </row>
    <row r="97" spans="1:5" ht="12.75">
      <c r="A97" s="35" t="s">
        <v>56</v>
      </c>
      <c r="E97" s="40" t="s">
        <v>3756</v>
      </c>
    </row>
    <row r="98" spans="1:5" ht="12.75">
      <c r="A98" t="s">
        <v>58</v>
      </c>
      <c r="E98" s="39" t="s">
        <v>59</v>
      </c>
    </row>
    <row r="99" spans="1:16" ht="12.75">
      <c r="A99" t="s">
        <v>50</v>
      </c>
      <c s="34" t="s">
        <v>192</v>
      </c>
      <c s="34" t="s">
        <v>2997</v>
      </c>
      <c s="35" t="s">
        <v>5</v>
      </c>
      <c s="6" t="s">
        <v>2998</v>
      </c>
      <c s="36" t="s">
        <v>93</v>
      </c>
      <c s="37">
        <v>16</v>
      </c>
      <c s="36">
        <v>0</v>
      </c>
      <c s="36">
        <f>ROUND(G99*H99,6)</f>
      </c>
      <c r="L99" s="38">
        <v>0</v>
      </c>
      <c s="32">
        <f>ROUND(ROUND(L99,2)*ROUND(G99,3),2)</f>
      </c>
      <c s="36" t="s">
        <v>2967</v>
      </c>
      <c>
        <f>(M99*21)/100</f>
      </c>
      <c t="s">
        <v>28</v>
      </c>
    </row>
    <row r="100" spans="1:5" ht="12.75">
      <c r="A100" s="35" t="s">
        <v>55</v>
      </c>
      <c r="E100" s="39" t="s">
        <v>5</v>
      </c>
    </row>
    <row r="101" spans="1:5" ht="51">
      <c r="A101" s="35" t="s">
        <v>56</v>
      </c>
      <c r="E101" s="40" t="s">
        <v>3757</v>
      </c>
    </row>
    <row r="102" spans="1:5" ht="12.75">
      <c r="A102" t="s">
        <v>58</v>
      </c>
      <c r="E102" s="39" t="s">
        <v>59</v>
      </c>
    </row>
    <row r="103" spans="1:16" ht="12.75">
      <c r="A103" t="s">
        <v>50</v>
      </c>
      <c s="34" t="s">
        <v>197</v>
      </c>
      <c s="34" t="s">
        <v>3000</v>
      </c>
      <c s="35" t="s">
        <v>5</v>
      </c>
      <c s="6" t="s">
        <v>3001</v>
      </c>
      <c s="36" t="s">
        <v>93</v>
      </c>
      <c s="37">
        <v>60</v>
      </c>
      <c s="36">
        <v>0</v>
      </c>
      <c s="36">
        <f>ROUND(G103*H103,6)</f>
      </c>
      <c r="L103" s="38">
        <v>0</v>
      </c>
      <c s="32">
        <f>ROUND(ROUND(L103,2)*ROUND(G103,3),2)</f>
      </c>
      <c s="36" t="s">
        <v>2967</v>
      </c>
      <c>
        <f>(M103*21)/100</f>
      </c>
      <c t="s">
        <v>28</v>
      </c>
    </row>
    <row r="104" spans="1:5" ht="12.75">
      <c r="A104" s="35" t="s">
        <v>55</v>
      </c>
      <c r="E104" s="39" t="s">
        <v>5</v>
      </c>
    </row>
    <row r="105" spans="1:5" ht="38.25">
      <c r="A105" s="35" t="s">
        <v>56</v>
      </c>
      <c r="E105" s="40" t="s">
        <v>3758</v>
      </c>
    </row>
    <row r="106" spans="1:5" ht="12.75">
      <c r="A106" t="s">
        <v>58</v>
      </c>
      <c r="E106" s="39" t="s">
        <v>59</v>
      </c>
    </row>
    <row r="107" spans="1:16" ht="12.75">
      <c r="A107" t="s">
        <v>50</v>
      </c>
      <c s="34" t="s">
        <v>201</v>
      </c>
      <c s="34" t="s">
        <v>3060</v>
      </c>
      <c s="35" t="s">
        <v>5</v>
      </c>
      <c s="6" t="s">
        <v>3061</v>
      </c>
      <c s="36" t="s">
        <v>93</v>
      </c>
      <c s="37">
        <v>12</v>
      </c>
      <c s="36">
        <v>0</v>
      </c>
      <c s="36">
        <f>ROUND(G107*H107,6)</f>
      </c>
      <c r="L107" s="38">
        <v>0</v>
      </c>
      <c s="32">
        <f>ROUND(ROUND(L107,2)*ROUND(G107,3),2)</f>
      </c>
      <c s="36" t="s">
        <v>2967</v>
      </c>
      <c>
        <f>(M107*21)/100</f>
      </c>
      <c t="s">
        <v>28</v>
      </c>
    </row>
    <row r="108" spans="1:5" ht="12.75">
      <c r="A108" s="35" t="s">
        <v>55</v>
      </c>
      <c r="E108" s="39" t="s">
        <v>5</v>
      </c>
    </row>
    <row r="109" spans="1:5" ht="12.75">
      <c r="A109" s="35" t="s">
        <v>56</v>
      </c>
      <c r="E109" s="40" t="s">
        <v>3759</v>
      </c>
    </row>
    <row r="110" spans="1:5" ht="12.75">
      <c r="A110" t="s">
        <v>58</v>
      </c>
      <c r="E110" s="39" t="s">
        <v>59</v>
      </c>
    </row>
    <row r="111" spans="1:16" ht="12.75">
      <c r="A111" t="s">
        <v>50</v>
      </c>
      <c s="34" t="s">
        <v>206</v>
      </c>
      <c s="34" t="s">
        <v>3063</v>
      </c>
      <c s="35" t="s">
        <v>5</v>
      </c>
      <c s="6" t="s">
        <v>3064</v>
      </c>
      <c s="36" t="s">
        <v>93</v>
      </c>
      <c s="37">
        <v>2</v>
      </c>
      <c s="36">
        <v>0</v>
      </c>
      <c s="36">
        <f>ROUND(G111*H111,6)</f>
      </c>
      <c r="L111" s="38">
        <v>0</v>
      </c>
      <c s="32">
        <f>ROUND(ROUND(L111,2)*ROUND(G111,3),2)</f>
      </c>
      <c s="36" t="s">
        <v>2967</v>
      </c>
      <c>
        <f>(M111*21)/100</f>
      </c>
      <c t="s">
        <v>28</v>
      </c>
    </row>
    <row r="112" spans="1:5" ht="12.75">
      <c r="A112" s="35" t="s">
        <v>55</v>
      </c>
      <c r="E112" s="39" t="s">
        <v>5</v>
      </c>
    </row>
    <row r="113" spans="1:5" ht="25.5">
      <c r="A113" s="35" t="s">
        <v>56</v>
      </c>
      <c r="E113" s="40" t="s">
        <v>3760</v>
      </c>
    </row>
    <row r="114" spans="1:5" ht="12.75">
      <c r="A114" t="s">
        <v>58</v>
      </c>
      <c r="E114" s="39" t="s">
        <v>59</v>
      </c>
    </row>
    <row r="115" spans="1:16" ht="12.75">
      <c r="A115" t="s">
        <v>50</v>
      </c>
      <c s="34" t="s">
        <v>210</v>
      </c>
      <c s="34" t="s">
        <v>3066</v>
      </c>
      <c s="35" t="s">
        <v>5</v>
      </c>
      <c s="6" t="s">
        <v>3067</v>
      </c>
      <c s="36" t="s">
        <v>93</v>
      </c>
      <c s="37">
        <v>2</v>
      </c>
      <c s="36">
        <v>0</v>
      </c>
      <c s="36">
        <f>ROUND(G115*H115,6)</f>
      </c>
      <c r="L115" s="38">
        <v>0</v>
      </c>
      <c s="32">
        <f>ROUND(ROUND(L115,2)*ROUND(G115,3),2)</f>
      </c>
      <c s="36" t="s">
        <v>2967</v>
      </c>
      <c>
        <f>(M115*21)/100</f>
      </c>
      <c t="s">
        <v>28</v>
      </c>
    </row>
    <row r="116" spans="1:5" ht="12.75">
      <c r="A116" s="35" t="s">
        <v>55</v>
      </c>
      <c r="E116" s="39" t="s">
        <v>5</v>
      </c>
    </row>
    <row r="117" spans="1:5" ht="12.75">
      <c r="A117" s="35" t="s">
        <v>56</v>
      </c>
      <c r="E117" s="40" t="s">
        <v>3761</v>
      </c>
    </row>
    <row r="118" spans="1:5" ht="12.75">
      <c r="A118" t="s">
        <v>58</v>
      </c>
      <c r="E118" s="39" t="s">
        <v>59</v>
      </c>
    </row>
    <row r="119" spans="1:16" ht="12.75">
      <c r="A119" t="s">
        <v>50</v>
      </c>
      <c s="34" t="s">
        <v>213</v>
      </c>
      <c s="34" t="s">
        <v>3003</v>
      </c>
      <c s="35" t="s">
        <v>5</v>
      </c>
      <c s="6" t="s">
        <v>3004</v>
      </c>
      <c s="36" t="s">
        <v>70</v>
      </c>
      <c s="37">
        <v>2230.527</v>
      </c>
      <c s="36">
        <v>0</v>
      </c>
      <c s="36">
        <f>ROUND(G119*H119,6)</f>
      </c>
      <c r="L119" s="38">
        <v>0</v>
      </c>
      <c s="32">
        <f>ROUND(ROUND(L119,2)*ROUND(G119,3),2)</f>
      </c>
      <c s="36" t="s">
        <v>2967</v>
      </c>
      <c>
        <f>(M119*21)/100</f>
      </c>
      <c t="s">
        <v>28</v>
      </c>
    </row>
    <row r="120" spans="1:5" ht="12.75">
      <c r="A120" s="35" t="s">
        <v>55</v>
      </c>
      <c r="E120" s="39" t="s">
        <v>5</v>
      </c>
    </row>
    <row r="121" spans="1:5" ht="25.5">
      <c r="A121" s="35" t="s">
        <v>56</v>
      </c>
      <c r="E121" s="40" t="s">
        <v>3762</v>
      </c>
    </row>
    <row r="122" spans="1:5" ht="12.75">
      <c r="A122" t="s">
        <v>58</v>
      </c>
      <c r="E122" s="39" t="s">
        <v>59</v>
      </c>
    </row>
    <row r="123" spans="1:16" ht="25.5">
      <c r="A123" t="s">
        <v>50</v>
      </c>
      <c s="34" t="s">
        <v>217</v>
      </c>
      <c s="34" t="s">
        <v>2991</v>
      </c>
      <c s="35" t="s">
        <v>5</v>
      </c>
      <c s="6" t="s">
        <v>2992</v>
      </c>
      <c s="36" t="s">
        <v>70</v>
      </c>
      <c s="37">
        <v>174</v>
      </c>
      <c s="36">
        <v>0</v>
      </c>
      <c s="36">
        <f>ROUND(G123*H123,6)</f>
      </c>
      <c r="L123" s="38">
        <v>0</v>
      </c>
      <c s="32">
        <f>ROUND(ROUND(L123,2)*ROUND(G123,3),2)</f>
      </c>
      <c s="36" t="s">
        <v>2967</v>
      </c>
      <c>
        <f>(M123*21)/100</f>
      </c>
      <c t="s">
        <v>28</v>
      </c>
    </row>
    <row r="124" spans="1:5" ht="12.75">
      <c r="A124" s="35" t="s">
        <v>55</v>
      </c>
      <c r="E124" s="39" t="s">
        <v>5</v>
      </c>
    </row>
    <row r="125" spans="1:5" ht="12.75">
      <c r="A125" s="35" t="s">
        <v>56</v>
      </c>
      <c r="E125" s="40" t="s">
        <v>3763</v>
      </c>
    </row>
    <row r="126" spans="1:5" ht="12.75">
      <c r="A126" t="s">
        <v>58</v>
      </c>
      <c r="E126" s="39" t="s">
        <v>59</v>
      </c>
    </row>
    <row r="127" spans="1:16" ht="25.5">
      <c r="A127" t="s">
        <v>50</v>
      </c>
      <c s="34" t="s">
        <v>220</v>
      </c>
      <c s="34" t="s">
        <v>3549</v>
      </c>
      <c s="35" t="s">
        <v>5</v>
      </c>
      <c s="6" t="s">
        <v>3550</v>
      </c>
      <c s="36" t="s">
        <v>70</v>
      </c>
      <c s="37">
        <v>67</v>
      </c>
      <c s="36">
        <v>0</v>
      </c>
      <c s="36">
        <f>ROUND(G127*H127,6)</f>
      </c>
      <c r="L127" s="38">
        <v>0</v>
      </c>
      <c s="32">
        <f>ROUND(ROUND(L127,2)*ROUND(G127,3),2)</f>
      </c>
      <c s="36" t="s">
        <v>2967</v>
      </c>
      <c>
        <f>(M127*21)/100</f>
      </c>
      <c t="s">
        <v>28</v>
      </c>
    </row>
    <row r="128" spans="1:5" ht="12.75">
      <c r="A128" s="35" t="s">
        <v>55</v>
      </c>
      <c r="E128" s="39" t="s">
        <v>5</v>
      </c>
    </row>
    <row r="129" spans="1:5" ht="12.75">
      <c r="A129" s="35" t="s">
        <v>56</v>
      </c>
      <c r="E129" s="40" t="s">
        <v>3764</v>
      </c>
    </row>
    <row r="130" spans="1:5" ht="12.75">
      <c r="A130" t="s">
        <v>58</v>
      </c>
      <c r="E130" s="39" t="s">
        <v>59</v>
      </c>
    </row>
    <row r="131" spans="1:16" ht="25.5">
      <c r="A131" t="s">
        <v>50</v>
      </c>
      <c s="34" t="s">
        <v>223</v>
      </c>
      <c s="34" t="s">
        <v>2994</v>
      </c>
      <c s="35" t="s">
        <v>5</v>
      </c>
      <c s="6" t="s">
        <v>2995</v>
      </c>
      <c s="36" t="s">
        <v>70</v>
      </c>
      <c s="37">
        <v>50</v>
      </c>
      <c s="36">
        <v>0</v>
      </c>
      <c s="36">
        <f>ROUND(G131*H131,6)</f>
      </c>
      <c r="L131" s="38">
        <v>0</v>
      </c>
      <c s="32">
        <f>ROUND(ROUND(L131,2)*ROUND(G131,3),2)</f>
      </c>
      <c s="36" t="s">
        <v>2967</v>
      </c>
      <c>
        <f>(M131*21)/100</f>
      </c>
      <c t="s">
        <v>28</v>
      </c>
    </row>
    <row r="132" spans="1:5" ht="12.75">
      <c r="A132" s="35" t="s">
        <v>55</v>
      </c>
      <c r="E132" s="39" t="s">
        <v>5</v>
      </c>
    </row>
    <row r="133" spans="1:5" ht="12.75">
      <c r="A133" s="35" t="s">
        <v>56</v>
      </c>
      <c r="E133" s="40" t="s">
        <v>3765</v>
      </c>
    </row>
    <row r="134" spans="1:5" ht="12.75">
      <c r="A134" t="s">
        <v>58</v>
      </c>
      <c r="E134" s="39" t="s">
        <v>59</v>
      </c>
    </row>
    <row r="135" spans="1:16" ht="12.75">
      <c r="A135" t="s">
        <v>50</v>
      </c>
      <c s="34" t="s">
        <v>227</v>
      </c>
      <c s="34" t="s">
        <v>3069</v>
      </c>
      <c s="35" t="s">
        <v>5</v>
      </c>
      <c s="6" t="s">
        <v>3070</v>
      </c>
      <c s="36" t="s">
        <v>93</v>
      </c>
      <c s="37">
        <v>28</v>
      </c>
      <c s="36">
        <v>0</v>
      </c>
      <c s="36">
        <f>ROUND(G135*H135,6)</f>
      </c>
      <c r="L135" s="38">
        <v>0</v>
      </c>
      <c s="32">
        <f>ROUND(ROUND(L135,2)*ROUND(G135,3),2)</f>
      </c>
      <c s="36" t="s">
        <v>2967</v>
      </c>
      <c>
        <f>(M135*21)/100</f>
      </c>
      <c t="s">
        <v>28</v>
      </c>
    </row>
    <row r="136" spans="1:5" ht="12.75">
      <c r="A136" s="35" t="s">
        <v>55</v>
      </c>
      <c r="E136" s="39" t="s">
        <v>5</v>
      </c>
    </row>
    <row r="137" spans="1:5" ht="12.75">
      <c r="A137" s="35" t="s">
        <v>56</v>
      </c>
      <c r="E137" s="40" t="s">
        <v>3766</v>
      </c>
    </row>
    <row r="138" spans="1:5" ht="12.75">
      <c r="A138" t="s">
        <v>58</v>
      </c>
      <c r="E138" s="39" t="s">
        <v>59</v>
      </c>
    </row>
    <row r="139" spans="1:13" ht="12.75">
      <c r="A139" t="s">
        <v>47</v>
      </c>
      <c r="C139" s="31" t="s">
        <v>3014</v>
      </c>
      <c r="E139" s="33" t="s">
        <v>3015</v>
      </c>
      <c r="J139" s="32">
        <f>0</f>
      </c>
      <c s="32">
        <f>0</f>
      </c>
      <c s="32">
        <f>0+L140+L144</f>
      </c>
      <c s="32">
        <f>0+M140+M144</f>
      </c>
    </row>
    <row r="140" spans="1:16" ht="25.5">
      <c r="A140" t="s">
        <v>50</v>
      </c>
      <c s="34" t="s">
        <v>72</v>
      </c>
      <c s="34" t="s">
        <v>3016</v>
      </c>
      <c s="35" t="s">
        <v>5</v>
      </c>
      <c s="6" t="s">
        <v>3017</v>
      </c>
      <c s="36" t="s">
        <v>70</v>
      </c>
      <c s="37">
        <v>2238.9</v>
      </c>
      <c s="36">
        <v>0</v>
      </c>
      <c s="36">
        <f>ROUND(G140*H140,6)</f>
      </c>
      <c r="L140" s="38">
        <v>0</v>
      </c>
      <c s="32">
        <f>ROUND(ROUND(L140,2)*ROUND(G140,3),2)</f>
      </c>
      <c s="36" t="s">
        <v>2967</v>
      </c>
      <c>
        <f>(M140*21)/100</f>
      </c>
      <c t="s">
        <v>28</v>
      </c>
    </row>
    <row r="141" spans="1:5" ht="12.75">
      <c r="A141" s="35" t="s">
        <v>55</v>
      </c>
      <c r="E141" s="39" t="s">
        <v>5</v>
      </c>
    </row>
    <row r="142" spans="1:5" ht="12.75">
      <c r="A142" s="35" t="s">
        <v>56</v>
      </c>
      <c r="E142" s="40" t="s">
        <v>3767</v>
      </c>
    </row>
    <row r="143" spans="1:5" ht="12.75">
      <c r="A143" t="s">
        <v>58</v>
      </c>
      <c r="E143" s="39" t="s">
        <v>59</v>
      </c>
    </row>
    <row r="144" spans="1:16" ht="25.5">
      <c r="A144" t="s">
        <v>50</v>
      </c>
      <c s="34" t="s">
        <v>27</v>
      </c>
      <c s="34" t="s">
        <v>3555</v>
      </c>
      <c s="35" t="s">
        <v>5</v>
      </c>
      <c s="6" t="s">
        <v>3556</v>
      </c>
      <c s="36" t="s">
        <v>70</v>
      </c>
      <c s="37">
        <v>99.627</v>
      </c>
      <c s="36">
        <v>0</v>
      </c>
      <c s="36">
        <f>ROUND(G144*H144,6)</f>
      </c>
      <c r="L144" s="38">
        <v>0</v>
      </c>
      <c s="32">
        <f>ROUND(ROUND(L144,2)*ROUND(G144,3),2)</f>
      </c>
      <c s="36" t="s">
        <v>2967</v>
      </c>
      <c>
        <f>(M144*21)/100</f>
      </c>
      <c t="s">
        <v>28</v>
      </c>
    </row>
    <row r="145" spans="1:5" ht="12.75">
      <c r="A145" s="35" t="s">
        <v>55</v>
      </c>
      <c r="E145" s="39" t="s">
        <v>5</v>
      </c>
    </row>
    <row r="146" spans="1:5" ht="12.75">
      <c r="A146" s="35" t="s">
        <v>56</v>
      </c>
      <c r="E146" s="40" t="s">
        <v>3768</v>
      </c>
    </row>
    <row r="147" spans="1:5" ht="12.75">
      <c r="A147" t="s">
        <v>58</v>
      </c>
      <c r="E147" s="39" t="s">
        <v>59</v>
      </c>
    </row>
    <row r="148" spans="1:13" ht="12.75">
      <c r="A148" t="s">
        <v>47</v>
      </c>
      <c r="C148" s="31" t="s">
        <v>501</v>
      </c>
      <c r="E148" s="33" t="s">
        <v>3073</v>
      </c>
      <c r="J148" s="32">
        <f>0</f>
      </c>
      <c s="32">
        <f>0</f>
      </c>
      <c s="32">
        <f>0+L149+L153+L157+L161</f>
      </c>
      <c s="32">
        <f>0+M149+M153+M157+M161</f>
      </c>
    </row>
    <row r="149" spans="1:16" ht="12.75">
      <c r="A149" t="s">
        <v>50</v>
      </c>
      <c s="34" t="s">
        <v>48</v>
      </c>
      <c s="34" t="s">
        <v>3074</v>
      </c>
      <c s="35" t="s">
        <v>5</v>
      </c>
      <c s="6" t="s">
        <v>3075</v>
      </c>
      <c s="36" t="s">
        <v>53</v>
      </c>
      <c s="37">
        <v>953</v>
      </c>
      <c s="36">
        <v>0</v>
      </c>
      <c s="36">
        <f>ROUND(G149*H149,6)</f>
      </c>
      <c r="L149" s="38">
        <v>0</v>
      </c>
      <c s="32">
        <f>ROUND(ROUND(L149,2)*ROUND(G149,3),2)</f>
      </c>
      <c s="36" t="s">
        <v>2967</v>
      </c>
      <c>
        <f>(M149*21)/100</f>
      </c>
      <c t="s">
        <v>28</v>
      </c>
    </row>
    <row r="150" spans="1:5" ht="12.75">
      <c r="A150" s="35" t="s">
        <v>55</v>
      </c>
      <c r="E150" s="39" t="s">
        <v>5</v>
      </c>
    </row>
    <row r="151" spans="1:5" ht="12.75">
      <c r="A151" s="35" t="s">
        <v>56</v>
      </c>
      <c r="E151" s="40" t="s">
        <v>3769</v>
      </c>
    </row>
    <row r="152" spans="1:5" ht="12.75">
      <c r="A152" t="s">
        <v>58</v>
      </c>
      <c r="E152" s="39" t="s">
        <v>59</v>
      </c>
    </row>
    <row r="153" spans="1:16" ht="12.75">
      <c r="A153" t="s">
        <v>50</v>
      </c>
      <c s="34" t="s">
        <v>28</v>
      </c>
      <c s="34" t="s">
        <v>3077</v>
      </c>
      <c s="35" t="s">
        <v>5</v>
      </c>
      <c s="6" t="s">
        <v>3078</v>
      </c>
      <c s="36" t="s">
        <v>62</v>
      </c>
      <c s="37">
        <v>872.222</v>
      </c>
      <c s="36">
        <v>0</v>
      </c>
      <c s="36">
        <f>ROUND(G153*H153,6)</f>
      </c>
      <c r="L153" s="38">
        <v>0</v>
      </c>
      <c s="32">
        <f>ROUND(ROUND(L153,2)*ROUND(G153,3),2)</f>
      </c>
      <c s="36" t="s">
        <v>3012</v>
      </c>
      <c>
        <f>(M153*21)/100</f>
      </c>
      <c t="s">
        <v>28</v>
      </c>
    </row>
    <row r="154" spans="1:5" ht="12.75">
      <c r="A154" s="35" t="s">
        <v>55</v>
      </c>
      <c r="E154" s="39" t="s">
        <v>5</v>
      </c>
    </row>
    <row r="155" spans="1:5" ht="12.75">
      <c r="A155" s="35" t="s">
        <v>56</v>
      </c>
      <c r="E155" s="40" t="s">
        <v>3770</v>
      </c>
    </row>
    <row r="156" spans="1:5" ht="12.75">
      <c r="A156" t="s">
        <v>58</v>
      </c>
      <c r="E156" s="39" t="s">
        <v>5</v>
      </c>
    </row>
    <row r="157" spans="1:16" ht="12.75">
      <c r="A157" t="s">
        <v>50</v>
      </c>
      <c s="34" t="s">
        <v>26</v>
      </c>
      <c s="34" t="s">
        <v>3563</v>
      </c>
      <c s="35" t="s">
        <v>5</v>
      </c>
      <c s="6" t="s">
        <v>3564</v>
      </c>
      <c s="36" t="s">
        <v>53</v>
      </c>
      <c s="37">
        <v>98.49</v>
      </c>
      <c s="36">
        <v>0</v>
      </c>
      <c s="36">
        <f>ROUND(G157*H157,6)</f>
      </c>
      <c r="L157" s="38">
        <v>0</v>
      </c>
      <c s="32">
        <f>ROUND(ROUND(L157,2)*ROUND(G157,3),2)</f>
      </c>
      <c s="36" t="s">
        <v>2967</v>
      </c>
      <c>
        <f>(M157*21)/100</f>
      </c>
      <c t="s">
        <v>28</v>
      </c>
    </row>
    <row r="158" spans="1:5" ht="12.75">
      <c r="A158" s="35" t="s">
        <v>55</v>
      </c>
      <c r="E158" s="39" t="s">
        <v>5</v>
      </c>
    </row>
    <row r="159" spans="1:5" ht="12.75">
      <c r="A159" s="35" t="s">
        <v>56</v>
      </c>
      <c r="E159" s="40" t="s">
        <v>3771</v>
      </c>
    </row>
    <row r="160" spans="1:5" ht="229.5">
      <c r="A160" t="s">
        <v>58</v>
      </c>
      <c r="E160" s="39" t="s">
        <v>3566</v>
      </c>
    </row>
    <row r="161" spans="1:16" ht="12.75">
      <c r="A161" t="s">
        <v>50</v>
      </c>
      <c s="34" t="s">
        <v>67</v>
      </c>
      <c s="34" t="s">
        <v>3573</v>
      </c>
      <c s="35" t="s">
        <v>5</v>
      </c>
      <c s="6" t="s">
        <v>3574</v>
      </c>
      <c s="36" t="s">
        <v>93</v>
      </c>
      <c s="37">
        <v>2</v>
      </c>
      <c s="36">
        <v>0</v>
      </c>
      <c s="36">
        <f>ROUND(G161*H161,6)</f>
      </c>
      <c r="L161" s="38">
        <v>0</v>
      </c>
      <c s="32">
        <f>ROUND(ROUND(L161,2)*ROUND(G161,3),2)</f>
      </c>
      <c s="36" t="s">
        <v>2967</v>
      </c>
      <c>
        <f>(M161*21)/100</f>
      </c>
      <c t="s">
        <v>28</v>
      </c>
    </row>
    <row r="162" spans="1:5" ht="12.75">
      <c r="A162" s="35" t="s">
        <v>55</v>
      </c>
      <c r="E162" s="39" t="s">
        <v>5</v>
      </c>
    </row>
    <row r="163" spans="1:5" ht="12.75">
      <c r="A163" s="35" t="s">
        <v>56</v>
      </c>
      <c r="E163" s="40" t="s">
        <v>3772</v>
      </c>
    </row>
    <row r="164" spans="1:5" ht="12.75">
      <c r="A164" t="s">
        <v>58</v>
      </c>
      <c r="E164" s="39" t="s">
        <v>59</v>
      </c>
    </row>
    <row r="165" spans="1:13" ht="12.75">
      <c r="A165" t="s">
        <v>47</v>
      </c>
      <c r="C165" s="31" t="s">
        <v>507</v>
      </c>
      <c r="E165" s="33" t="s">
        <v>3019</v>
      </c>
      <c r="J165" s="32">
        <f>0</f>
      </c>
      <c s="32">
        <f>0</f>
      </c>
      <c s="32">
        <f>0+L166+L170+L174+L178+L182+L186+L190+L194</f>
      </c>
      <c s="32">
        <f>0+M166+M170+M174+M178+M182+M186+M190+M194</f>
      </c>
    </row>
    <row r="166" spans="1:16" ht="12.75">
      <c r="A166" t="s">
        <v>50</v>
      </c>
      <c s="34" t="s">
        <v>99</v>
      </c>
      <c s="34" t="s">
        <v>3020</v>
      </c>
      <c s="35" t="s">
        <v>5</v>
      </c>
      <c s="6" t="s">
        <v>3021</v>
      </c>
      <c s="36" t="s">
        <v>62</v>
      </c>
      <c s="37">
        <v>1644.812</v>
      </c>
      <c s="36">
        <v>0</v>
      </c>
      <c s="36">
        <f>ROUND(G166*H166,6)</f>
      </c>
      <c r="L166" s="38">
        <v>0</v>
      </c>
      <c s="32">
        <f>ROUND(ROUND(L166,2)*ROUND(G166,3),2)</f>
      </c>
      <c s="36" t="s">
        <v>2967</v>
      </c>
      <c>
        <f>(M166*21)/100</f>
      </c>
      <c t="s">
        <v>28</v>
      </c>
    </row>
    <row r="167" spans="1:5" ht="12.75">
      <c r="A167" s="35" t="s">
        <v>55</v>
      </c>
      <c r="E167" s="39" t="s">
        <v>5</v>
      </c>
    </row>
    <row r="168" spans="1:5" ht="12.75">
      <c r="A168" s="35" t="s">
        <v>56</v>
      </c>
      <c r="E168" s="40" t="s">
        <v>3773</v>
      </c>
    </row>
    <row r="169" spans="1:5" ht="12.75">
      <c r="A169" t="s">
        <v>58</v>
      </c>
      <c r="E169" s="39" t="s">
        <v>59</v>
      </c>
    </row>
    <row r="170" spans="1:16" ht="25.5">
      <c r="A170" t="s">
        <v>50</v>
      </c>
      <c s="34" t="s">
        <v>103</v>
      </c>
      <c s="34" t="s">
        <v>3023</v>
      </c>
      <c s="35" t="s">
        <v>5</v>
      </c>
      <c s="6" t="s">
        <v>3024</v>
      </c>
      <c s="36" t="s">
        <v>1006</v>
      </c>
      <c s="37">
        <v>4934.436</v>
      </c>
      <c s="36">
        <v>0</v>
      </c>
      <c s="36">
        <f>ROUND(G170*H170,6)</f>
      </c>
      <c r="L170" s="38">
        <v>0</v>
      </c>
      <c s="32">
        <f>ROUND(ROUND(L170,2)*ROUND(G170,3),2)</f>
      </c>
      <c s="36" t="s">
        <v>2967</v>
      </c>
      <c>
        <f>(M170*21)/100</f>
      </c>
      <c t="s">
        <v>28</v>
      </c>
    </row>
    <row r="171" spans="1:5" ht="12.75">
      <c r="A171" s="35" t="s">
        <v>55</v>
      </c>
      <c r="E171" s="39" t="s">
        <v>5</v>
      </c>
    </row>
    <row r="172" spans="1:5" ht="12.75">
      <c r="A172" s="35" t="s">
        <v>56</v>
      </c>
      <c r="E172" s="40" t="s">
        <v>3774</v>
      </c>
    </row>
    <row r="173" spans="1:5" ht="12.75">
      <c r="A173" t="s">
        <v>58</v>
      </c>
      <c r="E173" s="39" t="s">
        <v>59</v>
      </c>
    </row>
    <row r="174" spans="1:16" ht="25.5">
      <c r="A174" t="s">
        <v>50</v>
      </c>
      <c s="34" t="s">
        <v>106</v>
      </c>
      <c s="34" t="s">
        <v>3029</v>
      </c>
      <c s="35" t="s">
        <v>5</v>
      </c>
      <c s="6" t="s">
        <v>3030</v>
      </c>
      <c s="36" t="s">
        <v>70</v>
      </c>
      <c s="37">
        <v>1575</v>
      </c>
      <c s="36">
        <v>0</v>
      </c>
      <c s="36">
        <f>ROUND(G174*H174,6)</f>
      </c>
      <c r="L174" s="38">
        <v>0</v>
      </c>
      <c s="32">
        <f>ROUND(ROUND(L174,2)*ROUND(G174,3),2)</f>
      </c>
      <c s="36" t="s">
        <v>2967</v>
      </c>
      <c>
        <f>(M174*21)/100</f>
      </c>
      <c t="s">
        <v>28</v>
      </c>
    </row>
    <row r="175" spans="1:5" ht="12.75">
      <c r="A175" s="35" t="s">
        <v>55</v>
      </c>
      <c r="E175" s="39" t="s">
        <v>5</v>
      </c>
    </row>
    <row r="176" spans="1:5" ht="12.75">
      <c r="A176" s="35" t="s">
        <v>56</v>
      </c>
      <c r="E176" s="40" t="s">
        <v>3775</v>
      </c>
    </row>
    <row r="177" spans="1:5" ht="12.75">
      <c r="A177" t="s">
        <v>58</v>
      </c>
      <c r="E177" s="39" t="s">
        <v>59</v>
      </c>
    </row>
    <row r="178" spans="1:16" ht="25.5">
      <c r="A178" t="s">
        <v>50</v>
      </c>
      <c s="34" t="s">
        <v>110</v>
      </c>
      <c s="34" t="s">
        <v>3032</v>
      </c>
      <c s="35" t="s">
        <v>5</v>
      </c>
      <c s="6" t="s">
        <v>3033</v>
      </c>
      <c s="36" t="s">
        <v>2783</v>
      </c>
      <c s="37">
        <v>3527.328</v>
      </c>
      <c s="36">
        <v>0</v>
      </c>
      <c s="36">
        <f>ROUND(G178*H178,6)</f>
      </c>
      <c r="L178" s="38">
        <v>0</v>
      </c>
      <c s="32">
        <f>ROUND(ROUND(L178,2)*ROUND(G178,3),2)</f>
      </c>
      <c s="36" t="s">
        <v>2967</v>
      </c>
      <c>
        <f>(M178*21)/100</f>
      </c>
      <c t="s">
        <v>28</v>
      </c>
    </row>
    <row r="179" spans="1:5" ht="12.75">
      <c r="A179" s="35" t="s">
        <v>55</v>
      </c>
      <c r="E179" s="39" t="s">
        <v>5</v>
      </c>
    </row>
    <row r="180" spans="1:5" ht="38.25">
      <c r="A180" s="35" t="s">
        <v>56</v>
      </c>
      <c r="E180" s="40" t="s">
        <v>3776</v>
      </c>
    </row>
    <row r="181" spans="1:5" ht="12.75">
      <c r="A181" t="s">
        <v>58</v>
      </c>
      <c r="E181" s="39" t="s">
        <v>59</v>
      </c>
    </row>
    <row r="182" spans="1:16" ht="25.5">
      <c r="A182" t="s">
        <v>50</v>
      </c>
      <c s="34" t="s">
        <v>114</v>
      </c>
      <c s="34" t="s">
        <v>3088</v>
      </c>
      <c s="35" t="s">
        <v>5</v>
      </c>
      <c s="6" t="s">
        <v>3089</v>
      </c>
      <c s="36" t="s">
        <v>70</v>
      </c>
      <c s="37">
        <v>329</v>
      </c>
      <c s="36">
        <v>0</v>
      </c>
      <c s="36">
        <f>ROUND(G182*H182,6)</f>
      </c>
      <c r="L182" s="38">
        <v>0</v>
      </c>
      <c s="32">
        <f>ROUND(ROUND(L182,2)*ROUND(G182,3),2)</f>
      </c>
      <c s="36" t="s">
        <v>2967</v>
      </c>
      <c>
        <f>(M182*21)/100</f>
      </c>
      <c t="s">
        <v>28</v>
      </c>
    </row>
    <row r="183" spans="1:5" ht="12.75">
      <c r="A183" s="35" t="s">
        <v>55</v>
      </c>
      <c r="E183" s="39" t="s">
        <v>5</v>
      </c>
    </row>
    <row r="184" spans="1:5" ht="12.75">
      <c r="A184" s="35" t="s">
        <v>56</v>
      </c>
      <c r="E184" s="40" t="s">
        <v>3777</v>
      </c>
    </row>
    <row r="185" spans="1:5" ht="12.75">
      <c r="A185" t="s">
        <v>58</v>
      </c>
      <c r="E185" s="39" t="s">
        <v>59</v>
      </c>
    </row>
    <row r="186" spans="1:16" ht="25.5">
      <c r="A186" t="s">
        <v>50</v>
      </c>
      <c s="34" t="s">
        <v>118</v>
      </c>
      <c s="34" t="s">
        <v>3091</v>
      </c>
      <c s="35" t="s">
        <v>5</v>
      </c>
      <c s="6" t="s">
        <v>3092</v>
      </c>
      <c s="36" t="s">
        <v>2783</v>
      </c>
      <c s="37">
        <v>1034.88</v>
      </c>
      <c s="36">
        <v>0</v>
      </c>
      <c s="36">
        <f>ROUND(G186*H186,6)</f>
      </c>
      <c r="L186" s="38">
        <v>0</v>
      </c>
      <c s="32">
        <f>ROUND(ROUND(L186,2)*ROUND(G186,3),2)</f>
      </c>
      <c s="36" t="s">
        <v>2967</v>
      </c>
      <c>
        <f>(M186*21)/100</f>
      </c>
      <c t="s">
        <v>28</v>
      </c>
    </row>
    <row r="187" spans="1:5" ht="12.75">
      <c r="A187" s="35" t="s">
        <v>55</v>
      </c>
      <c r="E187" s="39" t="s">
        <v>5</v>
      </c>
    </row>
    <row r="188" spans="1:5" ht="25.5">
      <c r="A188" s="35" t="s">
        <v>56</v>
      </c>
      <c r="E188" s="40" t="s">
        <v>3778</v>
      </c>
    </row>
    <row r="189" spans="1:5" ht="12.75">
      <c r="A189" t="s">
        <v>58</v>
      </c>
      <c r="E189" s="39" t="s">
        <v>59</v>
      </c>
    </row>
    <row r="190" spans="1:16" ht="12.75">
      <c r="A190" t="s">
        <v>50</v>
      </c>
      <c s="34" t="s">
        <v>122</v>
      </c>
      <c s="34" t="s">
        <v>3594</v>
      </c>
      <c s="35" t="s">
        <v>5</v>
      </c>
      <c s="6" t="s">
        <v>3595</v>
      </c>
      <c s="36" t="s">
        <v>93</v>
      </c>
      <c s="37">
        <v>1</v>
      </c>
      <c s="36">
        <v>0</v>
      </c>
      <c s="36">
        <f>ROUND(G190*H190,6)</f>
      </c>
      <c r="L190" s="38">
        <v>0</v>
      </c>
      <c s="32">
        <f>ROUND(ROUND(L190,2)*ROUND(G190,3),2)</f>
      </c>
      <c s="36" t="s">
        <v>2967</v>
      </c>
      <c>
        <f>(M190*21)/100</f>
      </c>
      <c t="s">
        <v>28</v>
      </c>
    </row>
    <row r="191" spans="1:5" ht="12.75">
      <c r="A191" s="35" t="s">
        <v>55</v>
      </c>
      <c r="E191" s="39" t="s">
        <v>5</v>
      </c>
    </row>
    <row r="192" spans="1:5" ht="12.75">
      <c r="A192" s="35" t="s">
        <v>56</v>
      </c>
      <c r="E192" s="40" t="s">
        <v>3779</v>
      </c>
    </row>
    <row r="193" spans="1:5" ht="12.75">
      <c r="A193" t="s">
        <v>58</v>
      </c>
      <c r="E193" s="39" t="s">
        <v>59</v>
      </c>
    </row>
    <row r="194" spans="1:16" ht="25.5">
      <c r="A194" t="s">
        <v>50</v>
      </c>
      <c s="34" t="s">
        <v>127</v>
      </c>
      <c s="34" t="s">
        <v>3597</v>
      </c>
      <c s="35" t="s">
        <v>5</v>
      </c>
      <c s="6" t="s">
        <v>3598</v>
      </c>
      <c s="36" t="s">
        <v>2783</v>
      </c>
      <c s="37">
        <v>0.672</v>
      </c>
      <c s="36">
        <v>0</v>
      </c>
      <c s="36">
        <f>ROUND(G194*H194,6)</f>
      </c>
      <c r="L194" s="38">
        <v>0</v>
      </c>
      <c s="32">
        <f>ROUND(ROUND(L194,2)*ROUND(G194,3),2)</f>
      </c>
      <c s="36" t="s">
        <v>2967</v>
      </c>
      <c>
        <f>(M194*21)/100</f>
      </c>
      <c t="s">
        <v>28</v>
      </c>
    </row>
    <row r="195" spans="1:5" ht="12.75">
      <c r="A195" s="35" t="s">
        <v>55</v>
      </c>
      <c r="E195" s="39" t="s">
        <v>5</v>
      </c>
    </row>
    <row r="196" spans="1:5" ht="25.5">
      <c r="A196" s="35" t="s">
        <v>56</v>
      </c>
      <c r="E196" s="40" t="s">
        <v>3780</v>
      </c>
    </row>
    <row r="197" spans="1:5" ht="12.75">
      <c r="A197" t="s">
        <v>58</v>
      </c>
      <c r="E197" s="39" t="s">
        <v>59</v>
      </c>
    </row>
    <row r="198" spans="1:13" ht="12.75">
      <c r="A198" t="s">
        <v>47</v>
      </c>
      <c r="C198" s="31" t="s">
        <v>510</v>
      </c>
      <c r="E198" s="33" t="s">
        <v>3603</v>
      </c>
      <c r="J198" s="32">
        <f>0</f>
      </c>
      <c s="32">
        <f>0</f>
      </c>
      <c s="32">
        <f>0+L199+L203+L207+L211+L215+L219+L223+L227+L231+L235+L239+L243+L247</f>
      </c>
      <c s="32">
        <f>0+M199+M203+M207+M211+M215+M219+M223+M227+M231+M235+M239+M243+M247</f>
      </c>
    </row>
    <row r="199" spans="1:16" ht="12.75">
      <c r="A199" t="s">
        <v>50</v>
      </c>
      <c s="34" t="s">
        <v>231</v>
      </c>
      <c s="34" t="s">
        <v>2982</v>
      </c>
      <c s="35" t="s">
        <v>5</v>
      </c>
      <c s="6" t="s">
        <v>2983</v>
      </c>
      <c s="36" t="s">
        <v>62</v>
      </c>
      <c s="37">
        <v>95.34</v>
      </c>
      <c s="36">
        <v>0</v>
      </c>
      <c s="36">
        <f>ROUND(G199*H199,6)</f>
      </c>
      <c r="L199" s="38">
        <v>0</v>
      </c>
      <c s="32">
        <f>ROUND(ROUND(L199,2)*ROUND(G199,3),2)</f>
      </c>
      <c s="36" t="s">
        <v>2967</v>
      </c>
      <c>
        <f>(M199*21)/100</f>
      </c>
      <c t="s">
        <v>28</v>
      </c>
    </row>
    <row r="200" spans="1:5" ht="12.75">
      <c r="A200" s="35" t="s">
        <v>55</v>
      </c>
      <c r="E200" s="39" t="s">
        <v>5</v>
      </c>
    </row>
    <row r="201" spans="1:5" ht="12.75">
      <c r="A201" s="35" t="s">
        <v>56</v>
      </c>
      <c r="E201" s="40" t="s">
        <v>3781</v>
      </c>
    </row>
    <row r="202" spans="1:5" ht="12.75">
      <c r="A202" t="s">
        <v>58</v>
      </c>
      <c r="E202" s="39" t="s">
        <v>59</v>
      </c>
    </row>
    <row r="203" spans="1:16" ht="12.75">
      <c r="A203" t="s">
        <v>50</v>
      </c>
      <c s="34" t="s">
        <v>234</v>
      </c>
      <c s="34" t="s">
        <v>2979</v>
      </c>
      <c s="35" t="s">
        <v>5</v>
      </c>
      <c s="6" t="s">
        <v>2980</v>
      </c>
      <c s="36" t="s">
        <v>62</v>
      </c>
      <c s="37">
        <v>140.7</v>
      </c>
      <c s="36">
        <v>0</v>
      </c>
      <c s="36">
        <f>ROUND(G203*H203,6)</f>
      </c>
      <c r="L203" s="38">
        <v>0</v>
      </c>
      <c s="32">
        <f>ROUND(ROUND(L203,2)*ROUND(G203,3),2)</f>
      </c>
      <c s="36" t="s">
        <v>2967</v>
      </c>
      <c>
        <f>(M203*21)/100</f>
      </c>
      <c t="s">
        <v>28</v>
      </c>
    </row>
    <row r="204" spans="1:5" ht="12.75">
      <c r="A204" s="35" t="s">
        <v>55</v>
      </c>
      <c r="E204" s="39" t="s">
        <v>5</v>
      </c>
    </row>
    <row r="205" spans="1:5" ht="12.75">
      <c r="A205" s="35" t="s">
        <v>56</v>
      </c>
      <c r="E205" s="40" t="s">
        <v>3782</v>
      </c>
    </row>
    <row r="206" spans="1:5" ht="12.75">
      <c r="A206" t="s">
        <v>58</v>
      </c>
      <c r="E206" s="39" t="s">
        <v>59</v>
      </c>
    </row>
    <row r="207" spans="1:16" ht="12.75">
      <c r="A207" t="s">
        <v>50</v>
      </c>
      <c s="34" t="s">
        <v>237</v>
      </c>
      <c s="34" t="s">
        <v>3020</v>
      </c>
      <c s="35" t="s">
        <v>5</v>
      </c>
      <c s="6" t="s">
        <v>3021</v>
      </c>
      <c s="36" t="s">
        <v>62</v>
      </c>
      <c s="37">
        <v>140.7</v>
      </c>
      <c s="36">
        <v>0</v>
      </c>
      <c s="36">
        <f>ROUND(G207*H207,6)</f>
      </c>
      <c r="L207" s="38">
        <v>0</v>
      </c>
      <c s="32">
        <f>ROUND(ROUND(L207,2)*ROUND(G207,3),2)</f>
      </c>
      <c s="36" t="s">
        <v>2967</v>
      </c>
      <c>
        <f>(M207*21)/100</f>
      </c>
      <c t="s">
        <v>28</v>
      </c>
    </row>
    <row r="208" spans="1:5" ht="12.75">
      <c r="A208" s="35" t="s">
        <v>55</v>
      </c>
      <c r="E208" s="39" t="s">
        <v>5</v>
      </c>
    </row>
    <row r="209" spans="1:5" ht="12.75">
      <c r="A209" s="35" t="s">
        <v>56</v>
      </c>
      <c r="E209" s="40" t="s">
        <v>3782</v>
      </c>
    </row>
    <row r="210" spans="1:5" ht="12.75">
      <c r="A210" t="s">
        <v>58</v>
      </c>
      <c r="E210" s="39" t="s">
        <v>59</v>
      </c>
    </row>
    <row r="211" spans="1:16" ht="25.5">
      <c r="A211" t="s">
        <v>50</v>
      </c>
      <c s="34" t="s">
        <v>240</v>
      </c>
      <c s="34" t="s">
        <v>3023</v>
      </c>
      <c s="35" t="s">
        <v>5</v>
      </c>
      <c s="6" t="s">
        <v>3024</v>
      </c>
      <c s="36" t="s">
        <v>1006</v>
      </c>
      <c s="37">
        <v>422.1</v>
      </c>
      <c s="36">
        <v>0</v>
      </c>
      <c s="36">
        <f>ROUND(G211*H211,6)</f>
      </c>
      <c r="L211" s="38">
        <v>0</v>
      </c>
      <c s="32">
        <f>ROUND(ROUND(L211,2)*ROUND(G211,3),2)</f>
      </c>
      <c s="36" t="s">
        <v>2967</v>
      </c>
      <c>
        <f>(M211*21)/100</f>
      </c>
      <c t="s">
        <v>28</v>
      </c>
    </row>
    <row r="212" spans="1:5" ht="12.75">
      <c r="A212" s="35" t="s">
        <v>55</v>
      </c>
      <c r="E212" s="39" t="s">
        <v>5</v>
      </c>
    </row>
    <row r="213" spans="1:5" ht="12.75">
      <c r="A213" s="35" t="s">
        <v>56</v>
      </c>
      <c r="E213" s="40" t="s">
        <v>3783</v>
      </c>
    </row>
    <row r="214" spans="1:5" ht="12.75">
      <c r="A214" t="s">
        <v>58</v>
      </c>
      <c r="E214" s="39" t="s">
        <v>59</v>
      </c>
    </row>
    <row r="215" spans="1:16" ht="25.5">
      <c r="A215" t="s">
        <v>50</v>
      </c>
      <c s="34" t="s">
        <v>243</v>
      </c>
      <c s="34" t="s">
        <v>3029</v>
      </c>
      <c s="35" t="s">
        <v>5</v>
      </c>
      <c s="6" t="s">
        <v>3030</v>
      </c>
      <c s="36" t="s">
        <v>70</v>
      </c>
      <c s="37">
        <v>67</v>
      </c>
      <c s="36">
        <v>0</v>
      </c>
      <c s="36">
        <f>ROUND(G215*H215,6)</f>
      </c>
      <c r="L215" s="38">
        <v>0</v>
      </c>
      <c s="32">
        <f>ROUND(ROUND(L215,2)*ROUND(G215,3),2)</f>
      </c>
      <c s="36" t="s">
        <v>2967</v>
      </c>
      <c>
        <f>(M215*21)/100</f>
      </c>
      <c t="s">
        <v>28</v>
      </c>
    </row>
    <row r="216" spans="1:5" ht="12.75">
      <c r="A216" s="35" t="s">
        <v>55</v>
      </c>
      <c r="E216" s="39" t="s">
        <v>5</v>
      </c>
    </row>
    <row r="217" spans="1:5" ht="12.75">
      <c r="A217" s="35" t="s">
        <v>56</v>
      </c>
      <c r="E217" s="40" t="s">
        <v>3784</v>
      </c>
    </row>
    <row r="218" spans="1:5" ht="12.75">
      <c r="A218" t="s">
        <v>58</v>
      </c>
      <c r="E218" s="39" t="s">
        <v>59</v>
      </c>
    </row>
    <row r="219" spans="1:16" ht="25.5">
      <c r="A219" t="s">
        <v>50</v>
      </c>
      <c s="34" t="s">
        <v>247</v>
      </c>
      <c s="34" t="s">
        <v>3785</v>
      </c>
      <c s="35" t="s">
        <v>5</v>
      </c>
      <c s="6" t="s">
        <v>3786</v>
      </c>
      <c s="36" t="s">
        <v>70</v>
      </c>
      <c s="37">
        <v>21.8</v>
      </c>
      <c s="36">
        <v>0</v>
      </c>
      <c s="36">
        <f>ROUND(G219*H219,6)</f>
      </c>
      <c r="L219" s="38">
        <v>0</v>
      </c>
      <c s="32">
        <f>ROUND(ROUND(L219,2)*ROUND(G219,3),2)</f>
      </c>
      <c s="36" t="s">
        <v>2967</v>
      </c>
      <c>
        <f>(M219*21)/100</f>
      </c>
      <c t="s">
        <v>28</v>
      </c>
    </row>
    <row r="220" spans="1:5" ht="12.75">
      <c r="A220" s="35" t="s">
        <v>55</v>
      </c>
      <c r="E220" s="39" t="s">
        <v>5</v>
      </c>
    </row>
    <row r="221" spans="1:5" ht="12.75">
      <c r="A221" s="35" t="s">
        <v>56</v>
      </c>
      <c r="E221" s="40" t="s">
        <v>3787</v>
      </c>
    </row>
    <row r="222" spans="1:5" ht="12.75">
      <c r="A222" t="s">
        <v>58</v>
      </c>
      <c r="E222" s="39" t="s">
        <v>59</v>
      </c>
    </row>
    <row r="223" spans="1:16" ht="25.5">
      <c r="A223" t="s">
        <v>50</v>
      </c>
      <c s="34" t="s">
        <v>250</v>
      </c>
      <c s="34" t="s">
        <v>3788</v>
      </c>
      <c s="35" t="s">
        <v>5</v>
      </c>
      <c s="6" t="s">
        <v>3789</v>
      </c>
      <c s="36" t="s">
        <v>2783</v>
      </c>
      <c s="37">
        <v>7.246</v>
      </c>
      <c s="36">
        <v>0</v>
      </c>
      <c s="36">
        <f>ROUND(G223*H223,6)</f>
      </c>
      <c r="L223" s="38">
        <v>0</v>
      </c>
      <c s="32">
        <f>ROUND(ROUND(L223,2)*ROUND(G223,3),2)</f>
      </c>
      <c s="36" t="s">
        <v>2967</v>
      </c>
      <c>
        <f>(M223*21)/100</f>
      </c>
      <c t="s">
        <v>28</v>
      </c>
    </row>
    <row r="224" spans="1:5" ht="12.75">
      <c r="A224" s="35" t="s">
        <v>55</v>
      </c>
      <c r="E224" s="39" t="s">
        <v>5</v>
      </c>
    </row>
    <row r="225" spans="1:5" ht="25.5">
      <c r="A225" s="35" t="s">
        <v>56</v>
      </c>
      <c r="E225" s="40" t="s">
        <v>3790</v>
      </c>
    </row>
    <row r="226" spans="1:5" ht="12.75">
      <c r="A226" t="s">
        <v>58</v>
      </c>
      <c r="E226" s="39" t="s">
        <v>59</v>
      </c>
    </row>
    <row r="227" spans="1:16" ht="25.5">
      <c r="A227" t="s">
        <v>50</v>
      </c>
      <c s="34" t="s">
        <v>253</v>
      </c>
      <c s="34" t="s">
        <v>3053</v>
      </c>
      <c s="35" t="s">
        <v>5</v>
      </c>
      <c s="6" t="s">
        <v>3054</v>
      </c>
      <c s="36" t="s">
        <v>70</v>
      </c>
      <c s="37">
        <v>67</v>
      </c>
      <c s="36">
        <v>0</v>
      </c>
      <c s="36">
        <f>ROUND(G227*H227,6)</f>
      </c>
      <c r="L227" s="38">
        <v>0</v>
      </c>
      <c s="32">
        <f>ROUND(ROUND(L227,2)*ROUND(G227,3),2)</f>
      </c>
      <c s="36" t="s">
        <v>2967</v>
      </c>
      <c>
        <f>(M227*21)/100</f>
      </c>
      <c t="s">
        <v>28</v>
      </c>
    </row>
    <row r="228" spans="1:5" ht="12.75">
      <c r="A228" s="35" t="s">
        <v>55</v>
      </c>
      <c r="E228" s="39" t="s">
        <v>5</v>
      </c>
    </row>
    <row r="229" spans="1:5" ht="12.75">
      <c r="A229" s="35" t="s">
        <v>56</v>
      </c>
      <c r="E229" s="40" t="s">
        <v>3784</v>
      </c>
    </row>
    <row r="230" spans="1:5" ht="12.75">
      <c r="A230" t="s">
        <v>58</v>
      </c>
      <c r="E230" s="39" t="s">
        <v>59</v>
      </c>
    </row>
    <row r="231" spans="1:16" ht="25.5">
      <c r="A231" t="s">
        <v>50</v>
      </c>
      <c s="34" t="s">
        <v>256</v>
      </c>
      <c s="34" t="s">
        <v>3791</v>
      </c>
      <c s="35" t="s">
        <v>5</v>
      </c>
      <c s="6" t="s">
        <v>3792</v>
      </c>
      <c s="36" t="s">
        <v>70</v>
      </c>
      <c s="37">
        <v>21.8</v>
      </c>
      <c s="36">
        <v>0</v>
      </c>
      <c s="36">
        <f>ROUND(G231*H231,6)</f>
      </c>
      <c r="L231" s="38">
        <v>0</v>
      </c>
      <c s="32">
        <f>ROUND(ROUND(L231,2)*ROUND(G231,3),2)</f>
      </c>
      <c s="36" t="s">
        <v>2967</v>
      </c>
      <c>
        <f>(M231*21)/100</f>
      </c>
      <c t="s">
        <v>28</v>
      </c>
    </row>
    <row r="232" spans="1:5" ht="12.75">
      <c r="A232" s="35" t="s">
        <v>55</v>
      </c>
      <c r="E232" s="39" t="s">
        <v>5</v>
      </c>
    </row>
    <row r="233" spans="1:5" ht="12.75">
      <c r="A233" s="35" t="s">
        <v>56</v>
      </c>
      <c r="E233" s="40" t="s">
        <v>3793</v>
      </c>
    </row>
    <row r="234" spans="1:5" ht="12.75">
      <c r="A234" t="s">
        <v>58</v>
      </c>
      <c r="E234" s="39" t="s">
        <v>59</v>
      </c>
    </row>
    <row r="235" spans="1:16" ht="25.5">
      <c r="A235" t="s">
        <v>50</v>
      </c>
      <c s="34" t="s">
        <v>259</v>
      </c>
      <c s="34" t="s">
        <v>2991</v>
      </c>
      <c s="35" t="s">
        <v>5</v>
      </c>
      <c s="6" t="s">
        <v>2992</v>
      </c>
      <c s="36" t="s">
        <v>70</v>
      </c>
      <c s="37">
        <v>454</v>
      </c>
      <c s="36">
        <v>0</v>
      </c>
      <c s="36">
        <f>ROUND(G235*H235,6)</f>
      </c>
      <c r="L235" s="38">
        <v>0</v>
      </c>
      <c s="32">
        <f>ROUND(ROUND(L235,2)*ROUND(G235,3),2)</f>
      </c>
      <c s="36" t="s">
        <v>2967</v>
      </c>
      <c>
        <f>(M235*21)/100</f>
      </c>
      <c t="s">
        <v>28</v>
      </c>
    </row>
    <row r="236" spans="1:5" ht="12.75">
      <c r="A236" s="35" t="s">
        <v>55</v>
      </c>
      <c r="E236" s="39" t="s">
        <v>5</v>
      </c>
    </row>
    <row r="237" spans="1:5" ht="12.75">
      <c r="A237" s="35" t="s">
        <v>56</v>
      </c>
      <c r="E237" s="40" t="s">
        <v>3794</v>
      </c>
    </row>
    <row r="238" spans="1:5" ht="12.75">
      <c r="A238" t="s">
        <v>58</v>
      </c>
      <c r="E238" s="39" t="s">
        <v>59</v>
      </c>
    </row>
    <row r="239" spans="1:16" ht="25.5">
      <c r="A239" t="s">
        <v>50</v>
      </c>
      <c s="34" t="s">
        <v>262</v>
      </c>
      <c s="34" t="s">
        <v>2994</v>
      </c>
      <c s="35" t="s">
        <v>5</v>
      </c>
      <c s="6" t="s">
        <v>2995</v>
      </c>
      <c s="36" t="s">
        <v>70</v>
      </c>
      <c s="37">
        <v>198</v>
      </c>
      <c s="36">
        <v>0</v>
      </c>
      <c s="36">
        <f>ROUND(G239*H239,6)</f>
      </c>
      <c r="L239" s="38">
        <v>0</v>
      </c>
      <c s="32">
        <f>ROUND(ROUND(L239,2)*ROUND(G239,3),2)</f>
      </c>
      <c s="36" t="s">
        <v>2967</v>
      </c>
      <c>
        <f>(M239*21)/100</f>
      </c>
      <c t="s">
        <v>28</v>
      </c>
    </row>
    <row r="240" spans="1:5" ht="12.75">
      <c r="A240" s="35" t="s">
        <v>55</v>
      </c>
      <c r="E240" s="39" t="s">
        <v>5</v>
      </c>
    </row>
    <row r="241" spans="1:5" ht="12.75">
      <c r="A241" s="35" t="s">
        <v>56</v>
      </c>
      <c r="E241" s="40" t="s">
        <v>3795</v>
      </c>
    </row>
    <row r="242" spans="1:5" ht="12.75">
      <c r="A242" t="s">
        <v>58</v>
      </c>
      <c r="E242" s="39" t="s">
        <v>59</v>
      </c>
    </row>
    <row r="243" spans="1:16" ht="12.75">
      <c r="A243" t="s">
        <v>50</v>
      </c>
      <c s="34" t="s">
        <v>265</v>
      </c>
      <c s="34" t="s">
        <v>3006</v>
      </c>
      <c s="35" t="s">
        <v>5</v>
      </c>
      <c s="6" t="s">
        <v>3007</v>
      </c>
      <c s="36" t="s">
        <v>3008</v>
      </c>
      <c s="37">
        <v>167</v>
      </c>
      <c s="36">
        <v>0</v>
      </c>
      <c s="36">
        <f>ROUND(G243*H243,6)</f>
      </c>
      <c r="L243" s="38">
        <v>0</v>
      </c>
      <c s="32">
        <f>ROUND(ROUND(L243,2)*ROUND(G243,3),2)</f>
      </c>
      <c s="36" t="s">
        <v>2967</v>
      </c>
      <c>
        <f>(M243*21)/100</f>
      </c>
      <c t="s">
        <v>28</v>
      </c>
    </row>
    <row r="244" spans="1:5" ht="12.75">
      <c r="A244" s="35" t="s">
        <v>55</v>
      </c>
      <c r="E244" s="39" t="s">
        <v>5</v>
      </c>
    </row>
    <row r="245" spans="1:5" ht="12.75">
      <c r="A245" s="35" t="s">
        <v>56</v>
      </c>
      <c r="E245" s="40" t="s">
        <v>3796</v>
      </c>
    </row>
    <row r="246" spans="1:5" ht="12.75">
      <c r="A246" t="s">
        <v>58</v>
      </c>
      <c r="E246" s="39" t="s">
        <v>59</v>
      </c>
    </row>
    <row r="247" spans="1:16" ht="12.75">
      <c r="A247" t="s">
        <v>50</v>
      </c>
      <c s="34" t="s">
        <v>268</v>
      </c>
      <c s="34" t="s">
        <v>3060</v>
      </c>
      <c s="35" t="s">
        <v>5</v>
      </c>
      <c s="6" t="s">
        <v>3061</v>
      </c>
      <c s="36" t="s">
        <v>93</v>
      </c>
      <c s="37">
        <v>6</v>
      </c>
      <c s="36">
        <v>0</v>
      </c>
      <c s="36">
        <f>ROUND(G247*H247,6)</f>
      </c>
      <c r="L247" s="38">
        <v>0</v>
      </c>
      <c s="32">
        <f>ROUND(ROUND(L247,2)*ROUND(G247,3),2)</f>
      </c>
      <c s="36" t="s">
        <v>2967</v>
      </c>
      <c>
        <f>(M247*21)/100</f>
      </c>
      <c t="s">
        <v>28</v>
      </c>
    </row>
    <row r="248" spans="1:5" ht="12.75">
      <c r="A248" s="35" t="s">
        <v>55</v>
      </c>
      <c r="E248" s="39" t="s">
        <v>5</v>
      </c>
    </row>
    <row r="249" spans="1:5" ht="12.75">
      <c r="A249" s="35" t="s">
        <v>56</v>
      </c>
      <c r="E249" s="40" t="s">
        <v>3797</v>
      </c>
    </row>
    <row r="250" spans="1:5" ht="12.75">
      <c r="A250" t="s">
        <v>58</v>
      </c>
      <c r="E25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2961</v>
      </c>
      <c s="41">
        <f>Rekapitulace!C51</f>
      </c>
      <c s="20" t="s">
        <v>0</v>
      </c>
      <c t="s">
        <v>23</v>
      </c>
      <c t="s">
        <v>28</v>
      </c>
    </row>
    <row r="4" spans="1:16" ht="32" customHeight="1">
      <c r="A4" s="24" t="s">
        <v>20</v>
      </c>
      <c s="25" t="s">
        <v>29</v>
      </c>
      <c s="27" t="s">
        <v>2961</v>
      </c>
      <c r="E4" s="26" t="s">
        <v>2962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COUNTIFS(L8:L240,"=0",A8:A240,"P")+COUNTIFS(L8:L240,"",A8:A240,"P")+SUM(Q8:Q240)</f>
      </c>
    </row>
    <row r="8" spans="1:13" ht="12.75">
      <c r="A8" t="s">
        <v>45</v>
      </c>
      <c r="C8" s="28" t="s">
        <v>3800</v>
      </c>
      <c r="E8" s="30" t="s">
        <v>3799</v>
      </c>
      <c r="J8" s="29">
        <f>0+J9+J34+J135+J152+J185+J202+J215</f>
      </c>
      <c s="29">
        <f>0+K9+K34+K135+K152+K185+K202+K215</f>
      </c>
      <c s="29">
        <f>0+L9+L34+L135+L152+L185+L202+L215</f>
      </c>
      <c s="29">
        <f>0+M9+M34+M135+M152+M185+M202+M215</f>
      </c>
    </row>
    <row r="9" spans="1:13" ht="12.75">
      <c r="A9" t="s">
        <v>47</v>
      </c>
      <c r="C9" s="31" t="s">
        <v>1204</v>
      </c>
      <c r="E9" s="33" t="s">
        <v>1205</v>
      </c>
      <c r="J9" s="32">
        <f>0</f>
      </c>
      <c s="32">
        <f>0</f>
      </c>
      <c s="32">
        <f>0+L10+L14+L18+L22+L26+L30</f>
      </c>
      <c s="32">
        <f>0+M10+M14+M18+M22+M26+M30</f>
      </c>
    </row>
    <row r="10" spans="1:16" ht="25.5">
      <c r="A10" t="s">
        <v>50</v>
      </c>
      <c s="34" t="s">
        <v>48</v>
      </c>
      <c s="34" t="s">
        <v>2779</v>
      </c>
      <c s="35" t="s">
        <v>5</v>
      </c>
      <c s="6" t="s">
        <v>2780</v>
      </c>
      <c s="36" t="s">
        <v>853</v>
      </c>
      <c s="37">
        <v>9954</v>
      </c>
      <c s="36">
        <v>0</v>
      </c>
      <c s="36">
        <f>ROUND(G10*H10,6)</f>
      </c>
      <c r="L10" s="38">
        <v>0</v>
      </c>
      <c s="32">
        <f>ROUND(ROUND(L10,2)*ROUND(G10,3),2)</f>
      </c>
      <c s="36" t="s">
        <v>54</v>
      </c>
      <c>
        <f>(M10*21)/100</f>
      </c>
      <c t="s">
        <v>28</v>
      </c>
    </row>
    <row r="11" spans="1:5" ht="25.5">
      <c r="A11" s="35" t="s">
        <v>55</v>
      </c>
      <c r="E11" s="39" t="s">
        <v>2780</v>
      </c>
    </row>
    <row r="12" spans="1:5" ht="127.5">
      <c r="A12" s="35" t="s">
        <v>56</v>
      </c>
      <c r="E12" s="40" t="s">
        <v>3801</v>
      </c>
    </row>
    <row r="13" spans="1:5" ht="89.25">
      <c r="A13" t="s">
        <v>58</v>
      </c>
      <c r="E13" s="39" t="s">
        <v>989</v>
      </c>
    </row>
    <row r="14" spans="1:16" ht="25.5">
      <c r="A14" t="s">
        <v>50</v>
      </c>
      <c s="34" t="s">
        <v>28</v>
      </c>
      <c s="34" t="s">
        <v>986</v>
      </c>
      <c s="35" t="s">
        <v>5</v>
      </c>
      <c s="6" t="s">
        <v>987</v>
      </c>
      <c s="36" t="s">
        <v>853</v>
      </c>
      <c s="37">
        <v>663</v>
      </c>
      <c s="36">
        <v>0</v>
      </c>
      <c s="36">
        <f>ROUND(G14*H14,6)</f>
      </c>
      <c r="L14" s="38">
        <v>0</v>
      </c>
      <c s="32">
        <f>ROUND(ROUND(L14,2)*ROUND(G14,3),2)</f>
      </c>
      <c s="36" t="s">
        <v>54</v>
      </c>
      <c>
        <f>(M14*21)/100</f>
      </c>
      <c t="s">
        <v>28</v>
      </c>
    </row>
    <row r="15" spans="1:5" ht="25.5">
      <c r="A15" s="35" t="s">
        <v>55</v>
      </c>
      <c r="E15" s="39" t="s">
        <v>987</v>
      </c>
    </row>
    <row r="16" spans="1:5" ht="25.5">
      <c r="A16" s="35" t="s">
        <v>56</v>
      </c>
      <c r="E16" s="40" t="s">
        <v>3802</v>
      </c>
    </row>
    <row r="17" spans="1:5" ht="89.25">
      <c r="A17" t="s">
        <v>58</v>
      </c>
      <c r="E17" s="39" t="s">
        <v>989</v>
      </c>
    </row>
    <row r="18" spans="1:16" ht="25.5">
      <c r="A18" t="s">
        <v>50</v>
      </c>
      <c s="34" t="s">
        <v>26</v>
      </c>
      <c s="34" t="s">
        <v>3103</v>
      </c>
      <c s="35" t="s">
        <v>5</v>
      </c>
      <c s="6" t="s">
        <v>3104</v>
      </c>
      <c s="36" t="s">
        <v>853</v>
      </c>
      <c s="37">
        <v>300</v>
      </c>
      <c s="36">
        <v>0</v>
      </c>
      <c s="36">
        <f>ROUND(G18*H18,6)</f>
      </c>
      <c r="L18" s="38">
        <v>0</v>
      </c>
      <c s="32">
        <f>ROUND(ROUND(L18,2)*ROUND(G18,3),2)</f>
      </c>
      <c s="36" t="s">
        <v>54</v>
      </c>
      <c>
        <f>(M18*21)/100</f>
      </c>
      <c t="s">
        <v>28</v>
      </c>
    </row>
    <row r="19" spans="1:5" ht="25.5">
      <c r="A19" s="35" t="s">
        <v>55</v>
      </c>
      <c r="E19" s="39" t="s">
        <v>3104</v>
      </c>
    </row>
    <row r="20" spans="1:5" ht="63.75">
      <c r="A20" s="35" t="s">
        <v>56</v>
      </c>
      <c r="E20" s="40" t="s">
        <v>3803</v>
      </c>
    </row>
    <row r="21" spans="1:5" ht="89.25">
      <c r="A21" t="s">
        <v>58</v>
      </c>
      <c r="E21" s="39" t="s">
        <v>989</v>
      </c>
    </row>
    <row r="22" spans="1:16" ht="25.5">
      <c r="A22" t="s">
        <v>50</v>
      </c>
      <c s="34" t="s">
        <v>67</v>
      </c>
      <c s="34" t="s">
        <v>3106</v>
      </c>
      <c s="35" t="s">
        <v>5</v>
      </c>
      <c s="6" t="s">
        <v>3107</v>
      </c>
      <c s="36" t="s">
        <v>853</v>
      </c>
      <c s="37">
        <v>2.5</v>
      </c>
      <c s="36">
        <v>0</v>
      </c>
      <c s="36">
        <f>ROUND(G22*H22,6)</f>
      </c>
      <c r="L22" s="38">
        <v>0</v>
      </c>
      <c s="32">
        <f>ROUND(ROUND(L22,2)*ROUND(G22,3),2)</f>
      </c>
      <c s="36" t="s">
        <v>54</v>
      </c>
      <c>
        <f>(M22*21)/100</f>
      </c>
      <c t="s">
        <v>28</v>
      </c>
    </row>
    <row r="23" spans="1:5" ht="25.5">
      <c r="A23" s="35" t="s">
        <v>55</v>
      </c>
      <c r="E23" s="39" t="s">
        <v>3107</v>
      </c>
    </row>
    <row r="24" spans="1:5" ht="51">
      <c r="A24" s="35" t="s">
        <v>56</v>
      </c>
      <c r="E24" s="40" t="s">
        <v>3804</v>
      </c>
    </row>
    <row r="25" spans="1:5" ht="89.25">
      <c r="A25" t="s">
        <v>58</v>
      </c>
      <c r="E25" s="39" t="s">
        <v>989</v>
      </c>
    </row>
    <row r="26" spans="1:16" ht="25.5">
      <c r="A26" t="s">
        <v>50</v>
      </c>
      <c s="34" t="s">
        <v>72</v>
      </c>
      <c s="34" t="s">
        <v>3109</v>
      </c>
      <c s="35" t="s">
        <v>5</v>
      </c>
      <c s="6" t="s">
        <v>3110</v>
      </c>
      <c s="36" t="s">
        <v>853</v>
      </c>
      <c s="37">
        <v>800</v>
      </c>
      <c s="36">
        <v>0</v>
      </c>
      <c s="36">
        <f>ROUND(G26*H26,6)</f>
      </c>
      <c r="L26" s="38">
        <v>0</v>
      </c>
      <c s="32">
        <f>ROUND(ROUND(L26,2)*ROUND(G26,3),2)</f>
      </c>
      <c s="36" t="s">
        <v>54</v>
      </c>
      <c>
        <f>(M26*21)/100</f>
      </c>
      <c t="s">
        <v>28</v>
      </c>
    </row>
    <row r="27" spans="1:5" ht="25.5">
      <c r="A27" s="35" t="s">
        <v>55</v>
      </c>
      <c r="E27" s="39" t="s">
        <v>3110</v>
      </c>
    </row>
    <row r="28" spans="1:5" ht="38.25">
      <c r="A28" s="35" t="s">
        <v>56</v>
      </c>
      <c r="E28" s="40" t="s">
        <v>3805</v>
      </c>
    </row>
    <row r="29" spans="1:5" ht="89.25">
      <c r="A29" t="s">
        <v>58</v>
      </c>
      <c r="E29" s="39" t="s">
        <v>989</v>
      </c>
    </row>
    <row r="30" spans="1:16" ht="25.5">
      <c r="A30" t="s">
        <v>50</v>
      </c>
      <c s="34" t="s">
        <v>27</v>
      </c>
      <c s="34" t="s">
        <v>3112</v>
      </c>
      <c s="35" t="s">
        <v>5</v>
      </c>
      <c s="6" t="s">
        <v>3113</v>
      </c>
      <c s="36" t="s">
        <v>853</v>
      </c>
      <c s="37">
        <v>17628</v>
      </c>
      <c s="36">
        <v>0</v>
      </c>
      <c s="36">
        <f>ROUND(G30*H30,6)</f>
      </c>
      <c r="L30" s="38">
        <v>0</v>
      </c>
      <c s="32">
        <f>ROUND(ROUND(L30,2)*ROUND(G30,3),2)</f>
      </c>
      <c s="36" t="s">
        <v>54</v>
      </c>
      <c>
        <f>(M30*21)/100</f>
      </c>
      <c t="s">
        <v>28</v>
      </c>
    </row>
    <row r="31" spans="1:5" ht="25.5">
      <c r="A31" s="35" t="s">
        <v>55</v>
      </c>
      <c r="E31" s="39" t="s">
        <v>3113</v>
      </c>
    </row>
    <row r="32" spans="1:5" ht="89.25">
      <c r="A32" s="35" t="s">
        <v>56</v>
      </c>
      <c r="E32" s="40" t="s">
        <v>3806</v>
      </c>
    </row>
    <row r="33" spans="1:5" ht="89.25">
      <c r="A33" t="s">
        <v>58</v>
      </c>
      <c r="E33" s="39" t="s">
        <v>989</v>
      </c>
    </row>
    <row r="34" spans="1:13" ht="12.75">
      <c r="A34" t="s">
        <v>47</v>
      </c>
      <c r="C34" s="31" t="s">
        <v>48</v>
      </c>
      <c r="E34" s="33" t="s">
        <v>1551</v>
      </c>
      <c r="J34" s="32">
        <f>0</f>
      </c>
      <c s="32">
        <f>0</f>
      </c>
      <c s="32">
        <f>0+L35+L39+L43+L47+L51+L55+L59+L63+L67+L71+L75+L79+L83+L87+L91+L95+L99+L103+L107+L111+L115+L119+L123+L127+L131</f>
      </c>
      <c s="32">
        <f>0+M35+M39+M43+M47+M51+M55+M59+M63+M67+M71+M75+M79+M83+M87+M91+M95+M99+M103+M107+M111+M115+M119+M123+M127+M131</f>
      </c>
    </row>
    <row r="35" spans="1:16" ht="25.5">
      <c r="A35" t="s">
        <v>50</v>
      </c>
      <c s="34" t="s">
        <v>78</v>
      </c>
      <c s="34" t="s">
        <v>3639</v>
      </c>
      <c s="35" t="s">
        <v>5</v>
      </c>
      <c s="6" t="s">
        <v>3640</v>
      </c>
      <c s="36" t="s">
        <v>62</v>
      </c>
      <c s="37">
        <v>1732.5</v>
      </c>
      <c s="36">
        <v>0</v>
      </c>
      <c s="36">
        <f>ROUND(G35*H35,6)</f>
      </c>
      <c r="L35" s="38">
        <v>0</v>
      </c>
      <c s="32">
        <f>ROUND(ROUND(L35,2)*ROUND(G35,3),2)</f>
      </c>
      <c s="36" t="s">
        <v>54</v>
      </c>
      <c>
        <f>(M35*21)/100</f>
      </c>
      <c t="s">
        <v>28</v>
      </c>
    </row>
    <row r="36" spans="1:5" ht="25.5">
      <c r="A36" s="35" t="s">
        <v>55</v>
      </c>
      <c r="E36" s="39" t="s">
        <v>3640</v>
      </c>
    </row>
    <row r="37" spans="1:5" ht="25.5">
      <c r="A37" s="35" t="s">
        <v>56</v>
      </c>
      <c r="E37" s="40" t="s">
        <v>3807</v>
      </c>
    </row>
    <row r="38" spans="1:5" ht="63.75">
      <c r="A38" t="s">
        <v>58</v>
      </c>
      <c r="E38" s="39" t="s">
        <v>3118</v>
      </c>
    </row>
    <row r="39" spans="1:16" ht="25.5">
      <c r="A39" t="s">
        <v>50</v>
      </c>
      <c s="34" t="s">
        <v>82</v>
      </c>
      <c s="34" t="s">
        <v>3642</v>
      </c>
      <c s="35" t="s">
        <v>5</v>
      </c>
      <c s="6" t="s">
        <v>3643</v>
      </c>
      <c s="36" t="s">
        <v>2783</v>
      </c>
      <c s="37">
        <v>485100</v>
      </c>
      <c s="36">
        <v>0</v>
      </c>
      <c s="36">
        <f>ROUND(G39*H39,6)</f>
      </c>
      <c r="L39" s="38">
        <v>0</v>
      </c>
      <c s="32">
        <f>ROUND(ROUND(L39,2)*ROUND(G39,3),2)</f>
      </c>
      <c s="36" t="s">
        <v>54</v>
      </c>
      <c>
        <f>(M39*21)/100</f>
      </c>
      <c t="s">
        <v>28</v>
      </c>
    </row>
    <row r="40" spans="1:5" ht="25.5">
      <c r="A40" s="35" t="s">
        <v>55</v>
      </c>
      <c r="E40" s="39" t="s">
        <v>3643</v>
      </c>
    </row>
    <row r="41" spans="1:5" ht="25.5">
      <c r="A41" s="35" t="s">
        <v>56</v>
      </c>
      <c r="E41" s="40" t="s">
        <v>3808</v>
      </c>
    </row>
    <row r="42" spans="1:5" ht="25.5">
      <c r="A42" t="s">
        <v>58</v>
      </c>
      <c r="E42" s="39" t="s">
        <v>3122</v>
      </c>
    </row>
    <row r="43" spans="1:16" ht="12.75">
      <c r="A43" t="s">
        <v>50</v>
      </c>
      <c s="34" t="s">
        <v>86</v>
      </c>
      <c s="34" t="s">
        <v>3129</v>
      </c>
      <c s="35" t="s">
        <v>5</v>
      </c>
      <c s="6" t="s">
        <v>3130</v>
      </c>
      <c s="36" t="s">
        <v>62</v>
      </c>
      <c s="37">
        <v>2505</v>
      </c>
      <c s="36">
        <v>0</v>
      </c>
      <c s="36">
        <f>ROUND(G43*H43,6)</f>
      </c>
      <c r="L43" s="38">
        <v>0</v>
      </c>
      <c s="32">
        <f>ROUND(ROUND(L43,2)*ROUND(G43,3),2)</f>
      </c>
      <c s="36" t="s">
        <v>54</v>
      </c>
      <c>
        <f>(M43*21)/100</f>
      </c>
      <c t="s">
        <v>28</v>
      </c>
    </row>
    <row r="44" spans="1:5" ht="12.75">
      <c r="A44" s="35" t="s">
        <v>55</v>
      </c>
      <c r="E44" s="39" t="s">
        <v>3130</v>
      </c>
    </row>
    <row r="45" spans="1:5" ht="76.5">
      <c r="A45" s="35" t="s">
        <v>56</v>
      </c>
      <c r="E45" s="40" t="s">
        <v>3809</v>
      </c>
    </row>
    <row r="46" spans="1:5" ht="25.5">
      <c r="A46" t="s">
        <v>58</v>
      </c>
      <c r="E46" s="39" t="s">
        <v>3132</v>
      </c>
    </row>
    <row r="47" spans="1:16" ht="12.75">
      <c r="A47" t="s">
        <v>50</v>
      </c>
      <c s="34" t="s">
        <v>90</v>
      </c>
      <c s="34" t="s">
        <v>3133</v>
      </c>
      <c s="35" t="s">
        <v>5</v>
      </c>
      <c s="6" t="s">
        <v>3134</v>
      </c>
      <c s="36" t="s">
        <v>1006</v>
      </c>
      <c s="37">
        <v>29292.5</v>
      </c>
      <c s="36">
        <v>0</v>
      </c>
      <c s="36">
        <f>ROUND(G47*H47,6)</f>
      </c>
      <c r="L47" s="38">
        <v>0</v>
      </c>
      <c s="32">
        <f>ROUND(ROUND(L47,2)*ROUND(G47,3),2)</f>
      </c>
      <c s="36" t="s">
        <v>54</v>
      </c>
      <c>
        <f>(M47*21)/100</f>
      </c>
      <c t="s">
        <v>28</v>
      </c>
    </row>
    <row r="48" spans="1:5" ht="12.75">
      <c r="A48" s="35" t="s">
        <v>55</v>
      </c>
      <c r="E48" s="39" t="s">
        <v>3134</v>
      </c>
    </row>
    <row r="49" spans="1:5" ht="63.75">
      <c r="A49" s="35" t="s">
        <v>56</v>
      </c>
      <c r="E49" s="40" t="s">
        <v>3810</v>
      </c>
    </row>
    <row r="50" spans="1:5" ht="25.5">
      <c r="A50" t="s">
        <v>58</v>
      </c>
      <c r="E50" s="39" t="s">
        <v>3136</v>
      </c>
    </row>
    <row r="51" spans="1:16" ht="12.75">
      <c r="A51" t="s">
        <v>50</v>
      </c>
      <c s="34" t="s">
        <v>95</v>
      </c>
      <c s="34" t="s">
        <v>3368</v>
      </c>
      <c s="35" t="s">
        <v>5</v>
      </c>
      <c s="6" t="s">
        <v>3369</v>
      </c>
      <c s="36" t="s">
        <v>62</v>
      </c>
      <c s="37">
        <v>14927</v>
      </c>
      <c s="36">
        <v>0</v>
      </c>
      <c s="36">
        <f>ROUND(G51*H51,6)</f>
      </c>
      <c r="L51" s="38">
        <v>0</v>
      </c>
      <c s="32">
        <f>ROUND(ROUND(L51,2)*ROUND(G51,3),2)</f>
      </c>
      <c s="36" t="s">
        <v>54</v>
      </c>
      <c>
        <f>(M51*21)/100</f>
      </c>
      <c t="s">
        <v>28</v>
      </c>
    </row>
    <row r="52" spans="1:5" ht="12.75">
      <c r="A52" s="35" t="s">
        <v>55</v>
      </c>
      <c r="E52" s="39" t="s">
        <v>3369</v>
      </c>
    </row>
    <row r="53" spans="1:5" ht="114.75">
      <c r="A53" s="35" t="s">
        <v>56</v>
      </c>
      <c r="E53" s="40" t="s">
        <v>3811</v>
      </c>
    </row>
    <row r="54" spans="1:5" ht="255">
      <c r="A54" t="s">
        <v>58</v>
      </c>
      <c r="E54" s="39" t="s">
        <v>3140</v>
      </c>
    </row>
    <row r="55" spans="1:16" ht="12.75">
      <c r="A55" t="s">
        <v>50</v>
      </c>
      <c s="34" t="s">
        <v>99</v>
      </c>
      <c s="34" t="s">
        <v>3371</v>
      </c>
      <c s="35" t="s">
        <v>5</v>
      </c>
      <c s="6" t="s">
        <v>3372</v>
      </c>
      <c s="36" t="s">
        <v>1006</v>
      </c>
      <c s="37">
        <v>1215919</v>
      </c>
      <c s="36">
        <v>0</v>
      </c>
      <c s="36">
        <f>ROUND(G55*H55,6)</f>
      </c>
      <c r="L55" s="38">
        <v>0</v>
      </c>
      <c s="32">
        <f>ROUND(ROUND(L55,2)*ROUND(G55,3),2)</f>
      </c>
      <c s="36" t="s">
        <v>54</v>
      </c>
      <c>
        <f>(M55*21)/100</f>
      </c>
      <c t="s">
        <v>28</v>
      </c>
    </row>
    <row r="56" spans="1:5" ht="12.75">
      <c r="A56" s="35" t="s">
        <v>55</v>
      </c>
      <c r="E56" s="39" t="s">
        <v>3372</v>
      </c>
    </row>
    <row r="57" spans="1:5" ht="102">
      <c r="A57" s="35" t="s">
        <v>56</v>
      </c>
      <c r="E57" s="40" t="s">
        <v>3812</v>
      </c>
    </row>
    <row r="58" spans="1:5" ht="25.5">
      <c r="A58" t="s">
        <v>58</v>
      </c>
      <c r="E58" s="39" t="s">
        <v>3136</v>
      </c>
    </row>
    <row r="59" spans="1:16" ht="12.75">
      <c r="A59" t="s">
        <v>50</v>
      </c>
      <c s="34" t="s">
        <v>103</v>
      </c>
      <c s="34" t="s">
        <v>3374</v>
      </c>
      <c s="35" t="s">
        <v>5</v>
      </c>
      <c s="6" t="s">
        <v>3375</v>
      </c>
      <c s="36" t="s">
        <v>62</v>
      </c>
      <c s="37">
        <v>663</v>
      </c>
      <c s="36">
        <v>0</v>
      </c>
      <c s="36">
        <f>ROUND(G59*H59,6)</f>
      </c>
      <c r="L59" s="38">
        <v>0</v>
      </c>
      <c s="32">
        <f>ROUND(ROUND(L59,2)*ROUND(G59,3),2)</f>
      </c>
      <c s="36" t="s">
        <v>54</v>
      </c>
      <c>
        <f>(M59*21)/100</f>
      </c>
      <c t="s">
        <v>28</v>
      </c>
    </row>
    <row r="60" spans="1:5" ht="12.75">
      <c r="A60" s="35" t="s">
        <v>55</v>
      </c>
      <c r="E60" s="39" t="s">
        <v>3375</v>
      </c>
    </row>
    <row r="61" spans="1:5" ht="51">
      <c r="A61" s="35" t="s">
        <v>56</v>
      </c>
      <c r="E61" s="40" t="s">
        <v>3813</v>
      </c>
    </row>
    <row r="62" spans="1:5" ht="255">
      <c r="A62" t="s">
        <v>58</v>
      </c>
      <c r="E62" s="39" t="s">
        <v>3147</v>
      </c>
    </row>
    <row r="63" spans="1:16" ht="12.75">
      <c r="A63" t="s">
        <v>50</v>
      </c>
      <c s="34" t="s">
        <v>106</v>
      </c>
      <c s="34" t="s">
        <v>3377</v>
      </c>
      <c s="35" t="s">
        <v>5</v>
      </c>
      <c s="6" t="s">
        <v>3378</v>
      </c>
      <c s="36" t="s">
        <v>1006</v>
      </c>
      <c s="37">
        <v>55360.5</v>
      </c>
      <c s="36">
        <v>0</v>
      </c>
      <c s="36">
        <f>ROUND(G63*H63,6)</f>
      </c>
      <c r="L63" s="38">
        <v>0</v>
      </c>
      <c s="32">
        <f>ROUND(ROUND(L63,2)*ROUND(G63,3),2)</f>
      </c>
      <c s="36" t="s">
        <v>54</v>
      </c>
      <c>
        <f>(M63*21)/100</f>
      </c>
      <c t="s">
        <v>28</v>
      </c>
    </row>
    <row r="64" spans="1:5" ht="12.75">
      <c r="A64" s="35" t="s">
        <v>55</v>
      </c>
      <c r="E64" s="39" t="s">
        <v>3378</v>
      </c>
    </row>
    <row r="65" spans="1:5" ht="51">
      <c r="A65" s="35" t="s">
        <v>56</v>
      </c>
      <c r="E65" s="40" t="s">
        <v>3814</v>
      </c>
    </row>
    <row r="66" spans="1:5" ht="25.5">
      <c r="A66" t="s">
        <v>58</v>
      </c>
      <c r="E66" s="39" t="s">
        <v>3136</v>
      </c>
    </row>
    <row r="67" spans="1:16" ht="12.75">
      <c r="A67" t="s">
        <v>50</v>
      </c>
      <c s="34" t="s">
        <v>110</v>
      </c>
      <c s="34" t="s">
        <v>3151</v>
      </c>
      <c s="35" t="s">
        <v>5</v>
      </c>
      <c s="6" t="s">
        <v>3152</v>
      </c>
      <c s="36" t="s">
        <v>62</v>
      </c>
      <c s="37">
        <v>4830</v>
      </c>
      <c s="36">
        <v>0</v>
      </c>
      <c s="36">
        <f>ROUND(G67*H67,6)</f>
      </c>
      <c r="L67" s="38">
        <v>0</v>
      </c>
      <c s="32">
        <f>ROUND(ROUND(L67,2)*ROUND(G67,3),2)</f>
      </c>
      <c s="36" t="s">
        <v>54</v>
      </c>
      <c>
        <f>(M67*21)/100</f>
      </c>
      <c t="s">
        <v>28</v>
      </c>
    </row>
    <row r="68" spans="1:5" ht="12.75">
      <c r="A68" s="35" t="s">
        <v>55</v>
      </c>
      <c r="E68" s="39" t="s">
        <v>3152</v>
      </c>
    </row>
    <row r="69" spans="1:5" ht="38.25">
      <c r="A69" s="35" t="s">
        <v>56</v>
      </c>
      <c r="E69" s="40" t="s">
        <v>3815</v>
      </c>
    </row>
    <row r="70" spans="1:5" ht="191.25">
      <c r="A70" t="s">
        <v>58</v>
      </c>
      <c r="E70" s="39" t="s">
        <v>3154</v>
      </c>
    </row>
    <row r="71" spans="1:16" ht="12.75">
      <c r="A71" t="s">
        <v>50</v>
      </c>
      <c s="34" t="s">
        <v>114</v>
      </c>
      <c s="34" t="s">
        <v>3155</v>
      </c>
      <c s="35" t="s">
        <v>5</v>
      </c>
      <c s="6" t="s">
        <v>3156</v>
      </c>
      <c s="36" t="s">
        <v>1006</v>
      </c>
      <c s="37">
        <v>24150</v>
      </c>
      <c s="36">
        <v>0</v>
      </c>
      <c s="36">
        <f>ROUND(G71*H71,6)</f>
      </c>
      <c r="L71" s="38">
        <v>0</v>
      </c>
      <c s="32">
        <f>ROUND(ROUND(L71,2)*ROUND(G71,3),2)</f>
      </c>
      <c s="36" t="s">
        <v>54</v>
      </c>
      <c>
        <f>(M71*21)/100</f>
      </c>
      <c t="s">
        <v>28</v>
      </c>
    </row>
    <row r="72" spans="1:5" ht="12.75">
      <c r="A72" s="35" t="s">
        <v>55</v>
      </c>
      <c r="E72" s="39" t="s">
        <v>3156</v>
      </c>
    </row>
    <row r="73" spans="1:5" ht="38.25">
      <c r="A73" s="35" t="s">
        <v>56</v>
      </c>
      <c r="E73" s="40" t="s">
        <v>3816</v>
      </c>
    </row>
    <row r="74" spans="1:5" ht="25.5">
      <c r="A74" t="s">
        <v>58</v>
      </c>
      <c r="E74" s="39" t="s">
        <v>3136</v>
      </c>
    </row>
    <row r="75" spans="1:16" ht="12.75">
      <c r="A75" t="s">
        <v>50</v>
      </c>
      <c s="34" t="s">
        <v>118</v>
      </c>
      <c s="34" t="s">
        <v>3158</v>
      </c>
      <c s="35" t="s">
        <v>5</v>
      </c>
      <c s="6" t="s">
        <v>3159</v>
      </c>
      <c s="36" t="s">
        <v>62</v>
      </c>
      <c s="37">
        <v>280</v>
      </c>
      <c s="36">
        <v>0</v>
      </c>
      <c s="36">
        <f>ROUND(G75*H75,6)</f>
      </c>
      <c r="L75" s="38">
        <v>0</v>
      </c>
      <c s="32">
        <f>ROUND(ROUND(L75,2)*ROUND(G75,3),2)</f>
      </c>
      <c s="36" t="s">
        <v>54</v>
      </c>
      <c>
        <f>(M75*21)/100</f>
      </c>
      <c t="s">
        <v>28</v>
      </c>
    </row>
    <row r="76" spans="1:5" ht="12.75">
      <c r="A76" s="35" t="s">
        <v>55</v>
      </c>
      <c r="E76" s="39" t="s">
        <v>3159</v>
      </c>
    </row>
    <row r="77" spans="1:5" ht="51">
      <c r="A77" s="35" t="s">
        <v>56</v>
      </c>
      <c r="E77" s="40" t="s">
        <v>3817</v>
      </c>
    </row>
    <row r="78" spans="1:5" ht="216.75">
      <c r="A78" t="s">
        <v>58</v>
      </c>
      <c r="E78" s="39" t="s">
        <v>3161</v>
      </c>
    </row>
    <row r="79" spans="1:16" ht="12.75">
      <c r="A79" t="s">
        <v>50</v>
      </c>
      <c s="34" t="s">
        <v>122</v>
      </c>
      <c s="34" t="s">
        <v>3162</v>
      </c>
      <c s="35" t="s">
        <v>5</v>
      </c>
      <c s="6" t="s">
        <v>3163</v>
      </c>
      <c s="36" t="s">
        <v>1006</v>
      </c>
      <c s="37">
        <v>1400</v>
      </c>
      <c s="36">
        <v>0</v>
      </c>
      <c s="36">
        <f>ROUND(G79*H79,6)</f>
      </c>
      <c r="L79" s="38">
        <v>0</v>
      </c>
      <c s="32">
        <f>ROUND(ROUND(L79,2)*ROUND(G79,3),2)</f>
      </c>
      <c s="36" t="s">
        <v>54</v>
      </c>
      <c>
        <f>(M79*21)/100</f>
      </c>
      <c t="s">
        <v>28</v>
      </c>
    </row>
    <row r="80" spans="1:5" ht="12.75">
      <c r="A80" s="35" t="s">
        <v>55</v>
      </c>
      <c r="E80" s="39" t="s">
        <v>3163</v>
      </c>
    </row>
    <row r="81" spans="1:5" ht="51">
      <c r="A81" s="35" t="s">
        <v>56</v>
      </c>
      <c r="E81" s="40" t="s">
        <v>3818</v>
      </c>
    </row>
    <row r="82" spans="1:5" ht="25.5">
      <c r="A82" t="s">
        <v>58</v>
      </c>
      <c r="E82" s="39" t="s">
        <v>3136</v>
      </c>
    </row>
    <row r="83" spans="1:16" ht="12.75">
      <c r="A83" t="s">
        <v>50</v>
      </c>
      <c s="34" t="s">
        <v>127</v>
      </c>
      <c s="34" t="s">
        <v>3174</v>
      </c>
      <c s="35" t="s">
        <v>5</v>
      </c>
      <c s="6" t="s">
        <v>3175</v>
      </c>
      <c s="36" t="s">
        <v>62</v>
      </c>
      <c s="37">
        <v>40</v>
      </c>
      <c s="36">
        <v>0</v>
      </c>
      <c s="36">
        <f>ROUND(G83*H83,6)</f>
      </c>
      <c r="L83" s="38">
        <v>0</v>
      </c>
      <c s="32">
        <f>ROUND(ROUND(L83,2)*ROUND(G83,3),2)</f>
      </c>
      <c s="36" t="s">
        <v>54</v>
      </c>
      <c>
        <f>(M83*21)/100</f>
      </c>
      <c t="s">
        <v>28</v>
      </c>
    </row>
    <row r="84" spans="1:5" ht="12.75">
      <c r="A84" s="35" t="s">
        <v>55</v>
      </c>
      <c r="E84" s="39" t="s">
        <v>3175</v>
      </c>
    </row>
    <row r="85" spans="1:5" ht="25.5">
      <c r="A85" s="35" t="s">
        <v>56</v>
      </c>
      <c r="E85" s="40" t="s">
        <v>3819</v>
      </c>
    </row>
    <row r="86" spans="1:5" ht="216.75">
      <c r="A86" t="s">
        <v>58</v>
      </c>
      <c r="E86" s="39" t="s">
        <v>3161</v>
      </c>
    </row>
    <row r="87" spans="1:16" ht="12.75">
      <c r="A87" t="s">
        <v>50</v>
      </c>
      <c s="34" t="s">
        <v>131</v>
      </c>
      <c s="34" t="s">
        <v>3177</v>
      </c>
      <c s="35" t="s">
        <v>5</v>
      </c>
      <c s="6" t="s">
        <v>3178</v>
      </c>
      <c s="36" t="s">
        <v>1006</v>
      </c>
      <c s="37">
        <v>1080</v>
      </c>
      <c s="36">
        <v>0</v>
      </c>
      <c s="36">
        <f>ROUND(G87*H87,6)</f>
      </c>
      <c r="L87" s="38">
        <v>0</v>
      </c>
      <c s="32">
        <f>ROUND(ROUND(L87,2)*ROUND(G87,3),2)</f>
      </c>
      <c s="36" t="s">
        <v>54</v>
      </c>
      <c>
        <f>(M87*21)/100</f>
      </c>
      <c t="s">
        <v>28</v>
      </c>
    </row>
    <row r="88" spans="1:5" ht="12.75">
      <c r="A88" s="35" t="s">
        <v>55</v>
      </c>
      <c r="E88" s="39" t="s">
        <v>3178</v>
      </c>
    </row>
    <row r="89" spans="1:5" ht="25.5">
      <c r="A89" s="35" t="s">
        <v>56</v>
      </c>
      <c r="E89" s="40" t="s">
        <v>3820</v>
      </c>
    </row>
    <row r="90" spans="1:5" ht="25.5">
      <c r="A90" t="s">
        <v>58</v>
      </c>
      <c r="E90" s="39" t="s">
        <v>3136</v>
      </c>
    </row>
    <row r="91" spans="1:16" ht="12.75">
      <c r="A91" t="s">
        <v>50</v>
      </c>
      <c s="34" t="s">
        <v>135</v>
      </c>
      <c s="34" t="s">
        <v>3380</v>
      </c>
      <c s="35" t="s">
        <v>5</v>
      </c>
      <c s="6" t="s">
        <v>3381</v>
      </c>
      <c s="36" t="s">
        <v>62</v>
      </c>
      <c s="37">
        <v>4830</v>
      </c>
      <c s="36">
        <v>0</v>
      </c>
      <c s="36">
        <f>ROUND(G91*H91,6)</f>
      </c>
      <c r="L91" s="38">
        <v>0</v>
      </c>
      <c s="32">
        <f>ROUND(ROUND(L91,2)*ROUND(G91,3),2)</f>
      </c>
      <c s="36" t="s">
        <v>54</v>
      </c>
      <c>
        <f>(M91*21)/100</f>
      </c>
      <c t="s">
        <v>28</v>
      </c>
    </row>
    <row r="92" spans="1:5" ht="12.75">
      <c r="A92" s="35" t="s">
        <v>55</v>
      </c>
      <c r="E92" s="39" t="s">
        <v>3381</v>
      </c>
    </row>
    <row r="93" spans="1:5" ht="38.25">
      <c r="A93" s="35" t="s">
        <v>56</v>
      </c>
      <c r="E93" s="40" t="s">
        <v>3821</v>
      </c>
    </row>
    <row r="94" spans="1:5" ht="191.25">
      <c r="A94" t="s">
        <v>58</v>
      </c>
      <c r="E94" s="39" t="s">
        <v>3195</v>
      </c>
    </row>
    <row r="95" spans="1:16" ht="12.75">
      <c r="A95" t="s">
        <v>50</v>
      </c>
      <c s="34" t="s">
        <v>139</v>
      </c>
      <c s="34" t="s">
        <v>3822</v>
      </c>
      <c s="35" t="s">
        <v>5</v>
      </c>
      <c s="6" t="s">
        <v>3823</v>
      </c>
      <c s="36" t="s">
        <v>62</v>
      </c>
      <c s="37">
        <v>4690</v>
      </c>
      <c s="36">
        <v>0</v>
      </c>
      <c s="36">
        <f>ROUND(G95*H95,6)</f>
      </c>
      <c r="L95" s="38">
        <v>0</v>
      </c>
      <c s="32">
        <f>ROUND(ROUND(L95,2)*ROUND(G95,3),2)</f>
      </c>
      <c s="36" t="s">
        <v>54</v>
      </c>
      <c>
        <f>(M95*21)/100</f>
      </c>
      <c t="s">
        <v>28</v>
      </c>
    </row>
    <row r="96" spans="1:5" ht="12.75">
      <c r="A96" s="35" t="s">
        <v>55</v>
      </c>
      <c r="E96" s="39" t="s">
        <v>3823</v>
      </c>
    </row>
    <row r="97" spans="1:5" ht="51">
      <c r="A97" s="35" t="s">
        <v>56</v>
      </c>
      <c r="E97" s="40" t="s">
        <v>3824</v>
      </c>
    </row>
    <row r="98" spans="1:5" ht="204">
      <c r="A98" t="s">
        <v>58</v>
      </c>
      <c r="E98" s="39" t="s">
        <v>3825</v>
      </c>
    </row>
    <row r="99" spans="1:16" ht="12.75">
      <c r="A99" t="s">
        <v>50</v>
      </c>
      <c s="34" t="s">
        <v>142</v>
      </c>
      <c s="34" t="s">
        <v>73</v>
      </c>
      <c s="35" t="s">
        <v>5</v>
      </c>
      <c s="6" t="s">
        <v>74</v>
      </c>
      <c s="36" t="s">
        <v>62</v>
      </c>
      <c s="37">
        <v>280</v>
      </c>
      <c s="36">
        <v>0</v>
      </c>
      <c s="36">
        <f>ROUND(G99*H99,6)</f>
      </c>
      <c r="L99" s="38">
        <v>0</v>
      </c>
      <c s="32">
        <f>ROUND(ROUND(L99,2)*ROUND(G99,3),2)</f>
      </c>
      <c s="36" t="s">
        <v>54</v>
      </c>
      <c>
        <f>(M99*21)/100</f>
      </c>
      <c t="s">
        <v>28</v>
      </c>
    </row>
    <row r="100" spans="1:5" ht="12.75">
      <c r="A100" s="35" t="s">
        <v>55</v>
      </c>
      <c r="E100" s="39" t="s">
        <v>74</v>
      </c>
    </row>
    <row r="101" spans="1:5" ht="51">
      <c r="A101" s="35" t="s">
        <v>56</v>
      </c>
      <c r="E101" s="40" t="s">
        <v>3826</v>
      </c>
    </row>
    <row r="102" spans="1:5" ht="165.75">
      <c r="A102" t="s">
        <v>58</v>
      </c>
      <c r="E102" s="39" t="s">
        <v>3197</v>
      </c>
    </row>
    <row r="103" spans="1:16" ht="12.75">
      <c r="A103" t="s">
        <v>50</v>
      </c>
      <c s="34" t="s">
        <v>146</v>
      </c>
      <c s="34" t="s">
        <v>3198</v>
      </c>
      <c s="35" t="s">
        <v>5</v>
      </c>
      <c s="6" t="s">
        <v>3199</v>
      </c>
      <c s="36" t="s">
        <v>53</v>
      </c>
      <c s="37">
        <v>8000</v>
      </c>
      <c s="36">
        <v>0</v>
      </c>
      <c s="36">
        <f>ROUND(G103*H103,6)</f>
      </c>
      <c r="L103" s="38">
        <v>0</v>
      </c>
      <c s="32">
        <f>ROUND(ROUND(L103,2)*ROUND(G103,3),2)</f>
      </c>
      <c s="36" t="s">
        <v>54</v>
      </c>
      <c>
        <f>(M103*21)/100</f>
      </c>
      <c t="s">
        <v>28</v>
      </c>
    </row>
    <row r="104" spans="1:5" ht="12.75">
      <c r="A104" s="35" t="s">
        <v>55</v>
      </c>
      <c r="E104" s="39" t="s">
        <v>3199</v>
      </c>
    </row>
    <row r="105" spans="1:5" ht="12.75">
      <c r="A105" s="35" t="s">
        <v>56</v>
      </c>
      <c r="E105" s="40" t="s">
        <v>3827</v>
      </c>
    </row>
    <row r="106" spans="1:5" ht="25.5">
      <c r="A106" t="s">
        <v>58</v>
      </c>
      <c r="E106" s="39" t="s">
        <v>3201</v>
      </c>
    </row>
    <row r="107" spans="1:16" ht="12.75">
      <c r="A107" t="s">
        <v>50</v>
      </c>
      <c s="34" t="s">
        <v>149</v>
      </c>
      <c s="34" t="s">
        <v>3828</v>
      </c>
      <c s="35" t="s">
        <v>5</v>
      </c>
      <c s="6" t="s">
        <v>3829</v>
      </c>
      <c s="36" t="s">
        <v>62</v>
      </c>
      <c s="37">
        <v>630</v>
      </c>
      <c s="36">
        <v>0</v>
      </c>
      <c s="36">
        <f>ROUND(G107*H107,6)</f>
      </c>
      <c r="L107" s="38">
        <v>0</v>
      </c>
      <c s="32">
        <f>ROUND(ROUND(L107,2)*ROUND(G107,3),2)</f>
      </c>
      <c s="36" t="s">
        <v>54</v>
      </c>
      <c>
        <f>(M107*21)/100</f>
      </c>
      <c t="s">
        <v>28</v>
      </c>
    </row>
    <row r="108" spans="1:5" ht="12.75">
      <c r="A108" s="35" t="s">
        <v>55</v>
      </c>
      <c r="E108" s="39" t="s">
        <v>3829</v>
      </c>
    </row>
    <row r="109" spans="1:5" ht="12.75">
      <c r="A109" s="35" t="s">
        <v>56</v>
      </c>
      <c r="E109" s="40" t="s">
        <v>3830</v>
      </c>
    </row>
    <row r="110" spans="1:5" ht="25.5">
      <c r="A110" t="s">
        <v>58</v>
      </c>
      <c r="E110" s="39" t="s">
        <v>3831</v>
      </c>
    </row>
    <row r="111" spans="1:16" ht="12.75">
      <c r="A111" t="s">
        <v>50</v>
      </c>
      <c s="34" t="s">
        <v>153</v>
      </c>
      <c s="34" t="s">
        <v>3206</v>
      </c>
      <c s="35" t="s">
        <v>5</v>
      </c>
      <c s="6" t="s">
        <v>3207</v>
      </c>
      <c s="36" t="s">
        <v>62</v>
      </c>
      <c s="37">
        <v>241.5</v>
      </c>
      <c s="36">
        <v>0</v>
      </c>
      <c s="36">
        <f>ROUND(G111*H111,6)</f>
      </c>
      <c r="L111" s="38">
        <v>0</v>
      </c>
      <c s="32">
        <f>ROUND(ROUND(L111,2)*ROUND(G111,3),2)</f>
      </c>
      <c s="36" t="s">
        <v>54</v>
      </c>
      <c>
        <f>(M111*21)/100</f>
      </c>
      <c t="s">
        <v>28</v>
      </c>
    </row>
    <row r="112" spans="1:5" ht="12.75">
      <c r="A112" s="35" t="s">
        <v>55</v>
      </c>
      <c r="E112" s="39" t="s">
        <v>3207</v>
      </c>
    </row>
    <row r="113" spans="1:5" ht="12.75">
      <c r="A113" s="35" t="s">
        <v>56</v>
      </c>
      <c r="E113" s="40" t="s">
        <v>3832</v>
      </c>
    </row>
    <row r="114" spans="1:5" ht="25.5">
      <c r="A114" t="s">
        <v>58</v>
      </c>
      <c r="E114" s="39" t="s">
        <v>3209</v>
      </c>
    </row>
    <row r="115" spans="1:16" ht="12.75">
      <c r="A115" t="s">
        <v>50</v>
      </c>
      <c s="34" t="s">
        <v>156</v>
      </c>
      <c s="34" t="s">
        <v>3210</v>
      </c>
      <c s="35" t="s">
        <v>5</v>
      </c>
      <c s="6" t="s">
        <v>3211</v>
      </c>
      <c s="36" t="s">
        <v>53</v>
      </c>
      <c s="37">
        <v>4400</v>
      </c>
      <c s="36">
        <v>0</v>
      </c>
      <c s="36">
        <f>ROUND(G115*H115,6)</f>
      </c>
      <c r="L115" s="38">
        <v>0</v>
      </c>
      <c s="32">
        <f>ROUND(ROUND(L115,2)*ROUND(G115,3),2)</f>
      </c>
      <c s="36" t="s">
        <v>54</v>
      </c>
      <c>
        <f>(M115*21)/100</f>
      </c>
      <c t="s">
        <v>28</v>
      </c>
    </row>
    <row r="116" spans="1:5" ht="12.75">
      <c r="A116" s="35" t="s">
        <v>55</v>
      </c>
      <c r="E116" s="39" t="s">
        <v>3211</v>
      </c>
    </row>
    <row r="117" spans="1:5" ht="12.75">
      <c r="A117" s="35" t="s">
        <v>56</v>
      </c>
      <c r="E117" s="40" t="s">
        <v>3833</v>
      </c>
    </row>
    <row r="118" spans="1:5" ht="25.5">
      <c r="A118" t="s">
        <v>58</v>
      </c>
      <c r="E118" s="39" t="s">
        <v>3213</v>
      </c>
    </row>
    <row r="119" spans="1:16" ht="12.75">
      <c r="A119" t="s">
        <v>50</v>
      </c>
      <c s="34" t="s">
        <v>159</v>
      </c>
      <c s="34" t="s">
        <v>3214</v>
      </c>
      <c s="35" t="s">
        <v>5</v>
      </c>
      <c s="6" t="s">
        <v>3215</v>
      </c>
      <c s="36" t="s">
        <v>53</v>
      </c>
      <c s="37">
        <v>13200</v>
      </c>
      <c s="36">
        <v>0</v>
      </c>
      <c s="36">
        <f>ROUND(G119*H119,6)</f>
      </c>
      <c r="L119" s="38">
        <v>0</v>
      </c>
      <c s="32">
        <f>ROUND(ROUND(L119,2)*ROUND(G119,3),2)</f>
      </c>
      <c s="36" t="s">
        <v>54</v>
      </c>
      <c>
        <f>(M119*21)/100</f>
      </c>
      <c t="s">
        <v>28</v>
      </c>
    </row>
    <row r="120" spans="1:5" ht="12.75">
      <c r="A120" s="35" t="s">
        <v>55</v>
      </c>
      <c r="E120" s="39" t="s">
        <v>3215</v>
      </c>
    </row>
    <row r="121" spans="1:5" ht="12.75">
      <c r="A121" s="35" t="s">
        <v>56</v>
      </c>
      <c r="E121" s="40" t="s">
        <v>3834</v>
      </c>
    </row>
    <row r="122" spans="1:5" ht="38.25">
      <c r="A122" t="s">
        <v>58</v>
      </c>
      <c r="E122" s="39" t="s">
        <v>3217</v>
      </c>
    </row>
    <row r="123" spans="1:16" ht="12.75">
      <c r="A123" t="s">
        <v>50</v>
      </c>
      <c s="34" t="s">
        <v>162</v>
      </c>
      <c s="34" t="s">
        <v>3218</v>
      </c>
      <c s="35" t="s">
        <v>5</v>
      </c>
      <c s="6" t="s">
        <v>3219</v>
      </c>
      <c s="36" t="s">
        <v>53</v>
      </c>
      <c s="37">
        <v>4400</v>
      </c>
      <c s="36">
        <v>0</v>
      </c>
      <c s="36">
        <f>ROUND(G123*H123,6)</f>
      </c>
      <c r="L123" s="38">
        <v>0</v>
      </c>
      <c s="32">
        <f>ROUND(ROUND(L123,2)*ROUND(G123,3),2)</f>
      </c>
      <c s="36" t="s">
        <v>54</v>
      </c>
      <c>
        <f>(M123*21)/100</f>
      </c>
      <c t="s">
        <v>28</v>
      </c>
    </row>
    <row r="124" spans="1:5" ht="12.75">
      <c r="A124" s="35" t="s">
        <v>55</v>
      </c>
      <c r="E124" s="39" t="s">
        <v>3219</v>
      </c>
    </row>
    <row r="125" spans="1:5" ht="12.75">
      <c r="A125" s="35" t="s">
        <v>56</v>
      </c>
      <c r="E125" s="40" t="s">
        <v>3833</v>
      </c>
    </row>
    <row r="126" spans="1:5" ht="25.5">
      <c r="A126" t="s">
        <v>58</v>
      </c>
      <c r="E126" s="39" t="s">
        <v>3220</v>
      </c>
    </row>
    <row r="127" spans="1:16" ht="12.75">
      <c r="A127" t="s">
        <v>50</v>
      </c>
      <c s="34" t="s">
        <v>166</v>
      </c>
      <c s="34" t="s">
        <v>3221</v>
      </c>
      <c s="35" t="s">
        <v>5</v>
      </c>
      <c s="6" t="s">
        <v>3222</v>
      </c>
      <c s="36" t="s">
        <v>62</v>
      </c>
      <c s="37">
        <v>132</v>
      </c>
      <c s="36">
        <v>0</v>
      </c>
      <c s="36">
        <f>ROUND(G127*H127,6)</f>
      </c>
      <c r="L127" s="38">
        <v>0</v>
      </c>
      <c s="32">
        <f>ROUND(ROUND(L127,2)*ROUND(G127,3),2)</f>
      </c>
      <c s="36" t="s">
        <v>54</v>
      </c>
      <c>
        <f>(M127*21)/100</f>
      </c>
      <c t="s">
        <v>28</v>
      </c>
    </row>
    <row r="128" spans="1:5" ht="12.75">
      <c r="A128" s="35" t="s">
        <v>55</v>
      </c>
      <c r="E128" s="39" t="s">
        <v>3222</v>
      </c>
    </row>
    <row r="129" spans="1:5" ht="12.75">
      <c r="A129" s="35" t="s">
        <v>56</v>
      </c>
      <c r="E129" s="40" t="s">
        <v>3835</v>
      </c>
    </row>
    <row r="130" spans="1:5" ht="38.25">
      <c r="A130" t="s">
        <v>58</v>
      </c>
      <c r="E130" s="39" t="s">
        <v>3224</v>
      </c>
    </row>
    <row r="131" spans="1:16" ht="12.75">
      <c r="A131" t="s">
        <v>50</v>
      </c>
      <c s="34" t="s">
        <v>170</v>
      </c>
      <c s="34" t="s">
        <v>3836</v>
      </c>
      <c s="35" t="s">
        <v>5</v>
      </c>
      <c s="6" t="s">
        <v>3837</v>
      </c>
      <c s="36" t="s">
        <v>62</v>
      </c>
      <c s="37">
        <v>1435</v>
      </c>
      <c s="36">
        <v>0</v>
      </c>
      <c s="36">
        <f>ROUND(G131*H131,6)</f>
      </c>
      <c r="L131" s="38">
        <v>0</v>
      </c>
      <c s="32">
        <f>ROUND(ROUND(L131,2)*ROUND(G131,3),2)</f>
      </c>
      <c s="36" t="s">
        <v>54</v>
      </c>
      <c>
        <f>(M131*21)/100</f>
      </c>
      <c t="s">
        <v>28</v>
      </c>
    </row>
    <row r="132" spans="1:5" ht="12.75">
      <c r="A132" s="35" t="s">
        <v>55</v>
      </c>
      <c r="E132" s="39" t="s">
        <v>3837</v>
      </c>
    </row>
    <row r="133" spans="1:5" ht="38.25">
      <c r="A133" s="35" t="s">
        <v>56</v>
      </c>
      <c r="E133" s="40" t="s">
        <v>3838</v>
      </c>
    </row>
    <row r="134" spans="1:5" ht="51">
      <c r="A134" t="s">
        <v>58</v>
      </c>
      <c r="E134" s="39" t="s">
        <v>3839</v>
      </c>
    </row>
    <row r="135" spans="1:13" ht="12.75">
      <c r="A135" t="s">
        <v>47</v>
      </c>
      <c r="C135" s="31" t="s">
        <v>28</v>
      </c>
      <c r="E135" s="33" t="s">
        <v>3228</v>
      </c>
      <c r="J135" s="32">
        <f>0</f>
      </c>
      <c s="32">
        <f>0</f>
      </c>
      <c s="32">
        <f>0+L136+L140+L144+L148</f>
      </c>
      <c s="32">
        <f>0+M136+M140+M144+M148</f>
      </c>
    </row>
    <row r="136" spans="1:16" ht="12.75">
      <c r="A136" t="s">
        <v>50</v>
      </c>
      <c s="34" t="s">
        <v>173</v>
      </c>
      <c s="34" t="s">
        <v>3229</v>
      </c>
      <c s="35" t="s">
        <v>5</v>
      </c>
      <c s="6" t="s">
        <v>3230</v>
      </c>
      <c s="36" t="s">
        <v>70</v>
      </c>
      <c s="37">
        <v>290</v>
      </c>
      <c s="36">
        <v>0</v>
      </c>
      <c s="36">
        <f>ROUND(G136*H136,6)</f>
      </c>
      <c r="L136" s="38">
        <v>0</v>
      </c>
      <c s="32">
        <f>ROUND(ROUND(L136,2)*ROUND(G136,3),2)</f>
      </c>
      <c s="36" t="s">
        <v>54</v>
      </c>
      <c>
        <f>(M136*21)/100</f>
      </c>
      <c t="s">
        <v>28</v>
      </c>
    </row>
    <row r="137" spans="1:5" ht="12.75">
      <c r="A137" s="35" t="s">
        <v>55</v>
      </c>
      <c r="E137" s="39" t="s">
        <v>3230</v>
      </c>
    </row>
    <row r="138" spans="1:5" ht="12.75">
      <c r="A138" s="35" t="s">
        <v>56</v>
      </c>
      <c r="E138" s="40" t="s">
        <v>3840</v>
      </c>
    </row>
    <row r="139" spans="1:5" ht="114.75">
      <c r="A139" t="s">
        <v>58</v>
      </c>
      <c r="E139" s="39" t="s">
        <v>3232</v>
      </c>
    </row>
    <row r="140" spans="1:16" ht="12.75">
      <c r="A140" t="s">
        <v>50</v>
      </c>
      <c s="34" t="s">
        <v>177</v>
      </c>
      <c s="34" t="s">
        <v>3658</v>
      </c>
      <c s="35" t="s">
        <v>5</v>
      </c>
      <c s="6" t="s">
        <v>3659</v>
      </c>
      <c s="36" t="s">
        <v>70</v>
      </c>
      <c s="37">
        <v>1250</v>
      </c>
      <c s="36">
        <v>0</v>
      </c>
      <c s="36">
        <f>ROUND(G140*H140,6)</f>
      </c>
      <c r="L140" s="38">
        <v>0</v>
      </c>
      <c s="32">
        <f>ROUND(ROUND(L140,2)*ROUND(G140,3),2)</f>
      </c>
      <c s="36" t="s">
        <v>54</v>
      </c>
      <c>
        <f>(M140*21)/100</f>
      </c>
      <c t="s">
        <v>28</v>
      </c>
    </row>
    <row r="141" spans="1:5" ht="12.75">
      <c r="A141" s="35" t="s">
        <v>55</v>
      </c>
      <c r="E141" s="39" t="s">
        <v>3659</v>
      </c>
    </row>
    <row r="142" spans="1:5" ht="12.75">
      <c r="A142" s="35" t="s">
        <v>56</v>
      </c>
      <c r="E142" s="40" t="s">
        <v>3841</v>
      </c>
    </row>
    <row r="143" spans="1:5" ht="114.75">
      <c r="A143" t="s">
        <v>58</v>
      </c>
      <c r="E143" s="39" t="s">
        <v>3232</v>
      </c>
    </row>
    <row r="144" spans="1:16" ht="12.75">
      <c r="A144" t="s">
        <v>50</v>
      </c>
      <c s="34" t="s">
        <v>181</v>
      </c>
      <c s="34" t="s">
        <v>3233</v>
      </c>
      <c s="35" t="s">
        <v>5</v>
      </c>
      <c s="6" t="s">
        <v>3234</v>
      </c>
      <c s="36" t="s">
        <v>70</v>
      </c>
      <c s="37">
        <v>210</v>
      </c>
      <c s="36">
        <v>0</v>
      </c>
      <c s="36">
        <f>ROUND(G144*H144,6)</f>
      </c>
      <c r="L144" s="38">
        <v>0</v>
      </c>
      <c s="32">
        <f>ROUND(ROUND(L144,2)*ROUND(G144,3),2)</f>
      </c>
      <c s="36" t="s">
        <v>54</v>
      </c>
      <c>
        <f>(M144*21)/100</f>
      </c>
      <c t="s">
        <v>28</v>
      </c>
    </row>
    <row r="145" spans="1:5" ht="12.75">
      <c r="A145" s="35" t="s">
        <v>55</v>
      </c>
      <c r="E145" s="39" t="s">
        <v>3234</v>
      </c>
    </row>
    <row r="146" spans="1:5" ht="12.75">
      <c r="A146" s="35" t="s">
        <v>56</v>
      </c>
      <c r="E146" s="40" t="s">
        <v>3842</v>
      </c>
    </row>
    <row r="147" spans="1:5" ht="114.75">
      <c r="A147" t="s">
        <v>58</v>
      </c>
      <c r="E147" s="39" t="s">
        <v>3232</v>
      </c>
    </row>
    <row r="148" spans="1:16" ht="12.75">
      <c r="A148" t="s">
        <v>50</v>
      </c>
      <c s="34" t="s">
        <v>184</v>
      </c>
      <c s="34" t="s">
        <v>3661</v>
      </c>
      <c s="35" t="s">
        <v>5</v>
      </c>
      <c s="6" t="s">
        <v>3662</v>
      </c>
      <c s="36" t="s">
        <v>53</v>
      </c>
      <c s="37">
        <v>3800</v>
      </c>
      <c s="36">
        <v>0</v>
      </c>
      <c s="36">
        <f>ROUND(G148*H148,6)</f>
      </c>
      <c r="L148" s="38">
        <v>0</v>
      </c>
      <c s="32">
        <f>ROUND(ROUND(L148,2)*ROUND(G148,3),2)</f>
      </c>
      <c s="36" t="s">
        <v>54</v>
      </c>
      <c>
        <f>(M148*21)/100</f>
      </c>
      <c t="s">
        <v>28</v>
      </c>
    </row>
    <row r="149" spans="1:5" ht="12.75">
      <c r="A149" s="35" t="s">
        <v>55</v>
      </c>
      <c r="E149" s="39" t="s">
        <v>3662</v>
      </c>
    </row>
    <row r="150" spans="1:5" ht="12.75">
      <c r="A150" s="35" t="s">
        <v>56</v>
      </c>
      <c r="E150" s="40" t="s">
        <v>3843</v>
      </c>
    </row>
    <row r="151" spans="1:5" ht="38.25">
      <c r="A151" t="s">
        <v>58</v>
      </c>
      <c r="E151" s="39" t="s">
        <v>3664</v>
      </c>
    </row>
    <row r="152" spans="1:13" ht="12.75">
      <c r="A152" t="s">
        <v>47</v>
      </c>
      <c r="C152" s="31" t="s">
        <v>67</v>
      </c>
      <c r="E152" s="33" t="s">
        <v>3253</v>
      </c>
      <c r="J152" s="32">
        <f>0</f>
      </c>
      <c s="32">
        <f>0</f>
      </c>
      <c s="32">
        <f>0+L153+L157+L161+L165+L169+L173+L177+L181</f>
      </c>
      <c s="32">
        <f>0+M153+M157+M161+M165+M169+M173+M177+M181</f>
      </c>
    </row>
    <row r="153" spans="1:16" ht="12.75">
      <c r="A153" t="s">
        <v>50</v>
      </c>
      <c s="34" t="s">
        <v>188</v>
      </c>
      <c s="34" t="s">
        <v>3254</v>
      </c>
      <c s="35" t="s">
        <v>5</v>
      </c>
      <c s="6" t="s">
        <v>3255</v>
      </c>
      <c s="36" t="s">
        <v>62</v>
      </c>
      <c s="37">
        <v>13</v>
      </c>
      <c s="36">
        <v>0</v>
      </c>
      <c s="36">
        <f>ROUND(G153*H153,6)</f>
      </c>
      <c r="L153" s="38">
        <v>0</v>
      </c>
      <c s="32">
        <f>ROUND(ROUND(L153,2)*ROUND(G153,3),2)</f>
      </c>
      <c s="36" t="s">
        <v>54</v>
      </c>
      <c>
        <f>(M153*21)/100</f>
      </c>
      <c t="s">
        <v>28</v>
      </c>
    </row>
    <row r="154" spans="1:5" ht="12.75">
      <c r="A154" s="35" t="s">
        <v>55</v>
      </c>
      <c r="E154" s="39" t="s">
        <v>3255</v>
      </c>
    </row>
    <row r="155" spans="1:5" ht="12.75">
      <c r="A155" s="35" t="s">
        <v>56</v>
      </c>
      <c r="E155" s="40" t="s">
        <v>3844</v>
      </c>
    </row>
    <row r="156" spans="1:5" ht="267.75">
      <c r="A156" t="s">
        <v>58</v>
      </c>
      <c r="E156" s="39" t="s">
        <v>3257</v>
      </c>
    </row>
    <row r="157" spans="1:16" ht="12.75">
      <c r="A157" t="s">
        <v>50</v>
      </c>
      <c s="34" t="s">
        <v>192</v>
      </c>
      <c s="34" t="s">
        <v>3261</v>
      </c>
      <c s="35" t="s">
        <v>5</v>
      </c>
      <c s="6" t="s">
        <v>3262</v>
      </c>
      <c s="36" t="s">
        <v>62</v>
      </c>
      <c s="37">
        <v>2</v>
      </c>
      <c s="36">
        <v>0</v>
      </c>
      <c s="36">
        <f>ROUND(G157*H157,6)</f>
      </c>
      <c r="L157" s="38">
        <v>0</v>
      </c>
      <c s="32">
        <f>ROUND(ROUND(L157,2)*ROUND(G157,3),2)</f>
      </c>
      <c s="36" t="s">
        <v>54</v>
      </c>
      <c>
        <f>(M157*21)/100</f>
      </c>
      <c t="s">
        <v>28</v>
      </c>
    </row>
    <row r="158" spans="1:5" ht="12.75">
      <c r="A158" s="35" t="s">
        <v>55</v>
      </c>
      <c r="E158" s="39" t="s">
        <v>3262</v>
      </c>
    </row>
    <row r="159" spans="1:5" ht="12.75">
      <c r="A159" s="35" t="s">
        <v>56</v>
      </c>
      <c r="E159" s="40" t="s">
        <v>3845</v>
      </c>
    </row>
    <row r="160" spans="1:5" ht="38.25">
      <c r="A160" t="s">
        <v>58</v>
      </c>
      <c r="E160" s="39" t="s">
        <v>3264</v>
      </c>
    </row>
    <row r="161" spans="1:16" ht="12.75">
      <c r="A161" t="s">
        <v>50</v>
      </c>
      <c s="34" t="s">
        <v>197</v>
      </c>
      <c s="34" t="s">
        <v>3265</v>
      </c>
      <c s="35" t="s">
        <v>5</v>
      </c>
      <c s="6" t="s">
        <v>3266</v>
      </c>
      <c s="36" t="s">
        <v>62</v>
      </c>
      <c s="37">
        <v>16</v>
      </c>
      <c s="36">
        <v>0</v>
      </c>
      <c s="36">
        <f>ROUND(G161*H161,6)</f>
      </c>
      <c r="L161" s="38">
        <v>0</v>
      </c>
      <c s="32">
        <f>ROUND(ROUND(L161,2)*ROUND(G161,3),2)</f>
      </c>
      <c s="36" t="s">
        <v>54</v>
      </c>
      <c>
        <f>(M161*21)/100</f>
      </c>
      <c t="s">
        <v>28</v>
      </c>
    </row>
    <row r="162" spans="1:5" ht="12.75">
      <c r="A162" s="35" t="s">
        <v>55</v>
      </c>
      <c r="E162" s="39" t="s">
        <v>3266</v>
      </c>
    </row>
    <row r="163" spans="1:5" ht="38.25">
      <c r="A163" s="35" t="s">
        <v>56</v>
      </c>
      <c r="E163" s="40" t="s">
        <v>3846</v>
      </c>
    </row>
    <row r="164" spans="1:5" ht="38.25">
      <c r="A164" t="s">
        <v>58</v>
      </c>
      <c r="E164" s="39" t="s">
        <v>3264</v>
      </c>
    </row>
    <row r="165" spans="1:16" ht="12.75">
      <c r="A165" t="s">
        <v>50</v>
      </c>
      <c s="34" t="s">
        <v>201</v>
      </c>
      <c s="34" t="s">
        <v>3667</v>
      </c>
      <c s="35" t="s">
        <v>5</v>
      </c>
      <c s="6" t="s">
        <v>3668</v>
      </c>
      <c s="36" t="s">
        <v>62</v>
      </c>
      <c s="37">
        <v>5</v>
      </c>
      <c s="36">
        <v>0</v>
      </c>
      <c s="36">
        <f>ROUND(G165*H165,6)</f>
      </c>
      <c r="L165" s="38">
        <v>0</v>
      </c>
      <c s="32">
        <f>ROUND(ROUND(L165,2)*ROUND(G165,3),2)</f>
      </c>
      <c s="36" t="s">
        <v>54</v>
      </c>
      <c>
        <f>(M165*21)/100</f>
      </c>
      <c t="s">
        <v>28</v>
      </c>
    </row>
    <row r="166" spans="1:5" ht="12.75">
      <c r="A166" s="35" t="s">
        <v>55</v>
      </c>
      <c r="E166" s="39" t="s">
        <v>3668</v>
      </c>
    </row>
    <row r="167" spans="1:5" ht="12.75">
      <c r="A167" s="35" t="s">
        <v>56</v>
      </c>
      <c r="E167" s="40" t="s">
        <v>3847</v>
      </c>
    </row>
    <row r="168" spans="1:5" ht="38.25">
      <c r="A168" t="s">
        <v>58</v>
      </c>
      <c r="E168" s="39" t="s">
        <v>3264</v>
      </c>
    </row>
    <row r="169" spans="1:16" ht="12.75">
      <c r="A169" t="s">
        <v>50</v>
      </c>
      <c s="34" t="s">
        <v>206</v>
      </c>
      <c s="34" t="s">
        <v>3272</v>
      </c>
      <c s="35" t="s">
        <v>5</v>
      </c>
      <c s="6" t="s">
        <v>3273</v>
      </c>
      <c s="36" t="s">
        <v>62</v>
      </c>
      <c s="37">
        <v>6.4</v>
      </c>
      <c s="36">
        <v>0</v>
      </c>
      <c s="36">
        <f>ROUND(G169*H169,6)</f>
      </c>
      <c r="L169" s="38">
        <v>0</v>
      </c>
      <c s="32">
        <f>ROUND(ROUND(L169,2)*ROUND(G169,3),2)</f>
      </c>
      <c s="36" t="s">
        <v>54</v>
      </c>
      <c>
        <f>(M169*21)/100</f>
      </c>
      <c t="s">
        <v>28</v>
      </c>
    </row>
    <row r="170" spans="1:5" ht="12.75">
      <c r="A170" s="35" t="s">
        <v>55</v>
      </c>
      <c r="E170" s="39" t="s">
        <v>3273</v>
      </c>
    </row>
    <row r="171" spans="1:5" ht="12.75">
      <c r="A171" s="35" t="s">
        <v>56</v>
      </c>
      <c r="E171" s="40" t="s">
        <v>3848</v>
      </c>
    </row>
    <row r="172" spans="1:5" ht="76.5">
      <c r="A172" t="s">
        <v>58</v>
      </c>
      <c r="E172" s="39" t="s">
        <v>3276</v>
      </c>
    </row>
    <row r="173" spans="1:16" ht="12.75">
      <c r="A173" t="s">
        <v>50</v>
      </c>
      <c s="34" t="s">
        <v>210</v>
      </c>
      <c s="34" t="s">
        <v>3277</v>
      </c>
      <c s="35" t="s">
        <v>5</v>
      </c>
      <c s="6" t="s">
        <v>3278</v>
      </c>
      <c s="36" t="s">
        <v>53</v>
      </c>
      <c s="37">
        <v>1.2</v>
      </c>
      <c s="36">
        <v>0</v>
      </c>
      <c s="36">
        <f>ROUND(G173*H173,6)</f>
      </c>
      <c r="L173" s="38">
        <v>0</v>
      </c>
      <c s="32">
        <f>ROUND(ROUND(L173,2)*ROUND(G173,3),2)</f>
      </c>
      <c s="36" t="s">
        <v>54</v>
      </c>
      <c>
        <f>(M173*21)/100</f>
      </c>
      <c t="s">
        <v>28</v>
      </c>
    </row>
    <row r="174" spans="1:5" ht="12.75">
      <c r="A174" s="35" t="s">
        <v>55</v>
      </c>
      <c r="E174" s="39" t="s">
        <v>3278</v>
      </c>
    </row>
    <row r="175" spans="1:5" ht="12.75">
      <c r="A175" s="35" t="s">
        <v>56</v>
      </c>
      <c r="E175" s="40" t="s">
        <v>3849</v>
      </c>
    </row>
    <row r="176" spans="1:5" ht="102">
      <c r="A176" t="s">
        <v>58</v>
      </c>
      <c r="E176" s="39" t="s">
        <v>3280</v>
      </c>
    </row>
    <row r="177" spans="1:16" ht="12.75">
      <c r="A177" t="s">
        <v>50</v>
      </c>
      <c s="34" t="s">
        <v>213</v>
      </c>
      <c s="34" t="s">
        <v>3850</v>
      </c>
      <c s="35" t="s">
        <v>5</v>
      </c>
      <c s="6" t="s">
        <v>3851</v>
      </c>
      <c s="36" t="s">
        <v>62</v>
      </c>
      <c s="37">
        <v>1</v>
      </c>
      <c s="36">
        <v>0</v>
      </c>
      <c s="36">
        <f>ROUND(G177*H177,6)</f>
      </c>
      <c r="L177" s="38">
        <v>0</v>
      </c>
      <c s="32">
        <f>ROUND(ROUND(L177,2)*ROUND(G177,3),2)</f>
      </c>
      <c s="36" t="s">
        <v>54</v>
      </c>
      <c>
        <f>(M177*21)/100</f>
      </c>
      <c t="s">
        <v>28</v>
      </c>
    </row>
    <row r="178" spans="1:5" ht="12.75">
      <c r="A178" s="35" t="s">
        <v>55</v>
      </c>
      <c r="E178" s="39" t="s">
        <v>3851</v>
      </c>
    </row>
    <row r="179" spans="1:5" ht="12.75">
      <c r="A179" s="35" t="s">
        <v>56</v>
      </c>
      <c r="E179" s="40" t="s">
        <v>3852</v>
      </c>
    </row>
    <row r="180" spans="1:5" ht="242.25">
      <c r="A180" t="s">
        <v>58</v>
      </c>
      <c r="E180" s="39" t="s">
        <v>3853</v>
      </c>
    </row>
    <row r="181" spans="1:16" ht="12.75">
      <c r="A181" t="s">
        <v>50</v>
      </c>
      <c s="34" t="s">
        <v>217</v>
      </c>
      <c s="34" t="s">
        <v>3854</v>
      </c>
      <c s="35" t="s">
        <v>5</v>
      </c>
      <c s="6" t="s">
        <v>3855</v>
      </c>
      <c s="36" t="s">
        <v>62</v>
      </c>
      <c s="37">
        <v>6</v>
      </c>
      <c s="36">
        <v>0</v>
      </c>
      <c s="36">
        <f>ROUND(G181*H181,6)</f>
      </c>
      <c r="L181" s="38">
        <v>0</v>
      </c>
      <c s="32">
        <f>ROUND(ROUND(L181,2)*ROUND(G181,3),2)</f>
      </c>
      <c s="36" t="s">
        <v>54</v>
      </c>
      <c>
        <f>(M181*21)/100</f>
      </c>
      <c t="s">
        <v>28</v>
      </c>
    </row>
    <row r="182" spans="1:5" ht="12.75">
      <c r="A182" s="35" t="s">
        <v>55</v>
      </c>
      <c r="E182" s="39" t="s">
        <v>3855</v>
      </c>
    </row>
    <row r="183" spans="1:5" ht="12.75">
      <c r="A183" s="35" t="s">
        <v>56</v>
      </c>
      <c r="E183" s="40" t="s">
        <v>3856</v>
      </c>
    </row>
    <row r="184" spans="1:5" ht="369.75">
      <c r="A184" t="s">
        <v>58</v>
      </c>
      <c r="E184" s="39" t="s">
        <v>3857</v>
      </c>
    </row>
    <row r="185" spans="1:13" ht="12.75">
      <c r="A185" t="s">
        <v>47</v>
      </c>
      <c r="C185" s="31" t="s">
        <v>72</v>
      </c>
      <c r="E185" s="33" t="s">
        <v>3281</v>
      </c>
      <c r="J185" s="32">
        <f>0</f>
      </c>
      <c s="32">
        <f>0</f>
      </c>
      <c s="32">
        <f>0+L186+L190+L194+L198</f>
      </c>
      <c s="32">
        <f>0+M186+M190+M194+M198</f>
      </c>
    </row>
    <row r="186" spans="1:16" ht="25.5">
      <c r="A186" t="s">
        <v>50</v>
      </c>
      <c s="34" t="s">
        <v>220</v>
      </c>
      <c s="34" t="s">
        <v>3282</v>
      </c>
      <c s="35" t="s">
        <v>5</v>
      </c>
      <c s="6" t="s">
        <v>3283</v>
      </c>
      <c s="36" t="s">
        <v>62</v>
      </c>
      <c s="37">
        <v>4200</v>
      </c>
      <c s="36">
        <v>0</v>
      </c>
      <c s="36">
        <f>ROUND(G186*H186,6)</f>
      </c>
      <c r="L186" s="38">
        <v>0</v>
      </c>
      <c s="32">
        <f>ROUND(ROUND(L186,2)*ROUND(G186,3),2)</f>
      </c>
      <c s="36" t="s">
        <v>54</v>
      </c>
      <c>
        <f>(M186*21)/100</f>
      </c>
      <c t="s">
        <v>28</v>
      </c>
    </row>
    <row r="187" spans="1:5" ht="25.5">
      <c r="A187" s="35" t="s">
        <v>55</v>
      </c>
      <c r="E187" s="39" t="s">
        <v>3283</v>
      </c>
    </row>
    <row r="188" spans="1:5" ht="12.75">
      <c r="A188" s="35" t="s">
        <v>56</v>
      </c>
      <c r="E188" s="40" t="s">
        <v>3858</v>
      </c>
    </row>
    <row r="189" spans="1:5" ht="153">
      <c r="A189" t="s">
        <v>58</v>
      </c>
      <c r="E189" s="39" t="s">
        <v>3285</v>
      </c>
    </row>
    <row r="190" spans="1:16" ht="25.5">
      <c r="A190" t="s">
        <v>50</v>
      </c>
      <c s="34" t="s">
        <v>223</v>
      </c>
      <c s="34" t="s">
        <v>3290</v>
      </c>
      <c s="35" t="s">
        <v>5</v>
      </c>
      <c s="6" t="s">
        <v>3291</v>
      </c>
      <c s="36" t="s">
        <v>62</v>
      </c>
      <c s="37">
        <v>3490</v>
      </c>
      <c s="36">
        <v>0</v>
      </c>
      <c s="36">
        <f>ROUND(G190*H190,6)</f>
      </c>
      <c r="L190" s="38">
        <v>0</v>
      </c>
      <c s="32">
        <f>ROUND(ROUND(L190,2)*ROUND(G190,3),2)</f>
      </c>
      <c s="36" t="s">
        <v>54</v>
      </c>
      <c>
        <f>(M190*21)/100</f>
      </c>
      <c t="s">
        <v>28</v>
      </c>
    </row>
    <row r="191" spans="1:5" ht="25.5">
      <c r="A191" s="35" t="s">
        <v>55</v>
      </c>
      <c r="E191" s="39" t="s">
        <v>3291</v>
      </c>
    </row>
    <row r="192" spans="1:5" ht="51">
      <c r="A192" s="35" t="s">
        <v>56</v>
      </c>
      <c r="E192" s="40" t="s">
        <v>3859</v>
      </c>
    </row>
    <row r="193" spans="1:5" ht="165.75">
      <c r="A193" t="s">
        <v>58</v>
      </c>
      <c r="E193" s="39" t="s">
        <v>3293</v>
      </c>
    </row>
    <row r="194" spans="1:16" ht="25.5">
      <c r="A194" t="s">
        <v>50</v>
      </c>
      <c s="34" t="s">
        <v>227</v>
      </c>
      <c s="34" t="s">
        <v>3294</v>
      </c>
      <c s="35" t="s">
        <v>5</v>
      </c>
      <c s="6" t="s">
        <v>3295</v>
      </c>
      <c s="36" t="s">
        <v>53</v>
      </c>
      <c s="37">
        <v>2900</v>
      </c>
      <c s="36">
        <v>0</v>
      </c>
      <c s="36">
        <f>ROUND(G194*H194,6)</f>
      </c>
      <c r="L194" s="38">
        <v>0</v>
      </c>
      <c s="32">
        <f>ROUND(ROUND(L194,2)*ROUND(G194,3),2)</f>
      </c>
      <c s="36" t="s">
        <v>54</v>
      </c>
      <c>
        <f>(M194*21)/100</f>
      </c>
      <c t="s">
        <v>28</v>
      </c>
    </row>
    <row r="195" spans="1:5" ht="25.5">
      <c r="A195" s="35" t="s">
        <v>55</v>
      </c>
      <c r="E195" s="39" t="s">
        <v>3295</v>
      </c>
    </row>
    <row r="196" spans="1:5" ht="12.75">
      <c r="A196" s="35" t="s">
        <v>56</v>
      </c>
      <c r="E196" s="40" t="s">
        <v>3860</v>
      </c>
    </row>
    <row r="197" spans="1:5" ht="102">
      <c r="A197" t="s">
        <v>58</v>
      </c>
      <c r="E197" s="39" t="s">
        <v>3297</v>
      </c>
    </row>
    <row r="198" spans="1:16" ht="25.5">
      <c r="A198" t="s">
        <v>50</v>
      </c>
      <c s="34" t="s">
        <v>231</v>
      </c>
      <c s="34" t="s">
        <v>3861</v>
      </c>
      <c s="35" t="s">
        <v>5</v>
      </c>
      <c s="6" t="s">
        <v>3862</v>
      </c>
      <c s="36" t="s">
        <v>53</v>
      </c>
      <c s="37">
        <v>5200</v>
      </c>
      <c s="36">
        <v>0</v>
      </c>
      <c s="36">
        <f>ROUND(G198*H198,6)</f>
      </c>
      <c r="L198" s="38">
        <v>0</v>
      </c>
      <c s="32">
        <f>ROUND(ROUND(L198,2)*ROUND(G198,3),2)</f>
      </c>
      <c s="36" t="s">
        <v>54</v>
      </c>
      <c>
        <f>(M198*21)/100</f>
      </c>
      <c t="s">
        <v>28</v>
      </c>
    </row>
    <row r="199" spans="1:5" ht="25.5">
      <c r="A199" s="35" t="s">
        <v>55</v>
      </c>
      <c r="E199" s="39" t="s">
        <v>3862</v>
      </c>
    </row>
    <row r="200" spans="1:5" ht="12.75">
      <c r="A200" s="35" t="s">
        <v>56</v>
      </c>
      <c r="E200" s="40" t="s">
        <v>3863</v>
      </c>
    </row>
    <row r="201" spans="1:5" ht="102">
      <c r="A201" t="s">
        <v>58</v>
      </c>
      <c r="E201" s="39" t="s">
        <v>3297</v>
      </c>
    </row>
    <row r="202" spans="1:13" ht="12.75">
      <c r="A202" t="s">
        <v>47</v>
      </c>
      <c r="C202" s="31" t="s">
        <v>82</v>
      </c>
      <c r="E202" s="33" t="s">
        <v>3298</v>
      </c>
      <c r="J202" s="32">
        <f>0</f>
      </c>
      <c s="32">
        <f>0</f>
      </c>
      <c s="32">
        <f>0+L203+L207+L211</f>
      </c>
      <c s="32">
        <f>0+M203+M207+M211</f>
      </c>
    </row>
    <row r="203" spans="1:16" ht="12.75">
      <c r="A203" t="s">
        <v>50</v>
      </c>
      <c s="34" t="s">
        <v>234</v>
      </c>
      <c s="34" t="s">
        <v>3674</v>
      </c>
      <c s="35" t="s">
        <v>5</v>
      </c>
      <c s="6" t="s">
        <v>3675</v>
      </c>
      <c s="36" t="s">
        <v>70</v>
      </c>
      <c s="37">
        <v>110</v>
      </c>
      <c s="36">
        <v>0</v>
      </c>
      <c s="36">
        <f>ROUND(G203*H203,6)</f>
      </c>
      <c r="L203" s="38">
        <v>0</v>
      </c>
      <c s="32">
        <f>ROUND(ROUND(L203,2)*ROUND(G203,3),2)</f>
      </c>
      <c s="36" t="s">
        <v>54</v>
      </c>
      <c>
        <f>(M203*21)/100</f>
      </c>
      <c t="s">
        <v>28</v>
      </c>
    </row>
    <row r="204" spans="1:5" ht="12.75">
      <c r="A204" s="35" t="s">
        <v>55</v>
      </c>
      <c r="E204" s="39" t="s">
        <v>3675</v>
      </c>
    </row>
    <row r="205" spans="1:5" ht="12.75">
      <c r="A205" s="35" t="s">
        <v>56</v>
      </c>
      <c r="E205" s="40" t="s">
        <v>3864</v>
      </c>
    </row>
    <row r="206" spans="1:5" ht="178.5">
      <c r="A206" t="s">
        <v>58</v>
      </c>
      <c r="E206" s="39" t="s">
        <v>3302</v>
      </c>
    </row>
    <row r="207" spans="1:16" ht="12.75">
      <c r="A207" t="s">
        <v>50</v>
      </c>
      <c s="34" t="s">
        <v>237</v>
      </c>
      <c s="34" t="s">
        <v>3680</v>
      </c>
      <c s="35" t="s">
        <v>5</v>
      </c>
      <c s="6" t="s">
        <v>3681</v>
      </c>
      <c s="36" t="s">
        <v>93</v>
      </c>
      <c s="37">
        <v>1</v>
      </c>
      <c s="36">
        <v>0</v>
      </c>
      <c s="36">
        <f>ROUND(G207*H207,6)</f>
      </c>
      <c r="L207" s="38">
        <v>0</v>
      </c>
      <c s="32">
        <f>ROUND(ROUND(L207,2)*ROUND(G207,3),2)</f>
      </c>
      <c s="36" t="s">
        <v>54</v>
      </c>
      <c>
        <f>(M207*21)/100</f>
      </c>
      <c t="s">
        <v>28</v>
      </c>
    </row>
    <row r="208" spans="1:5" ht="12.75">
      <c r="A208" s="35" t="s">
        <v>55</v>
      </c>
      <c r="E208" s="39" t="s">
        <v>3681</v>
      </c>
    </row>
    <row r="209" spans="1:5" ht="12.75">
      <c r="A209" s="35" t="s">
        <v>56</v>
      </c>
      <c r="E209" s="40" t="s">
        <v>3865</v>
      </c>
    </row>
    <row r="210" spans="1:5" ht="165.75">
      <c r="A210" t="s">
        <v>58</v>
      </c>
      <c r="E210" s="39" t="s">
        <v>3313</v>
      </c>
    </row>
    <row r="211" spans="1:16" ht="12.75">
      <c r="A211" t="s">
        <v>50</v>
      </c>
      <c s="34" t="s">
        <v>240</v>
      </c>
      <c s="34" t="s">
        <v>3314</v>
      </c>
      <c s="35" t="s">
        <v>5</v>
      </c>
      <c s="6" t="s">
        <v>3315</v>
      </c>
      <c s="36" t="s">
        <v>93</v>
      </c>
      <c s="37">
        <v>32</v>
      </c>
      <c s="36">
        <v>0</v>
      </c>
      <c s="36">
        <f>ROUND(G211*H211,6)</f>
      </c>
      <c r="L211" s="38">
        <v>0</v>
      </c>
      <c s="32">
        <f>ROUND(ROUND(L211,2)*ROUND(G211,3),2)</f>
      </c>
      <c s="36" t="s">
        <v>54</v>
      </c>
      <c>
        <f>(M211*21)/100</f>
      </c>
      <c t="s">
        <v>28</v>
      </c>
    </row>
    <row r="212" spans="1:5" ht="12.75">
      <c r="A212" s="35" t="s">
        <v>55</v>
      </c>
      <c r="E212" s="39" t="s">
        <v>3315</v>
      </c>
    </row>
    <row r="213" spans="1:5" ht="12.75">
      <c r="A213" s="35" t="s">
        <v>56</v>
      </c>
      <c r="E213" s="40" t="s">
        <v>3866</v>
      </c>
    </row>
    <row r="214" spans="1:5" ht="51">
      <c r="A214" t="s">
        <v>58</v>
      </c>
      <c r="E214" s="39" t="s">
        <v>3317</v>
      </c>
    </row>
    <row r="215" spans="1:13" ht="12.75">
      <c r="A215" t="s">
        <v>47</v>
      </c>
      <c r="C215" s="31" t="s">
        <v>86</v>
      </c>
      <c r="E215" s="33" t="s">
        <v>3322</v>
      </c>
      <c r="J215" s="32">
        <f>0</f>
      </c>
      <c s="32">
        <f>0</f>
      </c>
      <c s="32">
        <f>0+L216+L220+L224+L228+L232+L236+L240</f>
      </c>
      <c s="32">
        <f>0+M216+M220+M224+M228+M232+M236+M240</f>
      </c>
    </row>
    <row r="216" spans="1:16" ht="12.75">
      <c r="A216" t="s">
        <v>50</v>
      </c>
      <c s="34" t="s">
        <v>243</v>
      </c>
      <c s="34" t="s">
        <v>3327</v>
      </c>
      <c s="35" t="s">
        <v>5</v>
      </c>
      <c s="6" t="s">
        <v>3328</v>
      </c>
      <c s="36" t="s">
        <v>70</v>
      </c>
      <c s="37">
        <v>369</v>
      </c>
      <c s="36">
        <v>0</v>
      </c>
      <c s="36">
        <f>ROUND(G216*H216,6)</f>
      </c>
      <c r="L216" s="38">
        <v>0</v>
      </c>
      <c s="32">
        <f>ROUND(ROUND(L216,2)*ROUND(G216,3),2)</f>
      </c>
      <c s="36" t="s">
        <v>54</v>
      </c>
      <c>
        <f>(M216*21)/100</f>
      </c>
      <c t="s">
        <v>28</v>
      </c>
    </row>
    <row r="217" spans="1:5" ht="12.75">
      <c r="A217" s="35" t="s">
        <v>55</v>
      </c>
      <c r="E217" s="39" t="s">
        <v>3328</v>
      </c>
    </row>
    <row r="218" spans="1:5" ht="12.75">
      <c r="A218" s="35" t="s">
        <v>56</v>
      </c>
      <c r="E218" s="40" t="s">
        <v>3867</v>
      </c>
    </row>
    <row r="219" spans="1:5" ht="63.75">
      <c r="A219" t="s">
        <v>58</v>
      </c>
      <c r="E219" s="39" t="s">
        <v>3330</v>
      </c>
    </row>
    <row r="220" spans="1:16" ht="12.75">
      <c r="A220" t="s">
        <v>50</v>
      </c>
      <c s="34" t="s">
        <v>247</v>
      </c>
      <c s="34" t="s">
        <v>3331</v>
      </c>
      <c s="35" t="s">
        <v>5</v>
      </c>
      <c s="6" t="s">
        <v>3332</v>
      </c>
      <c s="36" t="s">
        <v>70</v>
      </c>
      <c s="37">
        <v>750</v>
      </c>
      <c s="36">
        <v>0</v>
      </c>
      <c s="36">
        <f>ROUND(G220*H220,6)</f>
      </c>
      <c r="L220" s="38">
        <v>0</v>
      </c>
      <c s="32">
        <f>ROUND(ROUND(L220,2)*ROUND(G220,3),2)</f>
      </c>
      <c s="36" t="s">
        <v>54</v>
      </c>
      <c>
        <f>(M220*21)/100</f>
      </c>
      <c t="s">
        <v>28</v>
      </c>
    </row>
    <row r="221" spans="1:5" ht="12.75">
      <c r="A221" s="35" t="s">
        <v>55</v>
      </c>
      <c r="E221" s="39" t="s">
        <v>3332</v>
      </c>
    </row>
    <row r="222" spans="1:5" ht="12.75">
      <c r="A222" s="35" t="s">
        <v>56</v>
      </c>
      <c r="E222" s="40" t="s">
        <v>3868</v>
      </c>
    </row>
    <row r="223" spans="1:5" ht="63.75">
      <c r="A223" t="s">
        <v>58</v>
      </c>
      <c r="E223" s="39" t="s">
        <v>3330</v>
      </c>
    </row>
    <row r="224" spans="1:16" ht="12.75">
      <c r="A224" t="s">
        <v>50</v>
      </c>
      <c s="34" t="s">
        <v>250</v>
      </c>
      <c s="34" t="s">
        <v>3344</v>
      </c>
      <c s="35" t="s">
        <v>5</v>
      </c>
      <c s="6" t="s">
        <v>3345</v>
      </c>
      <c s="36" t="s">
        <v>62</v>
      </c>
      <c s="37">
        <v>30</v>
      </c>
      <c s="36">
        <v>0</v>
      </c>
      <c s="36">
        <f>ROUND(G224*H224,6)</f>
      </c>
      <c r="L224" s="38">
        <v>0</v>
      </c>
      <c s="32">
        <f>ROUND(ROUND(L224,2)*ROUND(G224,3),2)</f>
      </c>
      <c s="36" t="s">
        <v>54</v>
      </c>
      <c>
        <f>(M224*21)/100</f>
      </c>
      <c t="s">
        <v>28</v>
      </c>
    </row>
    <row r="225" spans="1:5" ht="12.75">
      <c r="A225" s="35" t="s">
        <v>55</v>
      </c>
      <c r="E225" s="39" t="s">
        <v>3345</v>
      </c>
    </row>
    <row r="226" spans="1:5" ht="25.5">
      <c r="A226" s="35" t="s">
        <v>56</v>
      </c>
      <c r="E226" s="40" t="s">
        <v>3869</v>
      </c>
    </row>
    <row r="227" spans="1:5" ht="89.25">
      <c r="A227" t="s">
        <v>58</v>
      </c>
      <c r="E227" s="39" t="s">
        <v>3347</v>
      </c>
    </row>
    <row r="228" spans="1:16" ht="12.75">
      <c r="A228" t="s">
        <v>50</v>
      </c>
      <c s="34" t="s">
        <v>253</v>
      </c>
      <c s="34" t="s">
        <v>3348</v>
      </c>
      <c s="35" t="s">
        <v>5</v>
      </c>
      <c s="6" t="s">
        <v>3349</v>
      </c>
      <c s="36" t="s">
        <v>2783</v>
      </c>
      <c s="37">
        <v>3600</v>
      </c>
      <c s="36">
        <v>0</v>
      </c>
      <c s="36">
        <f>ROUND(G228*H228,6)</f>
      </c>
      <c r="L228" s="38">
        <v>0</v>
      </c>
      <c s="32">
        <f>ROUND(ROUND(L228,2)*ROUND(G228,3),2)</f>
      </c>
      <c s="36" t="s">
        <v>54</v>
      </c>
      <c>
        <f>(M228*21)/100</f>
      </c>
      <c t="s">
        <v>28</v>
      </c>
    </row>
    <row r="229" spans="1:5" ht="12.75">
      <c r="A229" s="35" t="s">
        <v>55</v>
      </c>
      <c r="E229" s="39" t="s">
        <v>3349</v>
      </c>
    </row>
    <row r="230" spans="1:5" ht="63.75">
      <c r="A230" s="35" t="s">
        <v>56</v>
      </c>
      <c r="E230" s="40" t="s">
        <v>3870</v>
      </c>
    </row>
    <row r="231" spans="1:5" ht="25.5">
      <c r="A231" t="s">
        <v>58</v>
      </c>
      <c r="E231" s="39" t="s">
        <v>3122</v>
      </c>
    </row>
    <row r="232" spans="1:16" ht="12.75">
      <c r="A232" t="s">
        <v>50</v>
      </c>
      <c s="34" t="s">
        <v>256</v>
      </c>
      <c s="34" t="s">
        <v>3351</v>
      </c>
      <c s="35" t="s">
        <v>5</v>
      </c>
      <c s="6" t="s">
        <v>3352</v>
      </c>
      <c s="36" t="s">
        <v>70</v>
      </c>
      <c s="37">
        <v>60</v>
      </c>
      <c s="36">
        <v>0</v>
      </c>
      <c s="36">
        <f>ROUND(G232*H232,6)</f>
      </c>
      <c r="L232" s="38">
        <v>0</v>
      </c>
      <c s="32">
        <f>ROUND(ROUND(L232,2)*ROUND(G232,3),2)</f>
      </c>
      <c s="36" t="s">
        <v>54</v>
      </c>
      <c>
        <f>(M232*21)/100</f>
      </c>
      <c t="s">
        <v>28</v>
      </c>
    </row>
    <row r="233" spans="1:5" ht="12.75">
      <c r="A233" s="35" t="s">
        <v>55</v>
      </c>
      <c r="E233" s="39" t="s">
        <v>3352</v>
      </c>
    </row>
    <row r="234" spans="1:5" ht="25.5">
      <c r="A234" s="35" t="s">
        <v>56</v>
      </c>
      <c r="E234" s="40" t="s">
        <v>3871</v>
      </c>
    </row>
    <row r="235" spans="1:5" ht="63.75">
      <c r="A235" t="s">
        <v>58</v>
      </c>
      <c r="E235" s="39" t="s">
        <v>3354</v>
      </c>
    </row>
    <row r="236" spans="1:16" ht="12.75">
      <c r="A236" t="s">
        <v>50</v>
      </c>
      <c s="34" t="s">
        <v>259</v>
      </c>
      <c s="34" t="s">
        <v>3704</v>
      </c>
      <c s="35" t="s">
        <v>5</v>
      </c>
      <c s="6" t="s">
        <v>3705</v>
      </c>
      <c s="36" t="s">
        <v>93</v>
      </c>
      <c s="37">
        <v>4</v>
      </c>
      <c s="36">
        <v>0</v>
      </c>
      <c s="36">
        <f>ROUND(G236*H236,6)</f>
      </c>
      <c r="L236" s="38">
        <v>0</v>
      </c>
      <c s="32">
        <f>ROUND(ROUND(L236,2)*ROUND(G236,3),2)</f>
      </c>
      <c s="36" t="s">
        <v>54</v>
      </c>
      <c>
        <f>(M236*21)/100</f>
      </c>
      <c t="s">
        <v>28</v>
      </c>
    </row>
    <row r="237" spans="1:5" ht="12.75">
      <c r="A237" s="35" t="s">
        <v>55</v>
      </c>
      <c r="E237" s="39" t="s">
        <v>3705</v>
      </c>
    </row>
    <row r="238" spans="1:5" ht="25.5">
      <c r="A238" s="35" t="s">
        <v>56</v>
      </c>
      <c r="E238" s="40" t="s">
        <v>3872</v>
      </c>
    </row>
    <row r="239" spans="1:5" ht="76.5">
      <c r="A239" t="s">
        <v>58</v>
      </c>
      <c r="E239" s="39" t="s">
        <v>3707</v>
      </c>
    </row>
    <row r="240" spans="1:16" ht="12.75">
      <c r="A240" t="s">
        <v>50</v>
      </c>
      <c s="34" t="s">
        <v>262</v>
      </c>
      <c s="34" t="s">
        <v>3355</v>
      </c>
      <c s="35" t="s">
        <v>5</v>
      </c>
      <c s="6" t="s">
        <v>3356</v>
      </c>
      <c s="36" t="s">
        <v>70</v>
      </c>
      <c s="37">
        <v>300</v>
      </c>
      <c s="36">
        <v>0</v>
      </c>
      <c s="36">
        <f>ROUND(G240*H240,6)</f>
      </c>
      <c r="L240" s="38">
        <v>0</v>
      </c>
      <c s="32">
        <f>ROUND(ROUND(L240,2)*ROUND(G240,3),2)</f>
      </c>
      <c s="36" t="s">
        <v>54</v>
      </c>
      <c>
        <f>(M240*21)/100</f>
      </c>
      <c t="s">
        <v>28</v>
      </c>
    </row>
    <row r="241" spans="1:5" ht="12.75">
      <c r="A241" s="35" t="s">
        <v>55</v>
      </c>
      <c r="E241" s="39" t="s">
        <v>3356</v>
      </c>
    </row>
    <row r="242" spans="1:5" ht="25.5">
      <c r="A242" s="35" t="s">
        <v>56</v>
      </c>
      <c r="E242" s="40" t="s">
        <v>3873</v>
      </c>
    </row>
    <row r="243" spans="1:5" ht="76.5">
      <c r="A243" t="s">
        <v>58</v>
      </c>
      <c r="E243" s="39" t="s">
        <v>3358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2961</v>
      </c>
      <c s="41">
        <f>Rekapitulace!C51</f>
      </c>
      <c s="20" t="s">
        <v>0</v>
      </c>
      <c t="s">
        <v>23</v>
      </c>
      <c t="s">
        <v>28</v>
      </c>
    </row>
    <row r="4" spans="1:16" ht="32" customHeight="1">
      <c r="A4" s="24" t="s">
        <v>20</v>
      </c>
      <c s="25" t="s">
        <v>29</v>
      </c>
      <c s="27" t="s">
        <v>2961</v>
      </c>
      <c r="E4" s="26" t="s">
        <v>2962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COUNTIFS(L8:L44,"=0",A8:A44,"P")+COUNTIFS(L8:L44,"",A8:A44,"P")+SUM(Q8:Q44)</f>
      </c>
    </row>
    <row r="8" spans="1:13" ht="12.75">
      <c r="A8" t="s">
        <v>45</v>
      </c>
      <c r="C8" s="28" t="s">
        <v>3876</v>
      </c>
      <c r="E8" s="30" t="s">
        <v>3875</v>
      </c>
      <c r="J8" s="29">
        <f>0+J9+J14+J39</f>
      </c>
      <c s="29">
        <f>0+K9+K14+K39</f>
      </c>
      <c s="29">
        <f>0+L9+L14+L39</f>
      </c>
      <c s="29">
        <f>0+M9+M14+M39</f>
      </c>
    </row>
    <row r="9" spans="1:13" ht="12.75">
      <c r="A9" t="s">
        <v>47</v>
      </c>
      <c r="C9" s="31" t="s">
        <v>1204</v>
      </c>
      <c r="E9" s="33" t="s">
        <v>1205</v>
      </c>
      <c r="J9" s="32">
        <f>0</f>
      </c>
      <c s="32">
        <f>0</f>
      </c>
      <c s="32">
        <f>0+L10</f>
      </c>
      <c s="32">
        <f>0+M10</f>
      </c>
    </row>
    <row r="10" spans="1:16" ht="25.5">
      <c r="A10" t="s">
        <v>50</v>
      </c>
      <c s="34" t="s">
        <v>48</v>
      </c>
      <c s="34" t="s">
        <v>3103</v>
      </c>
      <c s="35" t="s">
        <v>5</v>
      </c>
      <c s="6" t="s">
        <v>3391</v>
      </c>
      <c s="36" t="s">
        <v>853</v>
      </c>
      <c s="37">
        <v>3</v>
      </c>
      <c s="36">
        <v>0</v>
      </c>
      <c s="36">
        <f>ROUND(G10*H10,6)</f>
      </c>
      <c r="L10" s="38">
        <v>0</v>
      </c>
      <c s="32">
        <f>ROUND(ROUND(L10,2)*ROUND(G10,3),2)</f>
      </c>
      <c s="36" t="s">
        <v>54</v>
      </c>
      <c>
        <f>(M10*21)/100</f>
      </c>
      <c t="s">
        <v>28</v>
      </c>
    </row>
    <row r="11" spans="1:5" ht="25.5">
      <c r="A11" s="35" t="s">
        <v>55</v>
      </c>
      <c r="E11" s="39" t="s">
        <v>3391</v>
      </c>
    </row>
    <row r="12" spans="1:5" ht="12.75">
      <c r="A12" s="35" t="s">
        <v>56</v>
      </c>
      <c r="E12" s="40" t="s">
        <v>3877</v>
      </c>
    </row>
    <row r="13" spans="1:5" ht="12.75">
      <c r="A13" t="s">
        <v>58</v>
      </c>
      <c r="E13" s="39" t="s">
        <v>59</v>
      </c>
    </row>
    <row r="14" spans="1:13" ht="12.75">
      <c r="A14" t="s">
        <v>47</v>
      </c>
      <c r="C14" s="31" t="s">
        <v>3393</v>
      </c>
      <c r="E14" s="33" t="s">
        <v>3394</v>
      </c>
      <c r="J14" s="32">
        <f>0</f>
      </c>
      <c s="32">
        <f>0</f>
      </c>
      <c s="32">
        <f>0+L15+L19+L23+L27+L31+L35</f>
      </c>
      <c s="32">
        <f>0+M15+M19+M23+M27+M31+M35</f>
      </c>
    </row>
    <row r="15" spans="1:16" ht="12.75">
      <c r="A15" t="s">
        <v>50</v>
      </c>
      <c s="34" t="s">
        <v>28</v>
      </c>
      <c s="34" t="s">
        <v>3395</v>
      </c>
      <c s="35" t="s">
        <v>5</v>
      </c>
      <c s="6" t="s">
        <v>3396</v>
      </c>
      <c s="36" t="s">
        <v>93</v>
      </c>
      <c s="37">
        <v>6</v>
      </c>
      <c s="36">
        <v>0</v>
      </c>
      <c s="36">
        <f>ROUND(G15*H15,6)</f>
      </c>
      <c r="L15" s="38">
        <v>0</v>
      </c>
      <c s="32">
        <f>ROUND(ROUND(L15,2)*ROUND(G15,3),2)</f>
      </c>
      <c s="36" t="s">
        <v>54</v>
      </c>
      <c>
        <f>(M15*21)/100</f>
      </c>
      <c t="s">
        <v>28</v>
      </c>
    </row>
    <row r="16" spans="1:5" ht="12.75">
      <c r="A16" s="35" t="s">
        <v>55</v>
      </c>
      <c r="E16" s="39" t="s">
        <v>3396</v>
      </c>
    </row>
    <row r="17" spans="1:5" ht="12.75">
      <c r="A17" s="35" t="s">
        <v>56</v>
      </c>
      <c r="E17" s="40" t="s">
        <v>3878</v>
      </c>
    </row>
    <row r="18" spans="1:5" ht="12.75">
      <c r="A18" t="s">
        <v>58</v>
      </c>
      <c r="E18" s="39" t="s">
        <v>59</v>
      </c>
    </row>
    <row r="19" spans="1:16" ht="12.75">
      <c r="A19" t="s">
        <v>50</v>
      </c>
      <c s="34" t="s">
        <v>26</v>
      </c>
      <c s="34" t="s">
        <v>3413</v>
      </c>
      <c s="35" t="s">
        <v>5</v>
      </c>
      <c s="6" t="s">
        <v>3414</v>
      </c>
      <c s="36" t="s">
        <v>93</v>
      </c>
      <c s="37">
        <v>2</v>
      </c>
      <c s="36">
        <v>0</v>
      </c>
      <c s="36">
        <f>ROUND(G19*H19,6)</f>
      </c>
      <c r="L19" s="38">
        <v>0</v>
      </c>
      <c s="32">
        <f>ROUND(ROUND(L19,2)*ROUND(G19,3),2)</f>
      </c>
      <c s="36" t="s">
        <v>54</v>
      </c>
      <c>
        <f>(M19*21)/100</f>
      </c>
      <c t="s">
        <v>28</v>
      </c>
    </row>
    <row r="20" spans="1:5" ht="12.75">
      <c r="A20" s="35" t="s">
        <v>55</v>
      </c>
      <c r="E20" s="39" t="s">
        <v>3414</v>
      </c>
    </row>
    <row r="21" spans="1:5" ht="12.75">
      <c r="A21" s="35" t="s">
        <v>56</v>
      </c>
      <c r="E21" s="40" t="s">
        <v>3415</v>
      </c>
    </row>
    <row r="22" spans="1:5" ht="12.75">
      <c r="A22" t="s">
        <v>58</v>
      </c>
      <c r="E22" s="39" t="s">
        <v>59</v>
      </c>
    </row>
    <row r="23" spans="1:16" ht="12.75">
      <c r="A23" t="s">
        <v>50</v>
      </c>
      <c s="34" t="s">
        <v>67</v>
      </c>
      <c s="34" t="s">
        <v>3416</v>
      </c>
      <c s="35" t="s">
        <v>5</v>
      </c>
      <c s="6" t="s">
        <v>3417</v>
      </c>
      <c s="36" t="s">
        <v>93</v>
      </c>
      <c s="37">
        <v>26</v>
      </c>
      <c s="36">
        <v>0</v>
      </c>
      <c s="36">
        <f>ROUND(G23*H23,6)</f>
      </c>
      <c r="L23" s="38">
        <v>0</v>
      </c>
      <c s="32">
        <f>ROUND(ROUND(L23,2)*ROUND(G23,3),2)</f>
      </c>
      <c s="36" t="s">
        <v>54</v>
      </c>
      <c>
        <f>(M23*21)/100</f>
      </c>
      <c t="s">
        <v>28</v>
      </c>
    </row>
    <row r="24" spans="1:5" ht="12.75">
      <c r="A24" s="35" t="s">
        <v>55</v>
      </c>
      <c r="E24" s="39" t="s">
        <v>3417</v>
      </c>
    </row>
    <row r="25" spans="1:5" ht="12.75">
      <c r="A25" s="35" t="s">
        <v>56</v>
      </c>
      <c r="E25" s="40" t="s">
        <v>3879</v>
      </c>
    </row>
    <row r="26" spans="1:5" ht="12.75">
      <c r="A26" t="s">
        <v>58</v>
      </c>
      <c r="E26" s="39" t="s">
        <v>59</v>
      </c>
    </row>
    <row r="27" spans="1:16" ht="12.75">
      <c r="A27" t="s">
        <v>50</v>
      </c>
      <c s="34" t="s">
        <v>72</v>
      </c>
      <c s="34" t="s">
        <v>3419</v>
      </c>
      <c s="35" t="s">
        <v>5</v>
      </c>
      <c s="6" t="s">
        <v>3420</v>
      </c>
      <c s="36" t="s">
        <v>93</v>
      </c>
      <c s="37">
        <v>2</v>
      </c>
      <c s="36">
        <v>0</v>
      </c>
      <c s="36">
        <f>ROUND(G27*H27,6)</f>
      </c>
      <c r="L27" s="38">
        <v>0</v>
      </c>
      <c s="32">
        <f>ROUND(ROUND(L27,2)*ROUND(G27,3),2)</f>
      </c>
      <c s="36" t="s">
        <v>54</v>
      </c>
      <c>
        <f>(M27*21)/100</f>
      </c>
      <c t="s">
        <v>28</v>
      </c>
    </row>
    <row r="28" spans="1:5" ht="12.75">
      <c r="A28" s="35" t="s">
        <v>55</v>
      </c>
      <c r="E28" s="39" t="s">
        <v>3420</v>
      </c>
    </row>
    <row r="29" spans="1:5" ht="12.75">
      <c r="A29" s="35" t="s">
        <v>56</v>
      </c>
      <c r="E29" s="40" t="s">
        <v>3880</v>
      </c>
    </row>
    <row r="30" spans="1:5" ht="12.75">
      <c r="A30" t="s">
        <v>58</v>
      </c>
      <c r="E30" s="39" t="s">
        <v>59</v>
      </c>
    </row>
    <row r="31" spans="1:16" ht="12.75">
      <c r="A31" t="s">
        <v>50</v>
      </c>
      <c s="34" t="s">
        <v>27</v>
      </c>
      <c s="34" t="s">
        <v>3422</v>
      </c>
      <c s="35" t="s">
        <v>5</v>
      </c>
      <c s="6" t="s">
        <v>3423</v>
      </c>
      <c s="36" t="s">
        <v>93</v>
      </c>
      <c s="37">
        <v>60</v>
      </c>
      <c s="36">
        <v>0</v>
      </c>
      <c s="36">
        <f>ROUND(G31*H31,6)</f>
      </c>
      <c r="L31" s="38">
        <v>0</v>
      </c>
      <c s="32">
        <f>ROUND(ROUND(L31,2)*ROUND(G31,3),2)</f>
      </c>
      <c s="36" t="s">
        <v>54</v>
      </c>
      <c>
        <f>(M31*21)/100</f>
      </c>
      <c t="s">
        <v>28</v>
      </c>
    </row>
    <row r="32" spans="1:5" ht="12.75">
      <c r="A32" s="35" t="s">
        <v>55</v>
      </c>
      <c r="E32" s="39" t="s">
        <v>3423</v>
      </c>
    </row>
    <row r="33" spans="1:5" ht="12.75">
      <c r="A33" s="35" t="s">
        <v>56</v>
      </c>
      <c r="E33" s="40" t="s">
        <v>3881</v>
      </c>
    </row>
    <row r="34" spans="1:5" ht="12.75">
      <c r="A34" t="s">
        <v>58</v>
      </c>
      <c r="E34" s="39" t="s">
        <v>59</v>
      </c>
    </row>
    <row r="35" spans="1:16" ht="12.75">
      <c r="A35" t="s">
        <v>50</v>
      </c>
      <c s="34" t="s">
        <v>78</v>
      </c>
      <c s="34" t="s">
        <v>3425</v>
      </c>
      <c s="35" t="s">
        <v>5</v>
      </c>
      <c s="6" t="s">
        <v>3426</v>
      </c>
      <c s="36" t="s">
        <v>93</v>
      </c>
      <c s="37">
        <v>1</v>
      </c>
      <c s="36">
        <v>0</v>
      </c>
      <c s="36">
        <f>ROUND(G35*H35,6)</f>
      </c>
      <c r="L35" s="38">
        <v>0</v>
      </c>
      <c s="32">
        <f>ROUND(ROUND(L35,2)*ROUND(G35,3),2)</f>
      </c>
      <c s="36" t="s">
        <v>54</v>
      </c>
      <c>
        <f>(M35*21)/100</f>
      </c>
      <c t="s">
        <v>28</v>
      </c>
    </row>
    <row r="36" spans="1:5" ht="12.75">
      <c r="A36" s="35" t="s">
        <v>55</v>
      </c>
      <c r="E36" s="39" t="s">
        <v>3426</v>
      </c>
    </row>
    <row r="37" spans="1:5" ht="12.75">
      <c r="A37" s="35" t="s">
        <v>56</v>
      </c>
      <c r="E37" s="40" t="s">
        <v>3882</v>
      </c>
    </row>
    <row r="38" spans="1:5" ht="76.5">
      <c r="A38" t="s">
        <v>58</v>
      </c>
      <c r="E38" s="39" t="s">
        <v>3428</v>
      </c>
    </row>
    <row r="39" spans="1:13" ht="12.75">
      <c r="A39" t="s">
        <v>47</v>
      </c>
      <c r="C39" s="31" t="s">
        <v>507</v>
      </c>
      <c r="E39" s="33" t="s">
        <v>3019</v>
      </c>
      <c r="J39" s="32">
        <f>0</f>
      </c>
      <c s="32">
        <f>0</f>
      </c>
      <c s="32">
        <f>0+L40+L44</f>
      </c>
      <c s="32">
        <f>0+M40+M44</f>
      </c>
    </row>
    <row r="40" spans="1:16" ht="12.75">
      <c r="A40" t="s">
        <v>50</v>
      </c>
      <c s="34" t="s">
        <v>82</v>
      </c>
      <c s="34" t="s">
        <v>3429</v>
      </c>
      <c s="35" t="s">
        <v>5</v>
      </c>
      <c s="6" t="s">
        <v>3430</v>
      </c>
      <c s="36" t="s">
        <v>93</v>
      </c>
      <c s="37">
        <v>11</v>
      </c>
      <c s="36">
        <v>0</v>
      </c>
      <c s="36">
        <f>ROUND(G40*H40,6)</f>
      </c>
      <c r="L40" s="38">
        <v>0</v>
      </c>
      <c s="32">
        <f>ROUND(ROUND(L40,2)*ROUND(G40,3),2)</f>
      </c>
      <c s="36" t="s">
        <v>54</v>
      </c>
      <c>
        <f>(M40*21)/100</f>
      </c>
      <c t="s">
        <v>28</v>
      </c>
    </row>
    <row r="41" spans="1:5" ht="12.75">
      <c r="A41" s="35" t="s">
        <v>55</v>
      </c>
      <c r="E41" s="39" t="s">
        <v>3430</v>
      </c>
    </row>
    <row r="42" spans="1:5" ht="12.75">
      <c r="A42" s="35" t="s">
        <v>56</v>
      </c>
      <c r="E42" s="40" t="s">
        <v>3883</v>
      </c>
    </row>
    <row r="43" spans="1:5" ht="12.75">
      <c r="A43" t="s">
        <v>58</v>
      </c>
      <c r="E43" s="39" t="s">
        <v>59</v>
      </c>
    </row>
    <row r="44" spans="1:16" ht="25.5">
      <c r="A44" t="s">
        <v>50</v>
      </c>
      <c s="34" t="s">
        <v>86</v>
      </c>
      <c s="34" t="s">
        <v>3432</v>
      </c>
      <c s="35" t="s">
        <v>5</v>
      </c>
      <c s="6" t="s">
        <v>3433</v>
      </c>
      <c s="36" t="s">
        <v>2783</v>
      </c>
      <c s="37">
        <v>36.8</v>
      </c>
      <c s="36">
        <v>0</v>
      </c>
      <c s="36">
        <f>ROUND(G44*H44,6)</f>
      </c>
      <c r="L44" s="38">
        <v>0</v>
      </c>
      <c s="32">
        <f>ROUND(ROUND(L44,2)*ROUND(G44,3),2)</f>
      </c>
      <c s="36" t="s">
        <v>54</v>
      </c>
      <c>
        <f>(M44*21)/100</f>
      </c>
      <c t="s">
        <v>28</v>
      </c>
    </row>
    <row r="45" spans="1:5" ht="25.5">
      <c r="A45" s="35" t="s">
        <v>55</v>
      </c>
      <c r="E45" s="39" t="s">
        <v>3433</v>
      </c>
    </row>
    <row r="46" spans="1:5" ht="25.5">
      <c r="A46" s="35" t="s">
        <v>56</v>
      </c>
      <c r="E46" s="40" t="s">
        <v>3884</v>
      </c>
    </row>
    <row r="47" spans="1:5" ht="12.75">
      <c r="A47" t="s">
        <v>58</v>
      </c>
      <c r="E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3885</v>
      </c>
      <c s="41">
        <f>Rekapitulace!C63</f>
      </c>
      <c s="20" t="s">
        <v>0</v>
      </c>
      <c t="s">
        <v>23</v>
      </c>
      <c t="s">
        <v>28</v>
      </c>
    </row>
    <row r="4" spans="1:16" ht="32" customHeight="1">
      <c r="A4" s="24" t="s">
        <v>20</v>
      </c>
      <c s="25" t="s">
        <v>29</v>
      </c>
      <c s="27" t="s">
        <v>3885</v>
      </c>
      <c r="E4" s="26" t="s">
        <v>3886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COUNTIFS(L8:L149,"=0",A8:A149,"P")+COUNTIFS(L8:L149,"",A8:A149,"P")+SUM(Q8:Q149)</f>
      </c>
    </row>
    <row r="8" spans="1:13" ht="12.75">
      <c r="A8" t="s">
        <v>45</v>
      </c>
      <c r="C8" s="28" t="s">
        <v>3889</v>
      </c>
      <c r="E8" s="30" t="s">
        <v>3888</v>
      </c>
      <c r="J8" s="29">
        <f>0+J9+J18+J55+J72+J93+J110+J119+J128</f>
      </c>
      <c s="29">
        <f>0+K9+K18+K55+K72+K93+K110+K119+K128</f>
      </c>
      <c s="29">
        <f>0+L9+L18+L55+L72+L93+L110+L119+L128</f>
      </c>
      <c s="29">
        <f>0+M9+M18+M55+M72+M93+M110+M119+M128</f>
      </c>
    </row>
    <row r="9" spans="1:13" ht="12.75">
      <c r="A9" t="s">
        <v>47</v>
      </c>
      <c r="C9" s="31" t="s">
        <v>1204</v>
      </c>
      <c r="E9" s="33" t="s">
        <v>1205</v>
      </c>
      <c r="J9" s="32">
        <f>0</f>
      </c>
      <c s="32">
        <f>0</f>
      </c>
      <c s="32">
        <f>0+L10+L14</f>
      </c>
      <c s="32">
        <f>0+M10+M14</f>
      </c>
    </row>
    <row r="10" spans="1:16" ht="25.5">
      <c r="A10" t="s">
        <v>50</v>
      </c>
      <c s="34" t="s">
        <v>48</v>
      </c>
      <c s="34" t="s">
        <v>2779</v>
      </c>
      <c s="35" t="s">
        <v>5</v>
      </c>
      <c s="6" t="s">
        <v>2780</v>
      </c>
      <c s="36" t="s">
        <v>853</v>
      </c>
      <c s="37">
        <v>180</v>
      </c>
      <c s="36">
        <v>0</v>
      </c>
      <c s="36">
        <f>ROUND(G10*H10,6)</f>
      </c>
      <c r="L10" s="38">
        <v>0</v>
      </c>
      <c s="32">
        <f>ROUND(ROUND(L10,2)*ROUND(G10,3),2)</f>
      </c>
      <c s="36" t="s">
        <v>54</v>
      </c>
      <c>
        <f>(M10*21)/100</f>
      </c>
      <c t="s">
        <v>28</v>
      </c>
    </row>
    <row r="11" spans="1:5" ht="25.5">
      <c r="A11" s="35" t="s">
        <v>55</v>
      </c>
      <c r="E11" s="39" t="s">
        <v>2780</v>
      </c>
    </row>
    <row r="12" spans="1:5" ht="12.75">
      <c r="A12" s="35" t="s">
        <v>56</v>
      </c>
      <c r="E12" s="40" t="s">
        <v>3890</v>
      </c>
    </row>
    <row r="13" spans="1:5" ht="89.25">
      <c r="A13" t="s">
        <v>58</v>
      </c>
      <c r="E13" s="39" t="s">
        <v>989</v>
      </c>
    </row>
    <row r="14" spans="1:16" ht="25.5">
      <c r="A14" t="s">
        <v>50</v>
      </c>
      <c s="34" t="s">
        <v>28</v>
      </c>
      <c s="34" t="s">
        <v>3103</v>
      </c>
      <c s="35" t="s">
        <v>5</v>
      </c>
      <c s="6" t="s">
        <v>3104</v>
      </c>
      <c s="36" t="s">
        <v>853</v>
      </c>
      <c s="37">
        <v>1</v>
      </c>
      <c s="36">
        <v>0</v>
      </c>
      <c s="36">
        <f>ROUND(G14*H14,6)</f>
      </c>
      <c r="L14" s="38">
        <v>0</v>
      </c>
      <c s="32">
        <f>ROUND(ROUND(L14,2)*ROUND(G14,3),2)</f>
      </c>
      <c s="36" t="s">
        <v>54</v>
      </c>
      <c>
        <f>(M14*21)/100</f>
      </c>
      <c t="s">
        <v>28</v>
      </c>
    </row>
    <row r="15" spans="1:5" ht="25.5">
      <c r="A15" s="35" t="s">
        <v>55</v>
      </c>
      <c r="E15" s="39" t="s">
        <v>3104</v>
      </c>
    </row>
    <row r="16" spans="1:5" ht="12.75">
      <c r="A16" s="35" t="s">
        <v>56</v>
      </c>
      <c r="E16" s="40" t="s">
        <v>3891</v>
      </c>
    </row>
    <row r="17" spans="1:5" ht="89.25">
      <c r="A17" t="s">
        <v>58</v>
      </c>
      <c r="E17" s="39" t="s">
        <v>989</v>
      </c>
    </row>
    <row r="18" spans="1:13" ht="12.75">
      <c r="A18" t="s">
        <v>47</v>
      </c>
      <c r="C18" s="31" t="s">
        <v>48</v>
      </c>
      <c r="E18" s="33" t="s">
        <v>1551</v>
      </c>
      <c r="J18" s="32">
        <f>0</f>
      </c>
      <c s="32">
        <f>0</f>
      </c>
      <c s="32">
        <f>0+L19+L23+L27+L31+L35+L39+L43+L47+L51</f>
      </c>
      <c s="32">
        <f>0+M19+M23+M27+M31+M35+M39+M43+M47+M51</f>
      </c>
    </row>
    <row r="19" spans="1:16" ht="12.75">
      <c r="A19" t="s">
        <v>50</v>
      </c>
      <c s="34" t="s">
        <v>26</v>
      </c>
      <c s="34" t="s">
        <v>3129</v>
      </c>
      <c s="35" t="s">
        <v>5</v>
      </c>
      <c s="6" t="s">
        <v>3130</v>
      </c>
      <c s="36" t="s">
        <v>62</v>
      </c>
      <c s="37">
        <v>27.45</v>
      </c>
      <c s="36">
        <v>0</v>
      </c>
      <c s="36">
        <f>ROUND(G19*H19,6)</f>
      </c>
      <c r="L19" s="38">
        <v>0</v>
      </c>
      <c s="32">
        <f>ROUND(ROUND(L19,2)*ROUND(G19,3),2)</f>
      </c>
      <c s="36" t="s">
        <v>54</v>
      </c>
      <c>
        <f>(M19*21)/100</f>
      </c>
      <c t="s">
        <v>28</v>
      </c>
    </row>
    <row r="20" spans="1:5" ht="12.75">
      <c r="A20" s="35" t="s">
        <v>55</v>
      </c>
      <c r="E20" s="39" t="s">
        <v>3130</v>
      </c>
    </row>
    <row r="21" spans="1:5" ht="12.75">
      <c r="A21" s="35" t="s">
        <v>56</v>
      </c>
      <c r="E21" s="40" t="s">
        <v>3892</v>
      </c>
    </row>
    <row r="22" spans="1:5" ht="25.5">
      <c r="A22" t="s">
        <v>58</v>
      </c>
      <c r="E22" s="39" t="s">
        <v>3132</v>
      </c>
    </row>
    <row r="23" spans="1:16" ht="12.75">
      <c r="A23" t="s">
        <v>50</v>
      </c>
      <c s="34" t="s">
        <v>67</v>
      </c>
      <c s="34" t="s">
        <v>3133</v>
      </c>
      <c s="35" t="s">
        <v>5</v>
      </c>
      <c s="6" t="s">
        <v>3134</v>
      </c>
      <c s="36" t="s">
        <v>1006</v>
      </c>
      <c s="37">
        <v>65</v>
      </c>
      <c s="36">
        <v>0</v>
      </c>
      <c s="36">
        <f>ROUND(G23*H23,6)</f>
      </c>
      <c r="L23" s="38">
        <v>0</v>
      </c>
      <c s="32">
        <f>ROUND(ROUND(L23,2)*ROUND(G23,3),2)</f>
      </c>
      <c s="36" t="s">
        <v>54</v>
      </c>
      <c>
        <f>(M23*21)/100</f>
      </c>
      <c t="s">
        <v>28</v>
      </c>
    </row>
    <row r="24" spans="1:5" ht="12.75">
      <c r="A24" s="35" t="s">
        <v>55</v>
      </c>
      <c r="E24" s="39" t="s">
        <v>3134</v>
      </c>
    </row>
    <row r="25" spans="1:5" ht="25.5">
      <c r="A25" s="35" t="s">
        <v>56</v>
      </c>
      <c r="E25" s="42" t="s">
        <v>3893</v>
      </c>
    </row>
    <row r="26" spans="1:5" ht="25.5">
      <c r="A26" t="s">
        <v>58</v>
      </c>
      <c r="E26" s="39" t="s">
        <v>3136</v>
      </c>
    </row>
    <row r="27" spans="1:16" ht="12.75">
      <c r="A27" t="s">
        <v>50</v>
      </c>
      <c s="34" t="s">
        <v>72</v>
      </c>
      <c s="34" t="s">
        <v>3894</v>
      </c>
      <c s="35" t="s">
        <v>5</v>
      </c>
      <c s="6" t="s">
        <v>3895</v>
      </c>
      <c s="36" t="s">
        <v>62</v>
      </c>
      <c s="37">
        <v>13</v>
      </c>
      <c s="36">
        <v>0</v>
      </c>
      <c s="36">
        <f>ROUND(G27*H27,6)</f>
      </c>
      <c r="L27" s="38">
        <v>0</v>
      </c>
      <c s="32">
        <f>ROUND(ROUND(L27,2)*ROUND(G27,3),2)</f>
      </c>
      <c s="36" t="s">
        <v>54</v>
      </c>
      <c>
        <f>(M27*21)/100</f>
      </c>
      <c t="s">
        <v>28</v>
      </c>
    </row>
    <row r="28" spans="1:5" ht="12.75">
      <c r="A28" s="35" t="s">
        <v>55</v>
      </c>
      <c r="E28" s="39" t="s">
        <v>3895</v>
      </c>
    </row>
    <row r="29" spans="1:5" ht="12.75">
      <c r="A29" s="35" t="s">
        <v>56</v>
      </c>
      <c r="E29" s="40" t="s">
        <v>3896</v>
      </c>
    </row>
    <row r="30" spans="1:5" ht="12.75">
      <c r="A30" t="s">
        <v>58</v>
      </c>
      <c r="E30" s="39" t="s">
        <v>3897</v>
      </c>
    </row>
    <row r="31" spans="1:16" ht="12.75">
      <c r="A31" t="s">
        <v>50</v>
      </c>
      <c s="34" t="s">
        <v>27</v>
      </c>
      <c s="34" t="s">
        <v>3151</v>
      </c>
      <c s="35" t="s">
        <v>5</v>
      </c>
      <c s="6" t="s">
        <v>3152</v>
      </c>
      <c s="36" t="s">
        <v>62</v>
      </c>
      <c s="37">
        <v>993</v>
      </c>
      <c s="36">
        <v>0</v>
      </c>
      <c s="36">
        <f>ROUND(G31*H31,6)</f>
      </c>
      <c r="L31" s="38">
        <v>0</v>
      </c>
      <c s="32">
        <f>ROUND(ROUND(L31,2)*ROUND(G31,3),2)</f>
      </c>
      <c s="36" t="s">
        <v>54</v>
      </c>
      <c>
        <f>(M31*21)/100</f>
      </c>
      <c t="s">
        <v>28</v>
      </c>
    </row>
    <row r="32" spans="1:5" ht="12.75">
      <c r="A32" s="35" t="s">
        <v>55</v>
      </c>
      <c r="E32" s="39" t="s">
        <v>3152</v>
      </c>
    </row>
    <row r="33" spans="1:5" ht="38.25">
      <c r="A33" s="35" t="s">
        <v>56</v>
      </c>
      <c r="E33" s="42" t="s">
        <v>3898</v>
      </c>
    </row>
    <row r="34" spans="1:5" ht="191.25">
      <c r="A34" t="s">
        <v>58</v>
      </c>
      <c r="E34" s="39" t="s">
        <v>3154</v>
      </c>
    </row>
    <row r="35" spans="1:16" ht="12.75">
      <c r="A35" t="s">
        <v>50</v>
      </c>
      <c s="34" t="s">
        <v>78</v>
      </c>
      <c s="34" t="s">
        <v>3155</v>
      </c>
      <c s="35" t="s">
        <v>5</v>
      </c>
      <c s="6" t="s">
        <v>3156</v>
      </c>
      <c s="36" t="s">
        <v>1006</v>
      </c>
      <c s="37">
        <v>4965</v>
      </c>
      <c s="36">
        <v>0</v>
      </c>
      <c s="36">
        <f>ROUND(G35*H35,6)</f>
      </c>
      <c r="L35" s="38">
        <v>0</v>
      </c>
      <c s="32">
        <f>ROUND(ROUND(L35,2)*ROUND(G35,3),2)</f>
      </c>
      <c s="36" t="s">
        <v>54</v>
      </c>
      <c>
        <f>(M35*21)/100</f>
      </c>
      <c t="s">
        <v>28</v>
      </c>
    </row>
    <row r="36" spans="1:5" ht="12.75">
      <c r="A36" s="35" t="s">
        <v>55</v>
      </c>
      <c r="E36" s="39" t="s">
        <v>3156</v>
      </c>
    </row>
    <row r="37" spans="1:5" ht="38.25">
      <c r="A37" s="35" t="s">
        <v>56</v>
      </c>
      <c r="E37" s="42" t="s">
        <v>3899</v>
      </c>
    </row>
    <row r="38" spans="1:5" ht="25.5">
      <c r="A38" t="s">
        <v>58</v>
      </c>
      <c r="E38" s="39" t="s">
        <v>3136</v>
      </c>
    </row>
    <row r="39" spans="1:16" ht="12.75">
      <c r="A39" t="s">
        <v>50</v>
      </c>
      <c s="34" t="s">
        <v>82</v>
      </c>
      <c s="34" t="s">
        <v>3900</v>
      </c>
      <c s="35" t="s">
        <v>5</v>
      </c>
      <c s="6" t="s">
        <v>3901</v>
      </c>
      <c s="36" t="s">
        <v>62</v>
      </c>
      <c s="37">
        <v>993</v>
      </c>
      <c s="36">
        <v>0</v>
      </c>
      <c s="36">
        <f>ROUND(G39*H39,6)</f>
      </c>
      <c r="L39" s="38">
        <v>0</v>
      </c>
      <c s="32">
        <f>ROUND(ROUND(L39,2)*ROUND(G39,3),2)</f>
      </c>
      <c s="36" t="s">
        <v>54</v>
      </c>
      <c>
        <f>(M39*21)/100</f>
      </c>
      <c t="s">
        <v>28</v>
      </c>
    </row>
    <row r="40" spans="1:5" ht="12.75">
      <c r="A40" s="35" t="s">
        <v>55</v>
      </c>
      <c r="E40" s="39" t="s">
        <v>3901</v>
      </c>
    </row>
    <row r="41" spans="1:5" ht="38.25">
      <c r="A41" s="35" t="s">
        <v>56</v>
      </c>
      <c r="E41" s="42" t="s">
        <v>3898</v>
      </c>
    </row>
    <row r="42" spans="1:5" ht="191.25">
      <c r="A42" t="s">
        <v>58</v>
      </c>
      <c r="E42" s="39" t="s">
        <v>3902</v>
      </c>
    </row>
    <row r="43" spans="1:16" ht="12.75">
      <c r="A43" t="s">
        <v>50</v>
      </c>
      <c s="34" t="s">
        <v>86</v>
      </c>
      <c s="34" t="s">
        <v>3206</v>
      </c>
      <c s="35" t="s">
        <v>5</v>
      </c>
      <c s="6" t="s">
        <v>3207</v>
      </c>
      <c s="36" t="s">
        <v>62</v>
      </c>
      <c s="37">
        <v>13.05</v>
      </c>
      <c s="36">
        <v>0</v>
      </c>
      <c s="36">
        <f>ROUND(G43*H43,6)</f>
      </c>
      <c r="L43" s="38">
        <v>0</v>
      </c>
      <c s="32">
        <f>ROUND(ROUND(L43,2)*ROUND(G43,3),2)</f>
      </c>
      <c s="36" t="s">
        <v>54</v>
      </c>
      <c>
        <f>(M43*21)/100</f>
      </c>
      <c t="s">
        <v>28</v>
      </c>
    </row>
    <row r="44" spans="1:5" ht="12.75">
      <c r="A44" s="35" t="s">
        <v>55</v>
      </c>
      <c r="E44" s="39" t="s">
        <v>3207</v>
      </c>
    </row>
    <row r="45" spans="1:5" ht="12.75">
      <c r="A45" s="35" t="s">
        <v>56</v>
      </c>
      <c r="E45" s="40" t="s">
        <v>3903</v>
      </c>
    </row>
    <row r="46" spans="1:5" ht="25.5">
      <c r="A46" t="s">
        <v>58</v>
      </c>
      <c r="E46" s="39" t="s">
        <v>3209</v>
      </c>
    </row>
    <row r="47" spans="1:16" ht="12.75">
      <c r="A47" t="s">
        <v>50</v>
      </c>
      <c s="34" t="s">
        <v>90</v>
      </c>
      <c s="34" t="s">
        <v>3210</v>
      </c>
      <c s="35" t="s">
        <v>5</v>
      </c>
      <c s="6" t="s">
        <v>3211</v>
      </c>
      <c s="36" t="s">
        <v>53</v>
      </c>
      <c s="37">
        <v>870</v>
      </c>
      <c s="36">
        <v>0</v>
      </c>
      <c s="36">
        <f>ROUND(G47*H47,6)</f>
      </c>
      <c r="L47" s="38">
        <v>0</v>
      </c>
      <c s="32">
        <f>ROUND(ROUND(L47,2)*ROUND(G47,3),2)</f>
      </c>
      <c s="36" t="s">
        <v>54</v>
      </c>
      <c>
        <f>(M47*21)/100</f>
      </c>
      <c t="s">
        <v>28</v>
      </c>
    </row>
    <row r="48" spans="1:5" ht="12.75">
      <c r="A48" s="35" t="s">
        <v>55</v>
      </c>
      <c r="E48" s="39" t="s">
        <v>3211</v>
      </c>
    </row>
    <row r="49" spans="1:5" ht="12.75">
      <c r="A49" s="35" t="s">
        <v>56</v>
      </c>
      <c r="E49" s="40" t="s">
        <v>3904</v>
      </c>
    </row>
    <row r="50" spans="1:5" ht="25.5">
      <c r="A50" t="s">
        <v>58</v>
      </c>
      <c r="E50" s="39" t="s">
        <v>3213</v>
      </c>
    </row>
    <row r="51" spans="1:16" ht="12.75">
      <c r="A51" t="s">
        <v>50</v>
      </c>
      <c s="34" t="s">
        <v>95</v>
      </c>
      <c s="34" t="s">
        <v>3836</v>
      </c>
      <c s="35" t="s">
        <v>5</v>
      </c>
      <c s="6" t="s">
        <v>3837</v>
      </c>
      <c s="36" t="s">
        <v>62</v>
      </c>
      <c s="37">
        <v>13</v>
      </c>
      <c s="36">
        <v>0</v>
      </c>
      <c s="36">
        <f>ROUND(G51*H51,6)</f>
      </c>
      <c r="L51" s="38">
        <v>0</v>
      </c>
      <c s="32">
        <f>ROUND(ROUND(L51,2)*ROUND(G51,3),2)</f>
      </c>
      <c s="36" t="s">
        <v>54</v>
      </c>
      <c>
        <f>(M51*21)/100</f>
      </c>
      <c t="s">
        <v>28</v>
      </c>
    </row>
    <row r="52" spans="1:5" ht="12.75">
      <c r="A52" s="35" t="s">
        <v>55</v>
      </c>
      <c r="E52" s="39" t="s">
        <v>3837</v>
      </c>
    </row>
    <row r="53" spans="1:5" ht="12.75">
      <c r="A53" s="35" t="s">
        <v>56</v>
      </c>
      <c r="E53" s="40" t="s">
        <v>3896</v>
      </c>
    </row>
    <row r="54" spans="1:5" ht="51">
      <c r="A54" t="s">
        <v>58</v>
      </c>
      <c r="E54" s="39" t="s">
        <v>3839</v>
      </c>
    </row>
    <row r="55" spans="1:13" ht="12.75">
      <c r="A55" t="s">
        <v>47</v>
      </c>
      <c r="C55" s="31" t="s">
        <v>26</v>
      </c>
      <c r="E55" s="33" t="s">
        <v>3905</v>
      </c>
      <c r="J55" s="32">
        <f>0</f>
      </c>
      <c s="32">
        <f>0</f>
      </c>
      <c s="32">
        <f>0+L56+L60+L64+L68</f>
      </c>
      <c s="32">
        <f>0+M56+M60+M64+M68</f>
      </c>
    </row>
    <row r="56" spans="1:16" ht="12.75">
      <c r="A56" t="s">
        <v>50</v>
      </c>
      <c s="34" t="s">
        <v>99</v>
      </c>
      <c s="34" t="s">
        <v>3906</v>
      </c>
      <c s="35" t="s">
        <v>5</v>
      </c>
      <c s="6" t="s">
        <v>3907</v>
      </c>
      <c s="36" t="s">
        <v>62</v>
      </c>
      <c s="37">
        <v>13</v>
      </c>
      <c s="36">
        <v>0</v>
      </c>
      <c s="36">
        <f>ROUND(G56*H56,6)</f>
      </c>
      <c r="L56" s="38">
        <v>0</v>
      </c>
      <c s="32">
        <f>ROUND(ROUND(L56,2)*ROUND(G56,3),2)</f>
      </c>
      <c s="36" t="s">
        <v>54</v>
      </c>
      <c>
        <f>(M56*21)/100</f>
      </c>
      <c t="s">
        <v>28</v>
      </c>
    </row>
    <row r="57" spans="1:5" ht="12.75">
      <c r="A57" s="35" t="s">
        <v>55</v>
      </c>
      <c r="E57" s="39" t="s">
        <v>3907</v>
      </c>
    </row>
    <row r="58" spans="1:5" ht="12.75">
      <c r="A58" s="35" t="s">
        <v>56</v>
      </c>
      <c r="E58" s="40" t="s">
        <v>3908</v>
      </c>
    </row>
    <row r="59" spans="1:5" ht="267.75">
      <c r="A59" t="s">
        <v>58</v>
      </c>
      <c r="E59" s="39" t="s">
        <v>3909</v>
      </c>
    </row>
    <row r="60" spans="1:16" ht="12.75">
      <c r="A60" t="s">
        <v>50</v>
      </c>
      <c s="34" t="s">
        <v>103</v>
      </c>
      <c s="34" t="s">
        <v>3910</v>
      </c>
      <c s="35" t="s">
        <v>5</v>
      </c>
      <c s="6" t="s">
        <v>3911</v>
      </c>
      <c s="36" t="s">
        <v>853</v>
      </c>
      <c s="37">
        <v>0.15</v>
      </c>
      <c s="36">
        <v>0</v>
      </c>
      <c s="36">
        <f>ROUND(G60*H60,6)</f>
      </c>
      <c r="L60" s="38">
        <v>0</v>
      </c>
      <c s="32">
        <f>ROUND(ROUND(L60,2)*ROUND(G60,3),2)</f>
      </c>
      <c s="36" t="s">
        <v>54</v>
      </c>
      <c>
        <f>(M60*21)/100</f>
      </c>
      <c t="s">
        <v>28</v>
      </c>
    </row>
    <row r="61" spans="1:5" ht="12.75">
      <c r="A61" s="35" t="s">
        <v>55</v>
      </c>
      <c r="E61" s="39" t="s">
        <v>3911</v>
      </c>
    </row>
    <row r="62" spans="1:5" ht="12.75">
      <c r="A62" s="35" t="s">
        <v>56</v>
      </c>
      <c r="E62" s="40" t="s">
        <v>3912</v>
      </c>
    </row>
    <row r="63" spans="1:5" ht="191.25">
      <c r="A63" t="s">
        <v>58</v>
      </c>
      <c r="E63" s="39" t="s">
        <v>3913</v>
      </c>
    </row>
    <row r="64" spans="1:16" ht="12.75">
      <c r="A64" t="s">
        <v>50</v>
      </c>
      <c s="34" t="s">
        <v>106</v>
      </c>
      <c s="34" t="s">
        <v>3914</v>
      </c>
      <c s="35" t="s">
        <v>5</v>
      </c>
      <c s="6" t="s">
        <v>3915</v>
      </c>
      <c s="36" t="s">
        <v>853</v>
      </c>
      <c s="37">
        <v>0.5</v>
      </c>
      <c s="36">
        <v>0</v>
      </c>
      <c s="36">
        <f>ROUND(G64*H64,6)</f>
      </c>
      <c r="L64" s="38">
        <v>0</v>
      </c>
      <c s="32">
        <f>ROUND(ROUND(L64,2)*ROUND(G64,3),2)</f>
      </c>
      <c s="36" t="s">
        <v>54</v>
      </c>
      <c>
        <f>(M64*21)/100</f>
      </c>
      <c t="s">
        <v>28</v>
      </c>
    </row>
    <row r="65" spans="1:5" ht="12.75">
      <c r="A65" s="35" t="s">
        <v>55</v>
      </c>
      <c r="E65" s="39" t="s">
        <v>3915</v>
      </c>
    </row>
    <row r="66" spans="1:5" ht="12.75">
      <c r="A66" s="35" t="s">
        <v>56</v>
      </c>
      <c r="E66" s="40" t="s">
        <v>3916</v>
      </c>
    </row>
    <row r="67" spans="1:5" ht="191.25">
      <c r="A67" t="s">
        <v>58</v>
      </c>
      <c r="E67" s="39" t="s">
        <v>3913</v>
      </c>
    </row>
    <row r="68" spans="1:16" ht="12.75">
      <c r="A68" t="s">
        <v>50</v>
      </c>
      <c s="34" t="s">
        <v>110</v>
      </c>
      <c s="34" t="s">
        <v>3917</v>
      </c>
      <c s="35" t="s">
        <v>5</v>
      </c>
      <c s="6" t="s">
        <v>3918</v>
      </c>
      <c s="36" t="s">
        <v>2856</v>
      </c>
      <c s="37">
        <v>1020</v>
      </c>
      <c s="36">
        <v>0</v>
      </c>
      <c s="36">
        <f>ROUND(G68*H68,6)</f>
      </c>
      <c r="L68" s="38">
        <v>0</v>
      </c>
      <c s="32">
        <f>ROUND(ROUND(L68,2)*ROUND(G68,3),2)</f>
      </c>
      <c s="36" t="s">
        <v>54</v>
      </c>
      <c>
        <f>(M68*21)/100</f>
      </c>
      <c t="s">
        <v>28</v>
      </c>
    </row>
    <row r="69" spans="1:5" ht="12.75">
      <c r="A69" s="35" t="s">
        <v>55</v>
      </c>
      <c r="E69" s="39" t="s">
        <v>3918</v>
      </c>
    </row>
    <row r="70" spans="1:5" ht="76.5">
      <c r="A70" s="35" t="s">
        <v>56</v>
      </c>
      <c r="E70" s="42" t="s">
        <v>3919</v>
      </c>
    </row>
    <row r="71" spans="1:5" ht="216.75">
      <c r="A71" t="s">
        <v>58</v>
      </c>
      <c r="E71" s="39" t="s">
        <v>3920</v>
      </c>
    </row>
    <row r="72" spans="1:13" ht="12.75">
      <c r="A72" t="s">
        <v>47</v>
      </c>
      <c r="C72" s="31" t="s">
        <v>67</v>
      </c>
      <c r="E72" s="33" t="s">
        <v>3253</v>
      </c>
      <c r="J72" s="32">
        <f>0</f>
      </c>
      <c s="32">
        <f>0</f>
      </c>
      <c s="32">
        <f>0+L73+L77+L81+L85+L89</f>
      </c>
      <c s="32">
        <f>0+M73+M77+M81+M85+M89</f>
      </c>
    </row>
    <row r="73" spans="1:16" ht="12.75">
      <c r="A73" t="s">
        <v>50</v>
      </c>
      <c s="34" t="s">
        <v>114</v>
      </c>
      <c s="34" t="s">
        <v>3921</v>
      </c>
      <c s="35" t="s">
        <v>5</v>
      </c>
      <c s="6" t="s">
        <v>3922</v>
      </c>
      <c s="36" t="s">
        <v>62</v>
      </c>
      <c s="37">
        <v>4.104</v>
      </c>
      <c s="36">
        <v>0</v>
      </c>
      <c s="36">
        <f>ROUND(G73*H73,6)</f>
      </c>
      <c r="L73" s="38">
        <v>0</v>
      </c>
      <c s="32">
        <f>ROUND(ROUND(L73,2)*ROUND(G73,3),2)</f>
      </c>
      <c s="36" t="s">
        <v>54</v>
      </c>
      <c>
        <f>(M73*21)/100</f>
      </c>
      <c t="s">
        <v>28</v>
      </c>
    </row>
    <row r="74" spans="1:5" ht="12.75">
      <c r="A74" s="35" t="s">
        <v>55</v>
      </c>
      <c r="E74" s="39" t="s">
        <v>3922</v>
      </c>
    </row>
    <row r="75" spans="1:5" ht="12.75">
      <c r="A75" s="35" t="s">
        <v>56</v>
      </c>
      <c r="E75" s="40" t="s">
        <v>3923</v>
      </c>
    </row>
    <row r="76" spans="1:5" ht="165.75">
      <c r="A76" t="s">
        <v>58</v>
      </c>
      <c r="E76" s="39" t="s">
        <v>3924</v>
      </c>
    </row>
    <row r="77" spans="1:16" ht="12.75">
      <c r="A77" t="s">
        <v>50</v>
      </c>
      <c s="34" t="s">
        <v>118</v>
      </c>
      <c s="34" t="s">
        <v>3925</v>
      </c>
      <c s="35" t="s">
        <v>5</v>
      </c>
      <c s="6" t="s">
        <v>3926</v>
      </c>
      <c s="36" t="s">
        <v>62</v>
      </c>
      <c s="37">
        <v>119</v>
      </c>
      <c s="36">
        <v>0</v>
      </c>
      <c s="36">
        <f>ROUND(G77*H77,6)</f>
      </c>
      <c r="L77" s="38">
        <v>0</v>
      </c>
      <c s="32">
        <f>ROUND(ROUND(L77,2)*ROUND(G77,3),2)</f>
      </c>
      <c s="36" t="s">
        <v>54</v>
      </c>
      <c>
        <f>(M77*21)/100</f>
      </c>
      <c t="s">
        <v>28</v>
      </c>
    </row>
    <row r="78" spans="1:5" ht="12.75">
      <c r="A78" s="35" t="s">
        <v>55</v>
      </c>
      <c r="E78" s="39" t="s">
        <v>3926</v>
      </c>
    </row>
    <row r="79" spans="1:5" ht="12.75">
      <c r="A79" s="35" t="s">
        <v>56</v>
      </c>
      <c r="E79" s="40" t="s">
        <v>3927</v>
      </c>
    </row>
    <row r="80" spans="1:5" ht="267.75">
      <c r="A80" t="s">
        <v>58</v>
      </c>
      <c r="E80" s="39" t="s">
        <v>3928</v>
      </c>
    </row>
    <row r="81" spans="1:16" ht="12.75">
      <c r="A81" t="s">
        <v>50</v>
      </c>
      <c s="34" t="s">
        <v>122</v>
      </c>
      <c s="34" t="s">
        <v>3929</v>
      </c>
      <c s="35" t="s">
        <v>5</v>
      </c>
      <c s="6" t="s">
        <v>3930</v>
      </c>
      <c s="36" t="s">
        <v>62</v>
      </c>
      <c s="37">
        <v>3</v>
      </c>
      <c s="36">
        <v>0</v>
      </c>
      <c s="36">
        <f>ROUND(G81*H81,6)</f>
      </c>
      <c r="L81" s="38">
        <v>0</v>
      </c>
      <c s="32">
        <f>ROUND(ROUND(L81,2)*ROUND(G81,3),2)</f>
      </c>
      <c s="36" t="s">
        <v>54</v>
      </c>
      <c>
        <f>(M81*21)/100</f>
      </c>
      <c t="s">
        <v>28</v>
      </c>
    </row>
    <row r="82" spans="1:5" ht="12.75">
      <c r="A82" s="35" t="s">
        <v>55</v>
      </c>
      <c r="E82" s="39" t="s">
        <v>3930</v>
      </c>
    </row>
    <row r="83" spans="1:5" ht="12.75">
      <c r="A83" s="35" t="s">
        <v>56</v>
      </c>
      <c r="E83" s="40" t="s">
        <v>3931</v>
      </c>
    </row>
    <row r="84" spans="1:5" ht="267.75">
      <c r="A84" t="s">
        <v>58</v>
      </c>
      <c r="E84" s="39" t="s">
        <v>3257</v>
      </c>
    </row>
    <row r="85" spans="1:16" ht="12.75">
      <c r="A85" t="s">
        <v>50</v>
      </c>
      <c s="34" t="s">
        <v>127</v>
      </c>
      <c s="34" t="s">
        <v>3261</v>
      </c>
      <c s="35" t="s">
        <v>5</v>
      </c>
      <c s="6" t="s">
        <v>3262</v>
      </c>
      <c s="36" t="s">
        <v>62</v>
      </c>
      <c s="37">
        <v>4</v>
      </c>
      <c s="36">
        <v>0</v>
      </c>
      <c s="36">
        <f>ROUND(G85*H85,6)</f>
      </c>
      <c r="L85" s="38">
        <v>0</v>
      </c>
      <c s="32">
        <f>ROUND(ROUND(L85,2)*ROUND(G85,3),2)</f>
      </c>
      <c s="36" t="s">
        <v>54</v>
      </c>
      <c>
        <f>(M85*21)/100</f>
      </c>
      <c t="s">
        <v>28</v>
      </c>
    </row>
    <row r="86" spans="1:5" ht="12.75">
      <c r="A86" s="35" t="s">
        <v>55</v>
      </c>
      <c r="E86" s="39" t="s">
        <v>3262</v>
      </c>
    </row>
    <row r="87" spans="1:5" ht="38.25">
      <c r="A87" s="35" t="s">
        <v>56</v>
      </c>
      <c r="E87" s="40" t="s">
        <v>3932</v>
      </c>
    </row>
    <row r="88" spans="1:5" ht="38.25">
      <c r="A88" t="s">
        <v>58</v>
      </c>
      <c r="E88" s="39" t="s">
        <v>3264</v>
      </c>
    </row>
    <row r="89" spans="1:16" ht="12.75">
      <c r="A89" t="s">
        <v>50</v>
      </c>
      <c s="34" t="s">
        <v>131</v>
      </c>
      <c s="34" t="s">
        <v>3933</v>
      </c>
      <c s="35" t="s">
        <v>5</v>
      </c>
      <c s="6" t="s">
        <v>3934</v>
      </c>
      <c s="36" t="s">
        <v>62</v>
      </c>
      <c s="37">
        <v>7</v>
      </c>
      <c s="36">
        <v>0</v>
      </c>
      <c s="36">
        <f>ROUND(G89*H89,6)</f>
      </c>
      <c r="L89" s="38">
        <v>0</v>
      </c>
      <c s="32">
        <f>ROUND(ROUND(L89,2)*ROUND(G89,3),2)</f>
      </c>
      <c s="36" t="s">
        <v>54</v>
      </c>
      <c>
        <f>(M89*21)/100</f>
      </c>
      <c t="s">
        <v>28</v>
      </c>
    </row>
    <row r="90" spans="1:5" ht="12.75">
      <c r="A90" s="35" t="s">
        <v>55</v>
      </c>
      <c r="E90" s="39" t="s">
        <v>3934</v>
      </c>
    </row>
    <row r="91" spans="1:5" ht="12.75">
      <c r="A91" s="35" t="s">
        <v>56</v>
      </c>
      <c r="E91" s="40" t="s">
        <v>3935</v>
      </c>
    </row>
    <row r="92" spans="1:5" ht="267.75">
      <c r="A92" t="s">
        <v>58</v>
      </c>
      <c r="E92" s="39" t="s">
        <v>3257</v>
      </c>
    </row>
    <row r="93" spans="1:13" ht="12.75">
      <c r="A93" t="s">
        <v>47</v>
      </c>
      <c r="C93" s="31" t="s">
        <v>72</v>
      </c>
      <c r="E93" s="33" t="s">
        <v>3936</v>
      </c>
      <c r="J93" s="32">
        <f>0</f>
      </c>
      <c s="32">
        <f>0</f>
      </c>
      <c s="32">
        <f>0+L94+L98+L102+L106</f>
      </c>
      <c s="32">
        <f>0+M94+M98+M102+M106</f>
      </c>
    </row>
    <row r="94" spans="1:16" ht="12.75">
      <c r="A94" t="s">
        <v>50</v>
      </c>
      <c s="34" t="s">
        <v>135</v>
      </c>
      <c s="34" t="s">
        <v>3937</v>
      </c>
      <c s="35" t="s">
        <v>5</v>
      </c>
      <c s="6" t="s">
        <v>3938</v>
      </c>
      <c s="36" t="s">
        <v>62</v>
      </c>
      <c s="37">
        <v>84.6</v>
      </c>
      <c s="36">
        <v>0</v>
      </c>
      <c s="36">
        <f>ROUND(G94*H94,6)</f>
      </c>
      <c r="L94" s="38">
        <v>0</v>
      </c>
      <c s="32">
        <f>ROUND(ROUND(L94,2)*ROUND(G94,3),2)</f>
      </c>
      <c s="36" t="s">
        <v>54</v>
      </c>
      <c>
        <f>(M94*21)/100</f>
      </c>
      <c t="s">
        <v>28</v>
      </c>
    </row>
    <row r="95" spans="1:5" ht="12.75">
      <c r="A95" s="35" t="s">
        <v>55</v>
      </c>
      <c r="E95" s="39" t="s">
        <v>3938</v>
      </c>
    </row>
    <row r="96" spans="1:5" ht="12.75">
      <c r="A96" s="35" t="s">
        <v>56</v>
      </c>
      <c r="E96" s="40" t="s">
        <v>3939</v>
      </c>
    </row>
    <row r="97" spans="1:5" ht="38.25">
      <c r="A97" t="s">
        <v>58</v>
      </c>
      <c r="E97" s="39" t="s">
        <v>3940</v>
      </c>
    </row>
    <row r="98" spans="1:16" ht="12.75">
      <c r="A98" t="s">
        <v>50</v>
      </c>
      <c s="34" t="s">
        <v>139</v>
      </c>
      <c s="34" t="s">
        <v>3941</v>
      </c>
      <c s="35" t="s">
        <v>5</v>
      </c>
      <c s="6" t="s">
        <v>3942</v>
      </c>
      <c s="36" t="s">
        <v>53</v>
      </c>
      <c s="37">
        <v>342</v>
      </c>
      <c s="36">
        <v>0</v>
      </c>
      <c s="36">
        <f>ROUND(G98*H98,6)</f>
      </c>
      <c r="L98" s="38">
        <v>0</v>
      </c>
      <c s="32">
        <f>ROUND(ROUND(L98,2)*ROUND(G98,3),2)</f>
      </c>
      <c s="36" t="s">
        <v>54</v>
      </c>
      <c>
        <f>(M98*21)/100</f>
      </c>
      <c t="s">
        <v>28</v>
      </c>
    </row>
    <row r="99" spans="1:5" ht="12.75">
      <c r="A99" s="35" t="s">
        <v>55</v>
      </c>
      <c r="E99" s="39" t="s">
        <v>3942</v>
      </c>
    </row>
    <row r="100" spans="1:5" ht="12.75">
      <c r="A100" s="35" t="s">
        <v>56</v>
      </c>
      <c r="E100" s="40" t="s">
        <v>3943</v>
      </c>
    </row>
    <row r="101" spans="1:5" ht="114.75">
      <c r="A101" t="s">
        <v>58</v>
      </c>
      <c r="E101" s="39" t="s">
        <v>3944</v>
      </c>
    </row>
    <row r="102" spans="1:16" ht="25.5">
      <c r="A102" t="s">
        <v>50</v>
      </c>
      <c s="34" t="s">
        <v>142</v>
      </c>
      <c s="34" t="s">
        <v>3945</v>
      </c>
      <c s="35" t="s">
        <v>5</v>
      </c>
      <c s="6" t="s">
        <v>3946</v>
      </c>
      <c s="36" t="s">
        <v>53</v>
      </c>
      <c s="37">
        <v>8</v>
      </c>
      <c s="36">
        <v>0</v>
      </c>
      <c s="36">
        <f>ROUND(G102*H102,6)</f>
      </c>
      <c r="L102" s="38">
        <v>0</v>
      </c>
      <c s="32">
        <f>ROUND(ROUND(L102,2)*ROUND(G102,3),2)</f>
      </c>
      <c s="36" t="s">
        <v>54</v>
      </c>
      <c>
        <f>(M102*21)/100</f>
      </c>
      <c t="s">
        <v>28</v>
      </c>
    </row>
    <row r="103" spans="1:5" ht="25.5">
      <c r="A103" s="35" t="s">
        <v>55</v>
      </c>
      <c r="E103" s="39" t="s">
        <v>3946</v>
      </c>
    </row>
    <row r="104" spans="1:5" ht="12.75">
      <c r="A104" s="35" t="s">
        <v>56</v>
      </c>
      <c r="E104" s="40" t="s">
        <v>3947</v>
      </c>
    </row>
    <row r="105" spans="1:5" ht="114.75">
      <c r="A105" t="s">
        <v>58</v>
      </c>
      <c r="E105" s="39" t="s">
        <v>3944</v>
      </c>
    </row>
    <row r="106" spans="1:16" ht="12.75">
      <c r="A106" t="s">
        <v>50</v>
      </c>
      <c s="34" t="s">
        <v>146</v>
      </c>
      <c s="34" t="s">
        <v>3948</v>
      </c>
      <c s="35" t="s">
        <v>5</v>
      </c>
      <c s="6" t="s">
        <v>3949</v>
      </c>
      <c s="36" t="s">
        <v>53</v>
      </c>
      <c s="37">
        <v>173</v>
      </c>
      <c s="36">
        <v>0</v>
      </c>
      <c s="36">
        <f>ROUND(G106*H106,6)</f>
      </c>
      <c r="L106" s="38">
        <v>0</v>
      </c>
      <c s="32">
        <f>ROUND(ROUND(L106,2)*ROUND(G106,3),2)</f>
      </c>
      <c s="36" t="s">
        <v>54</v>
      </c>
      <c>
        <f>(M106*21)/100</f>
      </c>
      <c t="s">
        <v>28</v>
      </c>
    </row>
    <row r="107" spans="1:5" ht="12.75">
      <c r="A107" s="35" t="s">
        <v>55</v>
      </c>
      <c r="E107" s="39" t="s">
        <v>3949</v>
      </c>
    </row>
    <row r="108" spans="1:5" ht="12.75">
      <c r="A108" s="35" t="s">
        <v>56</v>
      </c>
      <c r="E108" s="40" t="s">
        <v>3950</v>
      </c>
    </row>
    <row r="109" spans="1:5" ht="114.75">
      <c r="A109" t="s">
        <v>58</v>
      </c>
      <c r="E109" s="39" t="s">
        <v>3951</v>
      </c>
    </row>
    <row r="110" spans="1:13" ht="12.75">
      <c r="A110" t="s">
        <v>47</v>
      </c>
      <c r="C110" s="31" t="s">
        <v>78</v>
      </c>
      <c r="E110" s="33" t="s">
        <v>3952</v>
      </c>
      <c r="J110" s="32">
        <f>0</f>
      </c>
      <c s="32">
        <f>0</f>
      </c>
      <c s="32">
        <f>0+L111+L115</f>
      </c>
      <c s="32">
        <f>0+M111+M115</f>
      </c>
    </row>
    <row r="111" spans="1:16" ht="12.75">
      <c r="A111" t="s">
        <v>50</v>
      </c>
      <c s="34" t="s">
        <v>149</v>
      </c>
      <c s="34" t="s">
        <v>3323</v>
      </c>
      <c s="35" t="s">
        <v>5</v>
      </c>
      <c s="6" t="s">
        <v>3324</v>
      </c>
      <c s="36" t="s">
        <v>53</v>
      </c>
      <c s="37">
        <v>348</v>
      </c>
      <c s="36">
        <v>0</v>
      </c>
      <c s="36">
        <f>ROUND(G111*H111,6)</f>
      </c>
      <c r="L111" s="38">
        <v>0</v>
      </c>
      <c s="32">
        <f>ROUND(ROUND(L111,2)*ROUND(G111,3),2)</f>
      </c>
      <c s="36" t="s">
        <v>54</v>
      </c>
      <c>
        <f>(M111*21)/100</f>
      </c>
      <c t="s">
        <v>28</v>
      </c>
    </row>
    <row r="112" spans="1:5" ht="12.75">
      <c r="A112" s="35" t="s">
        <v>55</v>
      </c>
      <c r="E112" s="39" t="s">
        <v>3324</v>
      </c>
    </row>
    <row r="113" spans="1:5" ht="12.75">
      <c r="A113" s="35" t="s">
        <v>56</v>
      </c>
      <c r="E113" s="40" t="s">
        <v>3953</v>
      </c>
    </row>
    <row r="114" spans="1:5" ht="51">
      <c r="A114" t="s">
        <v>58</v>
      </c>
      <c r="E114" s="39" t="s">
        <v>3326</v>
      </c>
    </row>
    <row r="115" spans="1:16" ht="12.75">
      <c r="A115" t="s">
        <v>50</v>
      </c>
      <c s="34" t="s">
        <v>153</v>
      </c>
      <c s="34" t="s">
        <v>3954</v>
      </c>
      <c s="35" t="s">
        <v>5</v>
      </c>
      <c s="6" t="s">
        <v>3955</v>
      </c>
      <c s="36" t="s">
        <v>53</v>
      </c>
      <c s="37">
        <v>70</v>
      </c>
      <c s="36">
        <v>0</v>
      </c>
      <c s="36">
        <f>ROUND(G115*H115,6)</f>
      </c>
      <c r="L115" s="38">
        <v>0</v>
      </c>
      <c s="32">
        <f>ROUND(ROUND(L115,2)*ROUND(G115,3),2)</f>
      </c>
      <c s="36" t="s">
        <v>54</v>
      </c>
      <c>
        <f>(M115*21)/100</f>
      </c>
      <c t="s">
        <v>28</v>
      </c>
    </row>
    <row r="116" spans="1:5" ht="12.75">
      <c r="A116" s="35" t="s">
        <v>55</v>
      </c>
      <c r="E116" s="39" t="s">
        <v>3955</v>
      </c>
    </row>
    <row r="117" spans="1:5" ht="12.75">
      <c r="A117" s="35" t="s">
        <v>56</v>
      </c>
      <c r="E117" s="40" t="s">
        <v>3956</v>
      </c>
    </row>
    <row r="118" spans="1:5" ht="51">
      <c r="A118" t="s">
        <v>58</v>
      </c>
      <c r="E118" s="39" t="s">
        <v>3326</v>
      </c>
    </row>
    <row r="119" spans="1:13" ht="12.75">
      <c r="A119" t="s">
        <v>47</v>
      </c>
      <c r="C119" s="31" t="s">
        <v>82</v>
      </c>
      <c r="E119" s="33" t="s">
        <v>3957</v>
      </c>
      <c r="J119" s="32">
        <f>0</f>
      </c>
      <c s="32">
        <f>0</f>
      </c>
      <c s="32">
        <f>0+L120+L124</f>
      </c>
      <c s="32">
        <f>0+M120+M124</f>
      </c>
    </row>
    <row r="120" spans="1:16" ht="12.75">
      <c r="A120" t="s">
        <v>50</v>
      </c>
      <c s="34" t="s">
        <v>156</v>
      </c>
      <c s="34" t="s">
        <v>3958</v>
      </c>
      <c s="35" t="s">
        <v>5</v>
      </c>
      <c s="6" t="s">
        <v>3959</v>
      </c>
      <c s="36" t="s">
        <v>70</v>
      </c>
      <c s="37">
        <v>3</v>
      </c>
      <c s="36">
        <v>0</v>
      </c>
      <c s="36">
        <f>ROUND(G120*H120,6)</f>
      </c>
      <c r="L120" s="38">
        <v>0</v>
      </c>
      <c s="32">
        <f>ROUND(ROUND(L120,2)*ROUND(G120,3),2)</f>
      </c>
      <c s="36" t="s">
        <v>54</v>
      </c>
      <c>
        <f>(M120*21)/100</f>
      </c>
      <c t="s">
        <v>28</v>
      </c>
    </row>
    <row r="121" spans="1:5" ht="12.75">
      <c r="A121" s="35" t="s">
        <v>55</v>
      </c>
      <c r="E121" s="39" t="s">
        <v>3959</v>
      </c>
    </row>
    <row r="122" spans="1:5" ht="12.75">
      <c r="A122" s="35" t="s">
        <v>56</v>
      </c>
      <c r="E122" s="40" t="s">
        <v>3960</v>
      </c>
    </row>
    <row r="123" spans="1:5" ht="178.5">
      <c r="A123" t="s">
        <v>58</v>
      </c>
      <c r="E123" s="39" t="s">
        <v>3961</v>
      </c>
    </row>
    <row r="124" spans="1:16" ht="12.75">
      <c r="A124" t="s">
        <v>50</v>
      </c>
      <c s="34" t="s">
        <v>159</v>
      </c>
      <c s="34" t="s">
        <v>3674</v>
      </c>
      <c s="35" t="s">
        <v>5</v>
      </c>
      <c s="6" t="s">
        <v>3675</v>
      </c>
      <c s="36" t="s">
        <v>70</v>
      </c>
      <c s="37">
        <v>3</v>
      </c>
      <c s="36">
        <v>0</v>
      </c>
      <c s="36">
        <f>ROUND(G124*H124,6)</f>
      </c>
      <c r="L124" s="38">
        <v>0</v>
      </c>
      <c s="32">
        <f>ROUND(ROUND(L124,2)*ROUND(G124,3),2)</f>
      </c>
      <c s="36" t="s">
        <v>54</v>
      </c>
      <c>
        <f>(M124*21)/100</f>
      </c>
      <c t="s">
        <v>28</v>
      </c>
    </row>
    <row r="125" spans="1:5" ht="12.75">
      <c r="A125" s="35" t="s">
        <v>55</v>
      </c>
      <c r="E125" s="39" t="s">
        <v>3675</v>
      </c>
    </row>
    <row r="126" spans="1:5" ht="12.75">
      <c r="A126" s="35" t="s">
        <v>56</v>
      </c>
      <c r="E126" s="40" t="s">
        <v>3962</v>
      </c>
    </row>
    <row r="127" spans="1:5" ht="178.5">
      <c r="A127" t="s">
        <v>58</v>
      </c>
      <c r="E127" s="39" t="s">
        <v>3963</v>
      </c>
    </row>
    <row r="128" spans="1:13" ht="12.75">
      <c r="A128" t="s">
        <v>47</v>
      </c>
      <c r="C128" s="31" t="s">
        <v>86</v>
      </c>
      <c r="E128" s="33" t="s">
        <v>3964</v>
      </c>
      <c r="J128" s="32">
        <f>0</f>
      </c>
      <c s="32">
        <f>0</f>
      </c>
      <c s="32">
        <f>0+L129+L133+L137+L141+L145+L149</f>
      </c>
      <c s="32">
        <f>0+M129+M133+M137+M141+M145+M149</f>
      </c>
    </row>
    <row r="129" spans="1:16" ht="12.75">
      <c r="A129" t="s">
        <v>50</v>
      </c>
      <c s="34" t="s">
        <v>162</v>
      </c>
      <c s="34" t="s">
        <v>3965</v>
      </c>
      <c s="35" t="s">
        <v>5</v>
      </c>
      <c s="6" t="s">
        <v>3966</v>
      </c>
      <c s="36" t="s">
        <v>70</v>
      </c>
      <c s="37">
        <v>182</v>
      </c>
      <c s="36">
        <v>0</v>
      </c>
      <c s="36">
        <f>ROUND(G129*H129,6)</f>
      </c>
      <c r="L129" s="38">
        <v>0</v>
      </c>
      <c s="32">
        <f>ROUND(ROUND(L129,2)*ROUND(G129,3),2)</f>
      </c>
      <c s="36" t="s">
        <v>54</v>
      </c>
      <c>
        <f>(M129*21)/100</f>
      </c>
      <c t="s">
        <v>28</v>
      </c>
    </row>
    <row r="130" spans="1:5" ht="12.75">
      <c r="A130" s="35" t="s">
        <v>55</v>
      </c>
      <c r="E130" s="39" t="s">
        <v>3966</v>
      </c>
    </row>
    <row r="131" spans="1:5" ht="12.75">
      <c r="A131" s="35" t="s">
        <v>56</v>
      </c>
      <c r="E131" s="40" t="s">
        <v>3967</v>
      </c>
    </row>
    <row r="132" spans="1:5" ht="51">
      <c r="A132" t="s">
        <v>58</v>
      </c>
      <c r="E132" s="39" t="s">
        <v>3968</v>
      </c>
    </row>
    <row r="133" spans="1:16" ht="12.75">
      <c r="A133" t="s">
        <v>50</v>
      </c>
      <c s="34" t="s">
        <v>166</v>
      </c>
      <c s="34" t="s">
        <v>3969</v>
      </c>
      <c s="35" t="s">
        <v>5</v>
      </c>
      <c s="6" t="s">
        <v>3970</v>
      </c>
      <c s="36" t="s">
        <v>70</v>
      </c>
      <c s="37">
        <v>296</v>
      </c>
      <c s="36">
        <v>0</v>
      </c>
      <c s="36">
        <f>ROUND(G133*H133,6)</f>
      </c>
      <c r="L133" s="38">
        <v>0</v>
      </c>
      <c s="32">
        <f>ROUND(ROUND(L133,2)*ROUND(G133,3),2)</f>
      </c>
      <c s="36" t="s">
        <v>54</v>
      </c>
      <c>
        <f>(M133*21)/100</f>
      </c>
      <c t="s">
        <v>28</v>
      </c>
    </row>
    <row r="134" spans="1:5" ht="12.75">
      <c r="A134" s="35" t="s">
        <v>55</v>
      </c>
      <c r="E134" s="39" t="s">
        <v>3970</v>
      </c>
    </row>
    <row r="135" spans="1:5" ht="12.75">
      <c r="A135" s="35" t="s">
        <v>56</v>
      </c>
      <c r="E135" s="40" t="s">
        <v>3971</v>
      </c>
    </row>
    <row r="136" spans="1:5" ht="25.5">
      <c r="A136" t="s">
        <v>58</v>
      </c>
      <c r="E136" s="39" t="s">
        <v>3972</v>
      </c>
    </row>
    <row r="137" spans="1:16" ht="25.5">
      <c r="A137" t="s">
        <v>50</v>
      </c>
      <c s="34" t="s">
        <v>170</v>
      </c>
      <c s="34" t="s">
        <v>3973</v>
      </c>
      <c s="35" t="s">
        <v>5</v>
      </c>
      <c s="6" t="s">
        <v>3974</v>
      </c>
      <c s="36" t="s">
        <v>70</v>
      </c>
      <c s="37">
        <v>24</v>
      </c>
      <c s="36">
        <v>0</v>
      </c>
      <c s="36">
        <f>ROUND(G137*H137,6)</f>
      </c>
      <c r="L137" s="38">
        <v>0</v>
      </c>
      <c s="32">
        <f>ROUND(ROUND(L137,2)*ROUND(G137,3),2)</f>
      </c>
      <c s="36" t="s">
        <v>54</v>
      </c>
      <c>
        <f>(M137*21)/100</f>
      </c>
      <c t="s">
        <v>28</v>
      </c>
    </row>
    <row r="138" spans="1:5" ht="25.5">
      <c r="A138" s="35" t="s">
        <v>55</v>
      </c>
      <c r="E138" s="39" t="s">
        <v>3974</v>
      </c>
    </row>
    <row r="139" spans="1:5" ht="12.75">
      <c r="A139" s="35" t="s">
        <v>56</v>
      </c>
      <c r="E139" s="40" t="s">
        <v>3975</v>
      </c>
    </row>
    <row r="140" spans="1:5" ht="153">
      <c r="A140" t="s">
        <v>58</v>
      </c>
      <c r="E140" s="39" t="s">
        <v>3976</v>
      </c>
    </row>
    <row r="141" spans="1:16" ht="25.5">
      <c r="A141" t="s">
        <v>50</v>
      </c>
      <c s="34" t="s">
        <v>173</v>
      </c>
      <c s="34" t="s">
        <v>3977</v>
      </c>
      <c s="35" t="s">
        <v>5</v>
      </c>
      <c s="6" t="s">
        <v>3978</v>
      </c>
      <c s="36" t="s">
        <v>70</v>
      </c>
      <c s="37">
        <v>6</v>
      </c>
      <c s="36">
        <v>0</v>
      </c>
      <c s="36">
        <f>ROUND(G141*H141,6)</f>
      </c>
      <c r="L141" s="38">
        <v>0</v>
      </c>
      <c s="32">
        <f>ROUND(ROUND(L141,2)*ROUND(G141,3),2)</f>
      </c>
      <c s="36" t="s">
        <v>54</v>
      </c>
      <c>
        <f>(M141*21)/100</f>
      </c>
      <c t="s">
        <v>28</v>
      </c>
    </row>
    <row r="142" spans="1:5" ht="25.5">
      <c r="A142" s="35" t="s">
        <v>55</v>
      </c>
      <c r="E142" s="39" t="s">
        <v>3978</v>
      </c>
    </row>
    <row r="143" spans="1:5" ht="12.75">
      <c r="A143" s="35" t="s">
        <v>56</v>
      </c>
      <c r="E143" s="40" t="s">
        <v>3979</v>
      </c>
    </row>
    <row r="144" spans="1:5" ht="153">
      <c r="A144" t="s">
        <v>58</v>
      </c>
      <c r="E144" s="39" t="s">
        <v>3976</v>
      </c>
    </row>
    <row r="145" spans="1:16" ht="12.75">
      <c r="A145" t="s">
        <v>50</v>
      </c>
      <c s="34" t="s">
        <v>177</v>
      </c>
      <c s="34" t="s">
        <v>3327</v>
      </c>
      <c s="35" t="s">
        <v>5</v>
      </c>
      <c s="6" t="s">
        <v>3328</v>
      </c>
      <c s="36" t="s">
        <v>70</v>
      </c>
      <c s="37">
        <v>105.3</v>
      </c>
      <c s="36">
        <v>0</v>
      </c>
      <c s="36">
        <f>ROUND(G145*H145,6)</f>
      </c>
      <c r="L145" s="38">
        <v>0</v>
      </c>
      <c s="32">
        <f>ROUND(ROUND(L145,2)*ROUND(G145,3),2)</f>
      </c>
      <c s="36" t="s">
        <v>54</v>
      </c>
      <c>
        <f>(M145*21)/100</f>
      </c>
      <c t="s">
        <v>28</v>
      </c>
    </row>
    <row r="146" spans="1:5" ht="12.75">
      <c r="A146" s="35" t="s">
        <v>55</v>
      </c>
      <c r="E146" s="39" t="s">
        <v>3328</v>
      </c>
    </row>
    <row r="147" spans="1:5" ht="12.75">
      <c r="A147" s="35" t="s">
        <v>56</v>
      </c>
      <c r="E147" s="40" t="s">
        <v>3980</v>
      </c>
    </row>
    <row r="148" spans="1:5" ht="63.75">
      <c r="A148" t="s">
        <v>58</v>
      </c>
      <c r="E148" s="39" t="s">
        <v>3330</v>
      </c>
    </row>
    <row r="149" spans="1:16" ht="12.75">
      <c r="A149" t="s">
        <v>50</v>
      </c>
      <c s="34" t="s">
        <v>181</v>
      </c>
      <c s="34" t="s">
        <v>3981</v>
      </c>
      <c s="35" t="s">
        <v>5</v>
      </c>
      <c s="6" t="s">
        <v>3982</v>
      </c>
      <c s="36" t="s">
        <v>853</v>
      </c>
      <c s="37">
        <v>0.2</v>
      </c>
      <c s="36">
        <v>0</v>
      </c>
      <c s="36">
        <f>ROUND(G149*H149,6)</f>
      </c>
      <c r="L149" s="38">
        <v>0</v>
      </c>
      <c s="32">
        <f>ROUND(ROUND(L149,2)*ROUND(G149,3),2)</f>
      </c>
      <c s="36" t="s">
        <v>54</v>
      </c>
      <c>
        <f>(M149*21)/100</f>
      </c>
      <c t="s">
        <v>28</v>
      </c>
    </row>
    <row r="150" spans="1:5" ht="12.75">
      <c r="A150" s="35" t="s">
        <v>55</v>
      </c>
      <c r="E150" s="39" t="s">
        <v>3982</v>
      </c>
    </row>
    <row r="151" spans="1:5" ht="25.5">
      <c r="A151" s="35" t="s">
        <v>56</v>
      </c>
      <c r="E151" s="40" t="s">
        <v>3983</v>
      </c>
    </row>
    <row r="152" spans="1:5" ht="76.5">
      <c r="A152" t="s">
        <v>58</v>
      </c>
      <c r="E152" s="39" t="s">
        <v>3358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3885</v>
      </c>
      <c s="41">
        <f>Rekapitulace!C63</f>
      </c>
      <c s="20" t="s">
        <v>0</v>
      </c>
      <c t="s">
        <v>23</v>
      </c>
      <c t="s">
        <v>28</v>
      </c>
    </row>
    <row r="4" spans="1:16" ht="32" customHeight="1">
      <c r="A4" s="24" t="s">
        <v>20</v>
      </c>
      <c s="25" t="s">
        <v>29</v>
      </c>
      <c s="27" t="s">
        <v>3885</v>
      </c>
      <c r="E4" s="26" t="s">
        <v>3886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COUNTIFS(L8:L84,"=0",A8:A84,"P")+COUNTIFS(L8:L84,"",A8:A84,"P")+SUM(Q8:Q84)</f>
      </c>
    </row>
    <row r="8" spans="1:13" ht="12.75">
      <c r="A8" t="s">
        <v>45</v>
      </c>
      <c r="C8" s="28" t="s">
        <v>3986</v>
      </c>
      <c r="E8" s="30" t="s">
        <v>3985</v>
      </c>
      <c r="J8" s="29">
        <f>0+J9+J22+J39</f>
      </c>
      <c s="29">
        <f>0+K9+K22+K39</f>
      </c>
      <c s="29">
        <f>0+L9+L22+L39</f>
      </c>
      <c s="29">
        <f>0+M9+M22+M39</f>
      </c>
    </row>
    <row r="9" spans="1:13" ht="12.75">
      <c r="A9" t="s">
        <v>47</v>
      </c>
      <c r="C9" s="31" t="s">
        <v>1204</v>
      </c>
      <c r="E9" s="33" t="s">
        <v>1205</v>
      </c>
      <c r="J9" s="32">
        <f>0</f>
      </c>
      <c s="32">
        <f>0</f>
      </c>
      <c s="32">
        <f>0+L10+L14+L18</f>
      </c>
      <c s="32">
        <f>0+M10+M14+M18</f>
      </c>
    </row>
    <row r="10" spans="1:16" ht="25.5">
      <c r="A10" t="s">
        <v>50</v>
      </c>
      <c s="34" t="s">
        <v>48</v>
      </c>
      <c s="34" t="s">
        <v>2779</v>
      </c>
      <c s="35" t="s">
        <v>5</v>
      </c>
      <c s="6" t="s">
        <v>2780</v>
      </c>
      <c s="36" t="s">
        <v>853</v>
      </c>
      <c s="37">
        <v>10.8</v>
      </c>
      <c s="36">
        <v>0</v>
      </c>
      <c s="36">
        <f>ROUND(G10*H10,6)</f>
      </c>
      <c r="L10" s="38">
        <v>0</v>
      </c>
      <c s="32">
        <f>ROUND(ROUND(L10,2)*ROUND(G10,3),2)</f>
      </c>
      <c s="36" t="s">
        <v>54</v>
      </c>
      <c>
        <f>(M10*21)/100</f>
      </c>
      <c t="s">
        <v>28</v>
      </c>
    </row>
    <row r="11" spans="1:5" ht="25.5">
      <c r="A11" s="35" t="s">
        <v>55</v>
      </c>
      <c r="E11" s="39" t="s">
        <v>2780</v>
      </c>
    </row>
    <row r="12" spans="1:5" ht="25.5">
      <c r="A12" s="35" t="s">
        <v>56</v>
      </c>
      <c r="E12" s="42" t="s">
        <v>3987</v>
      </c>
    </row>
    <row r="13" spans="1:5" ht="89.25">
      <c r="A13" t="s">
        <v>58</v>
      </c>
      <c r="E13" s="39" t="s">
        <v>989</v>
      </c>
    </row>
    <row r="14" spans="1:16" ht="25.5">
      <c r="A14" t="s">
        <v>50</v>
      </c>
      <c s="34" t="s">
        <v>28</v>
      </c>
      <c s="34" t="s">
        <v>990</v>
      </c>
      <c s="35" t="s">
        <v>5</v>
      </c>
      <c s="6" t="s">
        <v>991</v>
      </c>
      <c s="36" t="s">
        <v>853</v>
      </c>
      <c s="37">
        <v>12.96</v>
      </c>
      <c s="36">
        <v>0</v>
      </c>
      <c s="36">
        <f>ROUND(G14*H14,6)</f>
      </c>
      <c r="L14" s="38">
        <v>0</v>
      </c>
      <c s="32">
        <f>ROUND(ROUND(L14,2)*ROUND(G14,3),2)</f>
      </c>
      <c s="36" t="s">
        <v>54</v>
      </c>
      <c>
        <f>(M14*21)/100</f>
      </c>
      <c t="s">
        <v>28</v>
      </c>
    </row>
    <row r="15" spans="1:5" ht="25.5">
      <c r="A15" s="35" t="s">
        <v>55</v>
      </c>
      <c r="E15" s="39" t="s">
        <v>991</v>
      </c>
    </row>
    <row r="16" spans="1:5" ht="25.5">
      <c r="A16" s="35" t="s">
        <v>56</v>
      </c>
      <c r="E16" s="42" t="s">
        <v>3988</v>
      </c>
    </row>
    <row r="17" spans="1:5" ht="89.25">
      <c r="A17" t="s">
        <v>58</v>
      </c>
      <c r="E17" s="39" t="s">
        <v>989</v>
      </c>
    </row>
    <row r="18" spans="1:16" ht="25.5">
      <c r="A18" t="s">
        <v>50</v>
      </c>
      <c s="34" t="s">
        <v>26</v>
      </c>
      <c s="34" t="s">
        <v>3103</v>
      </c>
      <c s="35" t="s">
        <v>5</v>
      </c>
      <c s="6" t="s">
        <v>3104</v>
      </c>
      <c s="36" t="s">
        <v>853</v>
      </c>
      <c s="37">
        <v>334.419</v>
      </c>
      <c s="36">
        <v>0</v>
      </c>
      <c s="36">
        <f>ROUND(G18*H18,6)</f>
      </c>
      <c r="L18" s="38">
        <v>0</v>
      </c>
      <c s="32">
        <f>ROUND(ROUND(L18,2)*ROUND(G18,3),2)</f>
      </c>
      <c s="36" t="s">
        <v>54</v>
      </c>
      <c>
        <f>(M18*21)/100</f>
      </c>
      <c t="s">
        <v>28</v>
      </c>
    </row>
    <row r="19" spans="1:5" ht="25.5">
      <c r="A19" s="35" t="s">
        <v>55</v>
      </c>
      <c r="E19" s="39" t="s">
        <v>3104</v>
      </c>
    </row>
    <row r="20" spans="1:5" ht="89.25">
      <c r="A20" s="35" t="s">
        <v>56</v>
      </c>
      <c r="E20" s="42" t="s">
        <v>3989</v>
      </c>
    </row>
    <row r="21" spans="1:5" ht="89.25">
      <c r="A21" t="s">
        <v>58</v>
      </c>
      <c r="E21" s="39" t="s">
        <v>989</v>
      </c>
    </row>
    <row r="22" spans="1:13" ht="12.75">
      <c r="A22" t="s">
        <v>47</v>
      </c>
      <c r="C22" s="31" t="s">
        <v>48</v>
      </c>
      <c r="E22" s="33" t="s">
        <v>1551</v>
      </c>
      <c r="J22" s="32">
        <f>0</f>
      </c>
      <c s="32">
        <f>0</f>
      </c>
      <c s="32">
        <f>0+L23+L27+L31+L35</f>
      </c>
      <c s="32">
        <f>0+M23+M27+M31+M35</f>
      </c>
    </row>
    <row r="23" spans="1:16" ht="25.5">
      <c r="A23" t="s">
        <v>50</v>
      </c>
      <c s="34" t="s">
        <v>67</v>
      </c>
      <c s="34" t="s">
        <v>3633</v>
      </c>
      <c s="35" t="s">
        <v>5</v>
      </c>
      <c s="6" t="s">
        <v>3634</v>
      </c>
      <c s="36" t="s">
        <v>62</v>
      </c>
      <c s="37">
        <v>5.4</v>
      </c>
      <c s="36">
        <v>0</v>
      </c>
      <c s="36">
        <f>ROUND(G23*H23,6)</f>
      </c>
      <c r="L23" s="38">
        <v>0</v>
      </c>
      <c s="32">
        <f>ROUND(ROUND(L23,2)*ROUND(G23,3),2)</f>
      </c>
      <c s="36" t="s">
        <v>54</v>
      </c>
      <c>
        <f>(M23*21)/100</f>
      </c>
      <c t="s">
        <v>28</v>
      </c>
    </row>
    <row r="24" spans="1:5" ht="25.5">
      <c r="A24" s="35" t="s">
        <v>55</v>
      </c>
      <c r="E24" s="39" t="s">
        <v>3634</v>
      </c>
    </row>
    <row r="25" spans="1:5" ht="12.75">
      <c r="A25" s="35" t="s">
        <v>56</v>
      </c>
      <c r="E25" s="40" t="s">
        <v>3990</v>
      </c>
    </row>
    <row r="26" spans="1:5" ht="63.75">
      <c r="A26" t="s">
        <v>58</v>
      </c>
      <c r="E26" s="39" t="s">
        <v>3118</v>
      </c>
    </row>
    <row r="27" spans="1:16" ht="25.5">
      <c r="A27" t="s">
        <v>50</v>
      </c>
      <c s="34" t="s">
        <v>72</v>
      </c>
      <c s="34" t="s">
        <v>3636</v>
      </c>
      <c s="35" t="s">
        <v>5</v>
      </c>
      <c s="6" t="s">
        <v>3637</v>
      </c>
      <c s="36" t="s">
        <v>2783</v>
      </c>
      <c s="37">
        <v>155.52</v>
      </c>
      <c s="36">
        <v>0</v>
      </c>
      <c s="36">
        <f>ROUND(G27*H27,6)</f>
      </c>
      <c r="L27" s="38">
        <v>0</v>
      </c>
      <c s="32">
        <f>ROUND(ROUND(L27,2)*ROUND(G27,3),2)</f>
      </c>
      <c s="36" t="s">
        <v>54</v>
      </c>
      <c>
        <f>(M27*21)/100</f>
      </c>
      <c t="s">
        <v>28</v>
      </c>
    </row>
    <row r="28" spans="1:5" ht="25.5">
      <c r="A28" s="35" t="s">
        <v>55</v>
      </c>
      <c r="E28" s="39" t="s">
        <v>3637</v>
      </c>
    </row>
    <row r="29" spans="1:5" ht="25.5">
      <c r="A29" s="35" t="s">
        <v>56</v>
      </c>
      <c r="E29" s="42" t="s">
        <v>3991</v>
      </c>
    </row>
    <row r="30" spans="1:5" ht="25.5">
      <c r="A30" t="s">
        <v>58</v>
      </c>
      <c r="E30" s="39" t="s">
        <v>3122</v>
      </c>
    </row>
    <row r="31" spans="1:16" ht="25.5">
      <c r="A31" t="s">
        <v>50</v>
      </c>
      <c s="34" t="s">
        <v>27</v>
      </c>
      <c s="34" t="s">
        <v>3639</v>
      </c>
      <c s="35" t="s">
        <v>5</v>
      </c>
      <c s="6" t="s">
        <v>3640</v>
      </c>
      <c s="36" t="s">
        <v>62</v>
      </c>
      <c s="37">
        <v>5.4</v>
      </c>
      <c s="36">
        <v>0</v>
      </c>
      <c s="36">
        <f>ROUND(G31*H31,6)</f>
      </c>
      <c r="L31" s="38">
        <v>0</v>
      </c>
      <c s="32">
        <f>ROUND(ROUND(L31,2)*ROUND(G31,3),2)</f>
      </c>
      <c s="36" t="s">
        <v>54</v>
      </c>
      <c>
        <f>(M31*21)/100</f>
      </c>
      <c t="s">
        <v>28</v>
      </c>
    </row>
    <row r="32" spans="1:5" ht="25.5">
      <c r="A32" s="35" t="s">
        <v>55</v>
      </c>
      <c r="E32" s="39" t="s">
        <v>3640</v>
      </c>
    </row>
    <row r="33" spans="1:5" ht="12.75">
      <c r="A33" s="35" t="s">
        <v>56</v>
      </c>
      <c r="E33" s="40" t="s">
        <v>3992</v>
      </c>
    </row>
    <row r="34" spans="1:5" ht="63.75">
      <c r="A34" t="s">
        <v>58</v>
      </c>
      <c r="E34" s="39" t="s">
        <v>3118</v>
      </c>
    </row>
    <row r="35" spans="1:16" ht="25.5">
      <c r="A35" t="s">
        <v>50</v>
      </c>
      <c s="34" t="s">
        <v>78</v>
      </c>
      <c s="34" t="s">
        <v>3642</v>
      </c>
      <c s="35" t="s">
        <v>5</v>
      </c>
      <c s="6" t="s">
        <v>3643</v>
      </c>
      <c s="36" t="s">
        <v>2783</v>
      </c>
      <c s="37">
        <v>291.6</v>
      </c>
      <c s="36">
        <v>0</v>
      </c>
      <c s="36">
        <f>ROUND(G35*H35,6)</f>
      </c>
      <c r="L35" s="38">
        <v>0</v>
      </c>
      <c s="32">
        <f>ROUND(ROUND(L35,2)*ROUND(G35,3),2)</f>
      </c>
      <c s="36" t="s">
        <v>54</v>
      </c>
      <c>
        <f>(M35*21)/100</f>
      </c>
      <c t="s">
        <v>28</v>
      </c>
    </row>
    <row r="36" spans="1:5" ht="25.5">
      <c r="A36" s="35" t="s">
        <v>55</v>
      </c>
      <c r="E36" s="39" t="s">
        <v>3643</v>
      </c>
    </row>
    <row r="37" spans="1:5" ht="25.5">
      <c r="A37" s="35" t="s">
        <v>56</v>
      </c>
      <c r="E37" s="42" t="s">
        <v>3993</v>
      </c>
    </row>
    <row r="38" spans="1:5" ht="25.5">
      <c r="A38" t="s">
        <v>58</v>
      </c>
      <c r="E38" s="39" t="s">
        <v>3122</v>
      </c>
    </row>
    <row r="39" spans="1:13" ht="12.75">
      <c r="A39" t="s">
        <v>47</v>
      </c>
      <c r="C39" s="31" t="s">
        <v>86</v>
      </c>
      <c r="E39" s="33" t="s">
        <v>3964</v>
      </c>
      <c r="J39" s="32">
        <f>0</f>
      </c>
      <c s="32">
        <f>0</f>
      </c>
      <c s="32">
        <f>0+L40+L44+L48+L52+L56+L60+L64+L68+L72+L76+L80+L84</f>
      </c>
      <c s="32">
        <f>0+M40+M44+M48+M52+M56+M60+M64+M68+M72+M76+M80+M84</f>
      </c>
    </row>
    <row r="40" spans="1:16" ht="12.75">
      <c r="A40" t="s">
        <v>50</v>
      </c>
      <c s="34" t="s">
        <v>82</v>
      </c>
      <c s="34" t="s">
        <v>3994</v>
      </c>
      <c s="35" t="s">
        <v>5</v>
      </c>
      <c s="6" t="s">
        <v>3995</v>
      </c>
      <c s="36" t="s">
        <v>53</v>
      </c>
      <c s="37">
        <v>54</v>
      </c>
      <c s="36">
        <v>0</v>
      </c>
      <c s="36">
        <f>ROUND(G40*H40,6)</f>
      </c>
      <c r="L40" s="38">
        <v>0</v>
      </c>
      <c s="32">
        <f>ROUND(ROUND(L40,2)*ROUND(G40,3),2)</f>
      </c>
      <c s="36" t="s">
        <v>54</v>
      </c>
      <c>
        <f>(M40*21)/100</f>
      </c>
      <c t="s">
        <v>28</v>
      </c>
    </row>
    <row r="41" spans="1:5" ht="12.75">
      <c r="A41" s="35" t="s">
        <v>55</v>
      </c>
      <c r="E41" s="39" t="s">
        <v>3995</v>
      </c>
    </row>
    <row r="42" spans="1:5" ht="12.75">
      <c r="A42" s="35" t="s">
        <v>56</v>
      </c>
      <c r="E42" s="40" t="s">
        <v>3996</v>
      </c>
    </row>
    <row r="43" spans="1:5" ht="114.75">
      <c r="A43" t="s">
        <v>58</v>
      </c>
      <c r="E43" s="39" t="s">
        <v>3697</v>
      </c>
    </row>
    <row r="44" spans="1:16" ht="25.5">
      <c r="A44" t="s">
        <v>50</v>
      </c>
      <c s="34" t="s">
        <v>86</v>
      </c>
      <c s="34" t="s">
        <v>3997</v>
      </c>
      <c s="35" t="s">
        <v>5</v>
      </c>
      <c s="6" t="s">
        <v>3998</v>
      </c>
      <c s="36" t="s">
        <v>2783</v>
      </c>
      <c s="37">
        <v>246.951</v>
      </c>
      <c s="36">
        <v>0</v>
      </c>
      <c s="36">
        <f>ROUND(G44*H44,6)</f>
      </c>
      <c r="L44" s="38">
        <v>0</v>
      </c>
      <c s="32">
        <f>ROUND(ROUND(L44,2)*ROUND(G44,3),2)</f>
      </c>
      <c s="36" t="s">
        <v>54</v>
      </c>
      <c>
        <f>(M44*21)/100</f>
      </c>
      <c t="s">
        <v>28</v>
      </c>
    </row>
    <row r="45" spans="1:5" ht="25.5">
      <c r="A45" s="35" t="s">
        <v>55</v>
      </c>
      <c r="E45" s="39" t="s">
        <v>3998</v>
      </c>
    </row>
    <row r="46" spans="1:5" ht="25.5">
      <c r="A46" s="35" t="s">
        <v>56</v>
      </c>
      <c r="E46" s="42" t="s">
        <v>3999</v>
      </c>
    </row>
    <row r="47" spans="1:5" ht="76.5">
      <c r="A47" t="s">
        <v>58</v>
      </c>
      <c r="E47" s="39" t="s">
        <v>3701</v>
      </c>
    </row>
    <row r="48" spans="1:16" ht="12.75">
      <c r="A48" t="s">
        <v>50</v>
      </c>
      <c s="34" t="s">
        <v>90</v>
      </c>
      <c s="34" t="s">
        <v>4000</v>
      </c>
      <c s="35" t="s">
        <v>5</v>
      </c>
      <c s="6" t="s">
        <v>4001</v>
      </c>
      <c s="36" t="s">
        <v>70</v>
      </c>
      <c s="37">
        <v>550</v>
      </c>
      <c s="36">
        <v>0</v>
      </c>
      <c s="36">
        <f>ROUND(G48*H48,6)</f>
      </c>
      <c r="L48" s="38">
        <v>0</v>
      </c>
      <c s="32">
        <f>ROUND(ROUND(L48,2)*ROUND(G48,3),2)</f>
      </c>
      <c s="36" t="s">
        <v>54</v>
      </c>
      <c>
        <f>(M48*21)/100</f>
      </c>
      <c t="s">
        <v>28</v>
      </c>
    </row>
    <row r="49" spans="1:5" ht="12.75">
      <c r="A49" s="35" t="s">
        <v>55</v>
      </c>
      <c r="E49" s="39" t="s">
        <v>4001</v>
      </c>
    </row>
    <row r="50" spans="1:5" ht="12.75">
      <c r="A50" s="35" t="s">
        <v>56</v>
      </c>
      <c r="E50" s="40" t="s">
        <v>4002</v>
      </c>
    </row>
    <row r="51" spans="1:5" ht="102">
      <c r="A51" t="s">
        <v>58</v>
      </c>
      <c r="E51" s="39" t="s">
        <v>4003</v>
      </c>
    </row>
    <row r="52" spans="1:16" ht="25.5">
      <c r="A52" t="s">
        <v>50</v>
      </c>
      <c s="34" t="s">
        <v>95</v>
      </c>
      <c s="34" t="s">
        <v>4004</v>
      </c>
      <c s="35" t="s">
        <v>5</v>
      </c>
      <c s="6" t="s">
        <v>4005</v>
      </c>
      <c s="36" t="s">
        <v>2783</v>
      </c>
      <c s="37">
        <v>2178</v>
      </c>
      <c s="36">
        <v>0</v>
      </c>
      <c s="36">
        <f>ROUND(G52*H52,6)</f>
      </c>
      <c r="L52" s="38">
        <v>0</v>
      </c>
      <c s="32">
        <f>ROUND(ROUND(L52,2)*ROUND(G52,3),2)</f>
      </c>
      <c s="36" t="s">
        <v>54</v>
      </c>
      <c>
        <f>(M52*21)/100</f>
      </c>
      <c t="s">
        <v>28</v>
      </c>
    </row>
    <row r="53" spans="1:5" ht="25.5">
      <c r="A53" s="35" t="s">
        <v>55</v>
      </c>
      <c r="E53" s="39" t="s">
        <v>4005</v>
      </c>
    </row>
    <row r="54" spans="1:5" ht="25.5">
      <c r="A54" s="35" t="s">
        <v>56</v>
      </c>
      <c r="E54" s="42" t="s">
        <v>4006</v>
      </c>
    </row>
    <row r="55" spans="1:5" ht="76.5">
      <c r="A55" t="s">
        <v>58</v>
      </c>
      <c r="E55" s="39" t="s">
        <v>2785</v>
      </c>
    </row>
    <row r="56" spans="1:16" ht="12.75">
      <c r="A56" t="s">
        <v>50</v>
      </c>
      <c s="34" t="s">
        <v>99</v>
      </c>
      <c s="34" t="s">
        <v>4007</v>
      </c>
      <c s="35" t="s">
        <v>5</v>
      </c>
      <c s="6" t="s">
        <v>4008</v>
      </c>
      <c s="36" t="s">
        <v>70</v>
      </c>
      <c s="37">
        <v>302</v>
      </c>
      <c s="36">
        <v>0</v>
      </c>
      <c s="36">
        <f>ROUND(G56*H56,6)</f>
      </c>
      <c r="L56" s="38">
        <v>0</v>
      </c>
      <c s="32">
        <f>ROUND(ROUND(L56,2)*ROUND(G56,3),2)</f>
      </c>
      <c s="36" t="s">
        <v>54</v>
      </c>
      <c>
        <f>(M56*21)/100</f>
      </c>
      <c t="s">
        <v>28</v>
      </c>
    </row>
    <row r="57" spans="1:5" ht="12.75">
      <c r="A57" s="35" t="s">
        <v>55</v>
      </c>
      <c r="E57" s="39" t="s">
        <v>4008</v>
      </c>
    </row>
    <row r="58" spans="1:5" ht="12.75">
      <c r="A58" s="35" t="s">
        <v>56</v>
      </c>
      <c r="E58" s="40" t="s">
        <v>4009</v>
      </c>
    </row>
    <row r="59" spans="1:5" ht="102">
      <c r="A59" t="s">
        <v>58</v>
      </c>
      <c r="E59" s="39" t="s">
        <v>4010</v>
      </c>
    </row>
    <row r="60" spans="1:16" ht="25.5">
      <c r="A60" t="s">
        <v>50</v>
      </c>
      <c s="34" t="s">
        <v>103</v>
      </c>
      <c s="34" t="s">
        <v>4011</v>
      </c>
      <c s="35" t="s">
        <v>5</v>
      </c>
      <c s="6" t="s">
        <v>4012</v>
      </c>
      <c s="36" t="s">
        <v>2783</v>
      </c>
      <c s="37">
        <v>1268.4</v>
      </c>
      <c s="36">
        <v>0</v>
      </c>
      <c s="36">
        <f>ROUND(G60*H60,6)</f>
      </c>
      <c r="L60" s="38">
        <v>0</v>
      </c>
      <c s="32">
        <f>ROUND(ROUND(L60,2)*ROUND(G60,3),2)</f>
      </c>
      <c s="36" t="s">
        <v>54</v>
      </c>
      <c>
        <f>(M60*21)/100</f>
      </c>
      <c t="s">
        <v>28</v>
      </c>
    </row>
    <row r="61" spans="1:5" ht="25.5">
      <c r="A61" s="35" t="s">
        <v>55</v>
      </c>
      <c r="E61" s="39" t="s">
        <v>4012</v>
      </c>
    </row>
    <row r="62" spans="1:5" ht="25.5">
      <c r="A62" s="35" t="s">
        <v>56</v>
      </c>
      <c r="E62" s="42" t="s">
        <v>4013</v>
      </c>
    </row>
    <row r="63" spans="1:5" ht="76.5">
      <c r="A63" t="s">
        <v>58</v>
      </c>
      <c r="E63" s="39" t="s">
        <v>2785</v>
      </c>
    </row>
    <row r="64" spans="1:16" ht="12.75">
      <c r="A64" t="s">
        <v>50</v>
      </c>
      <c s="34" t="s">
        <v>106</v>
      </c>
      <c s="34" t="s">
        <v>4014</v>
      </c>
      <c s="35" t="s">
        <v>5</v>
      </c>
      <c s="6" t="s">
        <v>4015</v>
      </c>
      <c s="36" t="s">
        <v>62</v>
      </c>
      <c s="37">
        <v>6.1</v>
      </c>
      <c s="36">
        <v>0</v>
      </c>
      <c s="36">
        <f>ROUND(G64*H64,6)</f>
      </c>
      <c r="L64" s="38">
        <v>0</v>
      </c>
      <c s="32">
        <f>ROUND(ROUND(L64,2)*ROUND(G64,3),2)</f>
      </c>
      <c s="36" t="s">
        <v>54</v>
      </c>
      <c>
        <f>(M64*21)/100</f>
      </c>
      <c t="s">
        <v>28</v>
      </c>
    </row>
    <row r="65" spans="1:5" ht="12.75">
      <c r="A65" s="35" t="s">
        <v>55</v>
      </c>
      <c r="E65" s="39" t="s">
        <v>4015</v>
      </c>
    </row>
    <row r="66" spans="1:5" ht="12.75">
      <c r="A66" s="35" t="s">
        <v>56</v>
      </c>
      <c r="E66" s="40" t="s">
        <v>4016</v>
      </c>
    </row>
    <row r="67" spans="1:5" ht="89.25">
      <c r="A67" t="s">
        <v>58</v>
      </c>
      <c r="E67" s="39" t="s">
        <v>3347</v>
      </c>
    </row>
    <row r="68" spans="1:16" ht="12.75">
      <c r="A68" t="s">
        <v>50</v>
      </c>
      <c s="34" t="s">
        <v>110</v>
      </c>
      <c s="34" t="s">
        <v>4017</v>
      </c>
      <c s="35" t="s">
        <v>5</v>
      </c>
      <c s="6" t="s">
        <v>4018</v>
      </c>
      <c s="36" t="s">
        <v>2783</v>
      </c>
      <c s="37">
        <v>175.68</v>
      </c>
      <c s="36">
        <v>0</v>
      </c>
      <c s="36">
        <f>ROUND(G68*H68,6)</f>
      </c>
      <c r="L68" s="38">
        <v>0</v>
      </c>
      <c s="32">
        <f>ROUND(ROUND(L68,2)*ROUND(G68,3),2)</f>
      </c>
      <c s="36" t="s">
        <v>54</v>
      </c>
      <c>
        <f>(M68*21)/100</f>
      </c>
      <c t="s">
        <v>28</v>
      </c>
    </row>
    <row r="69" spans="1:5" ht="12.75">
      <c r="A69" s="35" t="s">
        <v>55</v>
      </c>
      <c r="E69" s="39" t="s">
        <v>4018</v>
      </c>
    </row>
    <row r="70" spans="1:5" ht="25.5">
      <c r="A70" s="35" t="s">
        <v>56</v>
      </c>
      <c r="E70" s="42" t="s">
        <v>4019</v>
      </c>
    </row>
    <row r="71" spans="1:5" ht="25.5">
      <c r="A71" t="s">
        <v>58</v>
      </c>
      <c r="E71" s="39" t="s">
        <v>3122</v>
      </c>
    </row>
    <row r="72" spans="1:16" ht="12.75">
      <c r="A72" t="s">
        <v>50</v>
      </c>
      <c s="34" t="s">
        <v>114</v>
      </c>
      <c s="34" t="s">
        <v>4020</v>
      </c>
      <c s="35" t="s">
        <v>5</v>
      </c>
      <c s="6" t="s">
        <v>4021</v>
      </c>
      <c s="36" t="s">
        <v>62</v>
      </c>
      <c s="37">
        <v>5</v>
      </c>
      <c s="36">
        <v>0</v>
      </c>
      <c s="36">
        <f>ROUND(G72*H72,6)</f>
      </c>
      <c r="L72" s="38">
        <v>0</v>
      </c>
      <c s="32">
        <f>ROUND(ROUND(L72,2)*ROUND(G72,3),2)</f>
      </c>
      <c s="36" t="s">
        <v>54</v>
      </c>
      <c>
        <f>(M72*21)/100</f>
      </c>
      <c t="s">
        <v>28</v>
      </c>
    </row>
    <row r="73" spans="1:5" ht="12.75">
      <c r="A73" s="35" t="s">
        <v>55</v>
      </c>
      <c r="E73" s="39" t="s">
        <v>4021</v>
      </c>
    </row>
    <row r="74" spans="1:5" ht="12.75">
      <c r="A74" s="35" t="s">
        <v>56</v>
      </c>
      <c r="E74" s="40" t="s">
        <v>4022</v>
      </c>
    </row>
    <row r="75" spans="1:5" ht="76.5">
      <c r="A75" t="s">
        <v>58</v>
      </c>
      <c r="E75" s="39" t="s">
        <v>4023</v>
      </c>
    </row>
    <row r="76" spans="1:16" ht="12.75">
      <c r="A76" t="s">
        <v>50</v>
      </c>
      <c s="34" t="s">
        <v>118</v>
      </c>
      <c s="34" t="s">
        <v>4024</v>
      </c>
      <c s="35" t="s">
        <v>5</v>
      </c>
      <c s="6" t="s">
        <v>4025</v>
      </c>
      <c s="36" t="s">
        <v>2783</v>
      </c>
      <c s="37">
        <v>144</v>
      </c>
      <c s="36">
        <v>0</v>
      </c>
      <c s="36">
        <f>ROUND(G76*H76,6)</f>
      </c>
      <c r="L76" s="38">
        <v>0</v>
      </c>
      <c s="32">
        <f>ROUND(ROUND(L76,2)*ROUND(G76,3),2)</f>
      </c>
      <c s="36" t="s">
        <v>54</v>
      </c>
      <c>
        <f>(M76*21)/100</f>
      </c>
      <c t="s">
        <v>28</v>
      </c>
    </row>
    <row r="77" spans="1:5" ht="12.75">
      <c r="A77" s="35" t="s">
        <v>55</v>
      </c>
      <c r="E77" s="39" t="s">
        <v>4025</v>
      </c>
    </row>
    <row r="78" spans="1:5" ht="25.5">
      <c r="A78" s="35" t="s">
        <v>56</v>
      </c>
      <c r="E78" s="42" t="s">
        <v>4026</v>
      </c>
    </row>
    <row r="79" spans="1:5" ht="25.5">
      <c r="A79" t="s">
        <v>58</v>
      </c>
      <c r="E79" s="39" t="s">
        <v>3122</v>
      </c>
    </row>
    <row r="80" spans="1:16" ht="12.75">
      <c r="A80" t="s">
        <v>50</v>
      </c>
      <c s="34" t="s">
        <v>122</v>
      </c>
      <c s="34" t="s">
        <v>4027</v>
      </c>
      <c s="35" t="s">
        <v>5</v>
      </c>
      <c s="6" t="s">
        <v>4028</v>
      </c>
      <c s="36" t="s">
        <v>853</v>
      </c>
      <c s="37">
        <v>0.2</v>
      </c>
      <c s="36">
        <v>0</v>
      </c>
      <c s="36">
        <f>ROUND(G80*H80,6)</f>
      </c>
      <c r="L80" s="38">
        <v>0</v>
      </c>
      <c s="32">
        <f>ROUND(ROUND(L80,2)*ROUND(G80,3),2)</f>
      </c>
      <c s="36" t="s">
        <v>54</v>
      </c>
      <c>
        <f>(M80*21)/100</f>
      </c>
      <c t="s">
        <v>28</v>
      </c>
    </row>
    <row r="81" spans="1:5" ht="12.75">
      <c r="A81" s="35" t="s">
        <v>55</v>
      </c>
      <c r="E81" s="39" t="s">
        <v>4028</v>
      </c>
    </row>
    <row r="82" spans="1:5" ht="12.75">
      <c r="A82" s="35" t="s">
        <v>56</v>
      </c>
      <c r="E82" s="40" t="s">
        <v>4029</v>
      </c>
    </row>
    <row r="83" spans="1:5" ht="76.5">
      <c r="A83" t="s">
        <v>58</v>
      </c>
      <c r="E83" s="39" t="s">
        <v>4023</v>
      </c>
    </row>
    <row r="84" spans="1:16" ht="12.75">
      <c r="A84" t="s">
        <v>50</v>
      </c>
      <c s="34" t="s">
        <v>127</v>
      </c>
      <c s="34" t="s">
        <v>4030</v>
      </c>
      <c s="35" t="s">
        <v>5</v>
      </c>
      <c s="6" t="s">
        <v>4031</v>
      </c>
      <c s="36" t="s">
        <v>2783</v>
      </c>
      <c s="37">
        <v>1.6</v>
      </c>
      <c s="36">
        <v>0</v>
      </c>
      <c s="36">
        <f>ROUND(G84*H84,6)</f>
      </c>
      <c r="L84" s="38">
        <v>0</v>
      </c>
      <c s="32">
        <f>ROUND(ROUND(L84,2)*ROUND(G84,3),2)</f>
      </c>
      <c s="36" t="s">
        <v>54</v>
      </c>
      <c>
        <f>(M84*21)/100</f>
      </c>
      <c t="s">
        <v>28</v>
      </c>
    </row>
    <row r="85" spans="1:5" ht="12.75">
      <c r="A85" s="35" t="s">
        <v>55</v>
      </c>
      <c r="E85" s="39" t="s">
        <v>4031</v>
      </c>
    </row>
    <row r="86" spans="1:5" ht="25.5">
      <c r="A86" s="35" t="s">
        <v>56</v>
      </c>
      <c r="E86" s="42" t="s">
        <v>4032</v>
      </c>
    </row>
    <row r="87" spans="1:5" ht="25.5">
      <c r="A87" t="s">
        <v>58</v>
      </c>
      <c r="E87" s="39" t="s">
        <v>3122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4033</v>
      </c>
      <c s="41">
        <f>Rekapitulace!C66</f>
      </c>
      <c s="20" t="s">
        <v>0</v>
      </c>
      <c t="s">
        <v>23</v>
      </c>
      <c t="s">
        <v>28</v>
      </c>
    </row>
    <row r="4" spans="1:16" ht="32" customHeight="1">
      <c r="A4" s="24" t="s">
        <v>20</v>
      </c>
      <c s="25" t="s">
        <v>29</v>
      </c>
      <c s="27" t="s">
        <v>4033</v>
      </c>
      <c r="E4" s="26" t="s">
        <v>4034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COUNTIFS(L8:L81,"=0",A8:A81,"P")+COUNTIFS(L8:L81,"",A8:A81,"P")+SUM(Q8:Q81)</f>
      </c>
    </row>
    <row r="8" spans="1:13" ht="12.75">
      <c r="A8" t="s">
        <v>45</v>
      </c>
      <c r="C8" s="28" t="s">
        <v>4037</v>
      </c>
      <c r="E8" s="30" t="s">
        <v>4036</v>
      </c>
      <c r="J8" s="29">
        <f>0+J9+J22+J39+J48</f>
      </c>
      <c s="29">
        <f>0+K9+K22+K39+K48</f>
      </c>
      <c s="29">
        <f>0+L9+L22+L39+L48</f>
      </c>
      <c s="29">
        <f>0+M9+M22+M39+M48</f>
      </c>
    </row>
    <row r="9" spans="1:13" ht="12.75">
      <c r="A9" t="s">
        <v>47</v>
      </c>
      <c r="C9" s="31" t="s">
        <v>849</v>
      </c>
      <c r="E9" s="33" t="s">
        <v>4038</v>
      </c>
      <c r="J9" s="32">
        <f>0</f>
      </c>
      <c s="32">
        <f>0</f>
      </c>
      <c s="32">
        <f>0+L10+L14+L18</f>
      </c>
      <c s="32">
        <f>0+M10+M14+M18</f>
      </c>
    </row>
    <row r="10" spans="1:16" ht="25.5">
      <c r="A10" t="s">
        <v>50</v>
      </c>
      <c s="34" t="s">
        <v>48</v>
      </c>
      <c s="34" t="s">
        <v>2779</v>
      </c>
      <c s="35" t="s">
        <v>5</v>
      </c>
      <c s="6" t="s">
        <v>2780</v>
      </c>
      <c s="36" t="s">
        <v>853</v>
      </c>
      <c s="37">
        <v>15.2</v>
      </c>
      <c s="36">
        <v>0</v>
      </c>
      <c s="36">
        <f>ROUND(G10*H10,6)</f>
      </c>
      <c r="L10" s="38">
        <v>0</v>
      </c>
      <c s="32">
        <f>ROUND(ROUND(L10,2)*ROUND(G10,3),2)</f>
      </c>
      <c s="36" t="s">
        <v>54</v>
      </c>
      <c>
        <f>(M10*21)/100</f>
      </c>
      <c t="s">
        <v>28</v>
      </c>
    </row>
    <row r="11" spans="1:5" ht="25.5">
      <c r="A11" s="35" t="s">
        <v>55</v>
      </c>
      <c r="E11" s="39" t="s">
        <v>2780</v>
      </c>
    </row>
    <row r="12" spans="1:5" ht="25.5">
      <c r="A12" s="35" t="s">
        <v>56</v>
      </c>
      <c r="E12" s="42" t="s">
        <v>4039</v>
      </c>
    </row>
    <row r="13" spans="1:5" ht="89.25">
      <c r="A13" t="s">
        <v>58</v>
      </c>
      <c r="E13" s="39" t="s">
        <v>989</v>
      </c>
    </row>
    <row r="14" spans="1:16" ht="25.5">
      <c r="A14" t="s">
        <v>50</v>
      </c>
      <c s="34" t="s">
        <v>28</v>
      </c>
      <c s="34" t="s">
        <v>990</v>
      </c>
      <c s="35" t="s">
        <v>5</v>
      </c>
      <c s="6" t="s">
        <v>991</v>
      </c>
      <c s="36" t="s">
        <v>853</v>
      </c>
      <c s="37">
        <v>18.24</v>
      </c>
      <c s="36">
        <v>0</v>
      </c>
      <c s="36">
        <f>ROUND(G14*H14,6)</f>
      </c>
      <c r="L14" s="38">
        <v>0</v>
      </c>
      <c s="32">
        <f>ROUND(ROUND(L14,2)*ROUND(G14,3),2)</f>
      </c>
      <c s="36" t="s">
        <v>54</v>
      </c>
      <c>
        <f>(M14*21)/100</f>
      </c>
      <c t="s">
        <v>28</v>
      </c>
    </row>
    <row r="15" spans="1:5" ht="25.5">
      <c r="A15" s="35" t="s">
        <v>55</v>
      </c>
      <c r="E15" s="39" t="s">
        <v>991</v>
      </c>
    </row>
    <row r="16" spans="1:5" ht="25.5">
      <c r="A16" s="35" t="s">
        <v>56</v>
      </c>
      <c r="E16" s="42" t="s">
        <v>4040</v>
      </c>
    </row>
    <row r="17" spans="1:5" ht="89.25">
      <c r="A17" t="s">
        <v>58</v>
      </c>
      <c r="E17" s="39" t="s">
        <v>989</v>
      </c>
    </row>
    <row r="18" spans="1:16" ht="25.5">
      <c r="A18" t="s">
        <v>50</v>
      </c>
      <c s="34" t="s">
        <v>26</v>
      </c>
      <c s="34" t="s">
        <v>3103</v>
      </c>
      <c s="35" t="s">
        <v>5</v>
      </c>
      <c s="6" t="s">
        <v>3104</v>
      </c>
      <c s="36" t="s">
        <v>853</v>
      </c>
      <c s="37">
        <v>29.189</v>
      </c>
      <c s="36">
        <v>0</v>
      </c>
      <c s="36">
        <f>ROUND(G18*H18,6)</f>
      </c>
      <c r="L18" s="38">
        <v>0</v>
      </c>
      <c s="32">
        <f>ROUND(ROUND(L18,2)*ROUND(G18,3),2)</f>
      </c>
      <c s="36" t="s">
        <v>54</v>
      </c>
      <c>
        <f>(M18*21)/100</f>
      </c>
      <c t="s">
        <v>28</v>
      </c>
    </row>
    <row r="19" spans="1:5" ht="25.5">
      <c r="A19" s="35" t="s">
        <v>55</v>
      </c>
      <c r="E19" s="39" t="s">
        <v>3104</v>
      </c>
    </row>
    <row r="20" spans="1:5" ht="51">
      <c r="A20" s="35" t="s">
        <v>56</v>
      </c>
      <c r="E20" s="42" t="s">
        <v>4041</v>
      </c>
    </row>
    <row r="21" spans="1:5" ht="89.25">
      <c r="A21" t="s">
        <v>58</v>
      </c>
      <c r="E21" s="39" t="s">
        <v>989</v>
      </c>
    </row>
    <row r="22" spans="1:13" ht="12.75">
      <c r="A22" t="s">
        <v>47</v>
      </c>
      <c r="C22" s="31" t="s">
        <v>48</v>
      </c>
      <c r="E22" s="33" t="s">
        <v>1551</v>
      </c>
      <c r="J22" s="32">
        <f>0</f>
      </c>
      <c s="32">
        <f>0</f>
      </c>
      <c s="32">
        <f>0+L23+L27+L31+L35</f>
      </c>
      <c s="32">
        <f>0+M23+M27+M31+M35</f>
      </c>
    </row>
    <row r="23" spans="1:16" ht="25.5">
      <c r="A23" t="s">
        <v>50</v>
      </c>
      <c s="34" t="s">
        <v>67</v>
      </c>
      <c s="34" t="s">
        <v>3633</v>
      </c>
      <c s="35" t="s">
        <v>5</v>
      </c>
      <c s="6" t="s">
        <v>3634</v>
      </c>
      <c s="36" t="s">
        <v>62</v>
      </c>
      <c s="37">
        <v>7.6</v>
      </c>
      <c s="36">
        <v>0</v>
      </c>
      <c s="36">
        <f>ROUND(G23*H23,6)</f>
      </c>
      <c r="L23" s="38">
        <v>0</v>
      </c>
      <c s="32">
        <f>ROUND(ROUND(L23,2)*ROUND(G23,3),2)</f>
      </c>
      <c s="36" t="s">
        <v>54</v>
      </c>
      <c>
        <f>(M23*21)/100</f>
      </c>
      <c t="s">
        <v>28</v>
      </c>
    </row>
    <row r="24" spans="1:5" ht="25.5">
      <c r="A24" s="35" t="s">
        <v>55</v>
      </c>
      <c r="E24" s="39" t="s">
        <v>3634</v>
      </c>
    </row>
    <row r="25" spans="1:5" ht="12.75">
      <c r="A25" s="35" t="s">
        <v>56</v>
      </c>
      <c r="E25" s="40" t="s">
        <v>4042</v>
      </c>
    </row>
    <row r="26" spans="1:5" ht="63.75">
      <c r="A26" t="s">
        <v>58</v>
      </c>
      <c r="E26" s="39" t="s">
        <v>3118</v>
      </c>
    </row>
    <row r="27" spans="1:16" ht="25.5">
      <c r="A27" t="s">
        <v>50</v>
      </c>
      <c s="34" t="s">
        <v>72</v>
      </c>
      <c s="34" t="s">
        <v>3636</v>
      </c>
      <c s="35" t="s">
        <v>5</v>
      </c>
      <c s="6" t="s">
        <v>3637</v>
      </c>
      <c s="36" t="s">
        <v>2783</v>
      </c>
      <c s="37">
        <v>218.88</v>
      </c>
      <c s="36">
        <v>0</v>
      </c>
      <c s="36">
        <f>ROUND(G27*H27,6)</f>
      </c>
      <c r="L27" s="38">
        <v>0</v>
      </c>
      <c s="32">
        <f>ROUND(ROUND(L27,2)*ROUND(G27,3),2)</f>
      </c>
      <c s="36" t="s">
        <v>54</v>
      </c>
      <c>
        <f>(M27*21)/100</f>
      </c>
      <c t="s">
        <v>28</v>
      </c>
    </row>
    <row r="28" spans="1:5" ht="25.5">
      <c r="A28" s="35" t="s">
        <v>55</v>
      </c>
      <c r="E28" s="39" t="s">
        <v>3637</v>
      </c>
    </row>
    <row r="29" spans="1:5" ht="25.5">
      <c r="A29" s="35" t="s">
        <v>56</v>
      </c>
      <c r="E29" s="42" t="s">
        <v>4043</v>
      </c>
    </row>
    <row r="30" spans="1:5" ht="25.5">
      <c r="A30" t="s">
        <v>58</v>
      </c>
      <c r="E30" s="39" t="s">
        <v>3122</v>
      </c>
    </row>
    <row r="31" spans="1:16" ht="25.5">
      <c r="A31" t="s">
        <v>50</v>
      </c>
      <c s="34" t="s">
        <v>27</v>
      </c>
      <c s="34" t="s">
        <v>3639</v>
      </c>
      <c s="35" t="s">
        <v>5</v>
      </c>
      <c s="6" t="s">
        <v>3640</v>
      </c>
      <c s="36" t="s">
        <v>62</v>
      </c>
      <c s="37">
        <v>7.6</v>
      </c>
      <c s="36">
        <v>0</v>
      </c>
      <c s="36">
        <f>ROUND(G31*H31,6)</f>
      </c>
      <c r="L31" s="38">
        <v>0</v>
      </c>
      <c s="32">
        <f>ROUND(ROUND(L31,2)*ROUND(G31,3),2)</f>
      </c>
      <c s="36" t="s">
        <v>54</v>
      </c>
      <c>
        <f>(M31*21)/100</f>
      </c>
      <c t="s">
        <v>28</v>
      </c>
    </row>
    <row r="32" spans="1:5" ht="25.5">
      <c r="A32" s="35" t="s">
        <v>55</v>
      </c>
      <c r="E32" s="39" t="s">
        <v>3640</v>
      </c>
    </row>
    <row r="33" spans="1:5" ht="12.75">
      <c r="A33" s="35" t="s">
        <v>56</v>
      </c>
      <c r="E33" s="40" t="s">
        <v>4044</v>
      </c>
    </row>
    <row r="34" spans="1:5" ht="63.75">
      <c r="A34" t="s">
        <v>58</v>
      </c>
      <c r="E34" s="39" t="s">
        <v>3118</v>
      </c>
    </row>
    <row r="35" spans="1:16" ht="25.5">
      <c r="A35" t="s">
        <v>50</v>
      </c>
      <c s="34" t="s">
        <v>78</v>
      </c>
      <c s="34" t="s">
        <v>3642</v>
      </c>
      <c s="35" t="s">
        <v>5</v>
      </c>
      <c s="6" t="s">
        <v>3643</v>
      </c>
      <c s="36" t="s">
        <v>2783</v>
      </c>
      <c s="37">
        <v>410.4</v>
      </c>
      <c s="36">
        <v>0</v>
      </c>
      <c s="36">
        <f>ROUND(G35*H35,6)</f>
      </c>
      <c r="L35" s="38">
        <v>0</v>
      </c>
      <c s="32">
        <f>ROUND(ROUND(L35,2)*ROUND(G35,3),2)</f>
      </c>
      <c s="36" t="s">
        <v>54</v>
      </c>
      <c>
        <f>(M35*21)/100</f>
      </c>
      <c t="s">
        <v>28</v>
      </c>
    </row>
    <row r="36" spans="1:5" ht="25.5">
      <c r="A36" s="35" t="s">
        <v>55</v>
      </c>
      <c r="E36" s="39" t="s">
        <v>3643</v>
      </c>
    </row>
    <row r="37" spans="1:5" ht="25.5">
      <c r="A37" s="35" t="s">
        <v>56</v>
      </c>
      <c r="E37" s="42" t="s">
        <v>4045</v>
      </c>
    </row>
    <row r="38" spans="1:5" ht="25.5">
      <c r="A38" t="s">
        <v>58</v>
      </c>
      <c r="E38" s="39" t="s">
        <v>3122</v>
      </c>
    </row>
    <row r="39" spans="1:13" ht="12.75">
      <c r="A39" t="s">
        <v>47</v>
      </c>
      <c r="C39" s="31" t="s">
        <v>72</v>
      </c>
      <c r="E39" s="33" t="s">
        <v>3936</v>
      </c>
      <c r="J39" s="32">
        <f>0</f>
      </c>
      <c s="32">
        <f>0</f>
      </c>
      <c s="32">
        <f>0+L40+L44</f>
      </c>
      <c s="32">
        <f>0+M40+M44</f>
      </c>
    </row>
    <row r="40" spans="1:16" ht="12.75">
      <c r="A40" t="s">
        <v>50</v>
      </c>
      <c s="34" t="s">
        <v>82</v>
      </c>
      <c s="34" t="s">
        <v>3937</v>
      </c>
      <c s="35" t="s">
        <v>5</v>
      </c>
      <c s="6" t="s">
        <v>3938</v>
      </c>
      <c s="36" t="s">
        <v>62</v>
      </c>
      <c s="37">
        <v>2.1</v>
      </c>
      <c s="36">
        <v>0</v>
      </c>
      <c s="36">
        <f>ROUND(G40*H40,6)</f>
      </c>
      <c r="L40" s="38">
        <v>0</v>
      </c>
      <c s="32">
        <f>ROUND(ROUND(L40,2)*ROUND(G40,3),2)</f>
      </c>
      <c s="36" t="s">
        <v>54</v>
      </c>
      <c>
        <f>(M40*21)/100</f>
      </c>
      <c t="s">
        <v>28</v>
      </c>
    </row>
    <row r="41" spans="1:5" ht="12.75">
      <c r="A41" s="35" t="s">
        <v>55</v>
      </c>
      <c r="E41" s="39" t="s">
        <v>3938</v>
      </c>
    </row>
    <row r="42" spans="1:5" ht="12.75">
      <c r="A42" s="35" t="s">
        <v>56</v>
      </c>
      <c r="E42" s="40" t="s">
        <v>4046</v>
      </c>
    </row>
    <row r="43" spans="1:5" ht="38.25">
      <c r="A43" t="s">
        <v>58</v>
      </c>
      <c r="E43" s="39" t="s">
        <v>3940</v>
      </c>
    </row>
    <row r="44" spans="1:16" ht="12.75">
      <c r="A44" t="s">
        <v>50</v>
      </c>
      <c s="34" t="s">
        <v>86</v>
      </c>
      <c s="34" t="s">
        <v>4047</v>
      </c>
      <c s="35" t="s">
        <v>5</v>
      </c>
      <c s="6" t="s">
        <v>4048</v>
      </c>
      <c s="36" t="s">
        <v>53</v>
      </c>
      <c s="37">
        <v>14</v>
      </c>
      <c s="36">
        <v>0</v>
      </c>
      <c s="36">
        <f>ROUND(G44*H44,6)</f>
      </c>
      <c r="L44" s="38">
        <v>0</v>
      </c>
      <c s="32">
        <f>ROUND(ROUND(L44,2)*ROUND(G44,3),2)</f>
      </c>
      <c s="36" t="s">
        <v>54</v>
      </c>
      <c>
        <f>(M44*21)/100</f>
      </c>
      <c t="s">
        <v>28</v>
      </c>
    </row>
    <row r="45" spans="1:5" ht="12.75">
      <c r="A45" s="35" t="s">
        <v>55</v>
      </c>
      <c r="E45" s="39" t="s">
        <v>4048</v>
      </c>
    </row>
    <row r="46" spans="1:5" ht="12.75">
      <c r="A46" s="35" t="s">
        <v>56</v>
      </c>
      <c r="E46" s="40" t="s">
        <v>4049</v>
      </c>
    </row>
    <row r="47" spans="1:5" ht="114.75">
      <c r="A47" t="s">
        <v>58</v>
      </c>
      <c r="E47" s="39" t="s">
        <v>3944</v>
      </c>
    </row>
    <row r="48" spans="1:13" ht="12.75">
      <c r="A48" t="s">
        <v>47</v>
      </c>
      <c r="C48" s="31" t="s">
        <v>86</v>
      </c>
      <c r="E48" s="33" t="s">
        <v>3964</v>
      </c>
      <c r="J48" s="32">
        <f>0</f>
      </c>
      <c s="32">
        <f>0</f>
      </c>
      <c s="32">
        <f>0+L49+L53+L57+L61+L65+L69+L73+L77+L81</f>
      </c>
      <c s="32">
        <f>0+M49+M53+M57+M61+M65+M69+M73+M77+M81</f>
      </c>
    </row>
    <row r="49" spans="1:16" ht="12.75">
      <c r="A49" t="s">
        <v>50</v>
      </c>
      <c s="34" t="s">
        <v>90</v>
      </c>
      <c s="34" t="s">
        <v>4050</v>
      </c>
      <c s="35" t="s">
        <v>5</v>
      </c>
      <c s="6" t="s">
        <v>4051</v>
      </c>
      <c s="36" t="s">
        <v>70</v>
      </c>
      <c s="37">
        <v>8</v>
      </c>
      <c s="36">
        <v>0</v>
      </c>
      <c s="36">
        <f>ROUND(G49*H49,6)</f>
      </c>
      <c r="L49" s="38">
        <v>0</v>
      </c>
      <c s="32">
        <f>ROUND(ROUND(L49,2)*ROUND(G49,3),2)</f>
      </c>
      <c s="36" t="s">
        <v>54</v>
      </c>
      <c>
        <f>(M49*21)/100</f>
      </c>
      <c t="s">
        <v>28</v>
      </c>
    </row>
    <row r="50" spans="1:5" ht="12.75">
      <c r="A50" s="35" t="s">
        <v>55</v>
      </c>
      <c r="E50" s="39" t="s">
        <v>4051</v>
      </c>
    </row>
    <row r="51" spans="1:5" ht="12.75">
      <c r="A51" s="35" t="s">
        <v>56</v>
      </c>
      <c r="E51" s="40" t="s">
        <v>4052</v>
      </c>
    </row>
    <row r="52" spans="1:5" ht="51">
      <c r="A52" t="s">
        <v>58</v>
      </c>
      <c r="E52" s="39" t="s">
        <v>3968</v>
      </c>
    </row>
    <row r="53" spans="1:16" ht="12.75">
      <c r="A53" t="s">
        <v>50</v>
      </c>
      <c s="34" t="s">
        <v>95</v>
      </c>
      <c s="34" t="s">
        <v>4053</v>
      </c>
      <c s="35" t="s">
        <v>5</v>
      </c>
      <c s="6" t="s">
        <v>4054</v>
      </c>
      <c s="36" t="s">
        <v>93</v>
      </c>
      <c s="37">
        <v>2</v>
      </c>
      <c s="36">
        <v>0</v>
      </c>
      <c s="36">
        <f>ROUND(G53*H53,6)</f>
      </c>
      <c r="L53" s="38">
        <v>0</v>
      </c>
      <c s="32">
        <f>ROUND(ROUND(L53,2)*ROUND(G53,3),2)</f>
      </c>
      <c s="36" t="s">
        <v>54</v>
      </c>
      <c>
        <f>(M53*21)/100</f>
      </c>
      <c t="s">
        <v>28</v>
      </c>
    </row>
    <row r="54" spans="1:5" ht="12.75">
      <c r="A54" s="35" t="s">
        <v>55</v>
      </c>
      <c r="E54" s="39" t="s">
        <v>4054</v>
      </c>
    </row>
    <row r="55" spans="1:5" ht="12.75">
      <c r="A55" s="35" t="s">
        <v>56</v>
      </c>
      <c r="E55" s="40" t="s">
        <v>4055</v>
      </c>
    </row>
    <row r="56" spans="1:5" ht="12.75">
      <c r="A56" t="s">
        <v>58</v>
      </c>
      <c r="E56" s="39" t="s">
        <v>4056</v>
      </c>
    </row>
    <row r="57" spans="1:16" ht="12.75">
      <c r="A57" t="s">
        <v>50</v>
      </c>
      <c s="34" t="s">
        <v>99</v>
      </c>
      <c s="34" t="s">
        <v>4057</v>
      </c>
      <c s="35" t="s">
        <v>5</v>
      </c>
      <c s="6" t="s">
        <v>4058</v>
      </c>
      <c s="36" t="s">
        <v>70</v>
      </c>
      <c s="37">
        <v>12</v>
      </c>
      <c s="36">
        <v>0</v>
      </c>
      <c s="36">
        <f>ROUND(G57*H57,6)</f>
      </c>
      <c r="L57" s="38">
        <v>0</v>
      </c>
      <c s="32">
        <f>ROUND(ROUND(L57,2)*ROUND(G57,3),2)</f>
      </c>
      <c s="36" t="s">
        <v>54</v>
      </c>
      <c>
        <f>(M57*21)/100</f>
      </c>
      <c t="s">
        <v>28</v>
      </c>
    </row>
    <row r="58" spans="1:5" ht="12.75">
      <c r="A58" s="35" t="s">
        <v>55</v>
      </c>
      <c r="E58" s="39" t="s">
        <v>4058</v>
      </c>
    </row>
    <row r="59" spans="1:5" ht="12.75">
      <c r="A59" s="35" t="s">
        <v>56</v>
      </c>
      <c r="E59" s="40" t="s">
        <v>4059</v>
      </c>
    </row>
    <row r="60" spans="1:5" ht="25.5">
      <c r="A60" t="s">
        <v>58</v>
      </c>
      <c r="E60" s="39" t="s">
        <v>3972</v>
      </c>
    </row>
    <row r="61" spans="1:16" ht="12.75">
      <c r="A61" t="s">
        <v>50</v>
      </c>
      <c s="34" t="s">
        <v>103</v>
      </c>
      <c s="34" t="s">
        <v>3994</v>
      </c>
      <c s="35" t="s">
        <v>5</v>
      </c>
      <c s="6" t="s">
        <v>3995</v>
      </c>
      <c s="36" t="s">
        <v>53</v>
      </c>
      <c s="37">
        <v>76</v>
      </c>
      <c s="36">
        <v>0</v>
      </c>
      <c s="36">
        <f>ROUND(G61*H61,6)</f>
      </c>
      <c r="L61" s="38">
        <v>0</v>
      </c>
      <c s="32">
        <f>ROUND(ROUND(L61,2)*ROUND(G61,3),2)</f>
      </c>
      <c s="36" t="s">
        <v>54</v>
      </c>
      <c>
        <f>(M61*21)/100</f>
      </c>
      <c t="s">
        <v>28</v>
      </c>
    </row>
    <row r="62" spans="1:5" ht="12.75">
      <c r="A62" s="35" t="s">
        <v>55</v>
      </c>
      <c r="E62" s="39" t="s">
        <v>3995</v>
      </c>
    </row>
    <row r="63" spans="1:5" ht="12.75">
      <c r="A63" s="35" t="s">
        <v>56</v>
      </c>
      <c r="E63" s="40" t="s">
        <v>4060</v>
      </c>
    </row>
    <row r="64" spans="1:5" ht="114.75">
      <c r="A64" t="s">
        <v>58</v>
      </c>
      <c r="E64" s="39" t="s">
        <v>3697</v>
      </c>
    </row>
    <row r="65" spans="1:16" ht="25.5">
      <c r="A65" t="s">
        <v>50</v>
      </c>
      <c s="34" t="s">
        <v>106</v>
      </c>
      <c s="34" t="s">
        <v>3997</v>
      </c>
      <c s="35" t="s">
        <v>5</v>
      </c>
      <c s="6" t="s">
        <v>3998</v>
      </c>
      <c s="36" t="s">
        <v>2783</v>
      </c>
      <c s="37">
        <v>347.561</v>
      </c>
      <c s="36">
        <v>0</v>
      </c>
      <c s="36">
        <f>ROUND(G65*H65,6)</f>
      </c>
      <c r="L65" s="38">
        <v>0</v>
      </c>
      <c s="32">
        <f>ROUND(ROUND(L65,2)*ROUND(G65,3),2)</f>
      </c>
      <c s="36" t="s">
        <v>54</v>
      </c>
      <c>
        <f>(M65*21)/100</f>
      </c>
      <c t="s">
        <v>28</v>
      </c>
    </row>
    <row r="66" spans="1:5" ht="25.5">
      <c r="A66" s="35" t="s">
        <v>55</v>
      </c>
      <c r="E66" s="39" t="s">
        <v>3998</v>
      </c>
    </row>
    <row r="67" spans="1:5" ht="25.5">
      <c r="A67" s="35" t="s">
        <v>56</v>
      </c>
      <c r="E67" s="42" t="s">
        <v>4061</v>
      </c>
    </row>
    <row r="68" spans="1:5" ht="76.5">
      <c r="A68" t="s">
        <v>58</v>
      </c>
      <c r="E68" s="39" t="s">
        <v>3701</v>
      </c>
    </row>
    <row r="69" spans="1:16" ht="12.75">
      <c r="A69" t="s">
        <v>50</v>
      </c>
      <c s="34" t="s">
        <v>110</v>
      </c>
      <c s="34" t="s">
        <v>4014</v>
      </c>
      <c s="35" t="s">
        <v>5</v>
      </c>
      <c s="6" t="s">
        <v>4015</v>
      </c>
      <c s="36" t="s">
        <v>62</v>
      </c>
      <c s="37">
        <v>0.094</v>
      </c>
      <c s="36">
        <v>0</v>
      </c>
      <c s="36">
        <f>ROUND(G69*H69,6)</f>
      </c>
      <c r="L69" s="38">
        <v>0</v>
      </c>
      <c s="32">
        <f>ROUND(ROUND(L69,2)*ROUND(G69,3),2)</f>
      </c>
      <c s="36" t="s">
        <v>54</v>
      </c>
      <c>
        <f>(M69*21)/100</f>
      </c>
      <c t="s">
        <v>28</v>
      </c>
    </row>
    <row r="70" spans="1:5" ht="12.75">
      <c r="A70" s="35" t="s">
        <v>55</v>
      </c>
      <c r="E70" s="39" t="s">
        <v>4015</v>
      </c>
    </row>
    <row r="71" spans="1:5" ht="12.75">
      <c r="A71" s="35" t="s">
        <v>56</v>
      </c>
      <c r="E71" s="40" t="s">
        <v>4062</v>
      </c>
    </row>
    <row r="72" spans="1:5" ht="89.25">
      <c r="A72" t="s">
        <v>58</v>
      </c>
      <c r="E72" s="39" t="s">
        <v>3347</v>
      </c>
    </row>
    <row r="73" spans="1:16" ht="12.75">
      <c r="A73" t="s">
        <v>50</v>
      </c>
      <c s="34" t="s">
        <v>114</v>
      </c>
      <c s="34" t="s">
        <v>4017</v>
      </c>
      <c s="35" t="s">
        <v>5</v>
      </c>
      <c s="6" t="s">
        <v>4018</v>
      </c>
      <c s="36" t="s">
        <v>2783</v>
      </c>
      <c s="37">
        <v>2.713</v>
      </c>
      <c s="36">
        <v>0</v>
      </c>
      <c s="36">
        <f>ROUND(G73*H73,6)</f>
      </c>
      <c r="L73" s="38">
        <v>0</v>
      </c>
      <c s="32">
        <f>ROUND(ROUND(L73,2)*ROUND(G73,3),2)</f>
      </c>
      <c s="36" t="s">
        <v>54</v>
      </c>
      <c>
        <f>(M73*21)/100</f>
      </c>
      <c t="s">
        <v>28</v>
      </c>
    </row>
    <row r="74" spans="1:5" ht="12.75">
      <c r="A74" s="35" t="s">
        <v>55</v>
      </c>
      <c r="E74" s="39" t="s">
        <v>4018</v>
      </c>
    </row>
    <row r="75" spans="1:5" ht="25.5">
      <c r="A75" s="35" t="s">
        <v>56</v>
      </c>
      <c r="E75" s="42" t="s">
        <v>4063</v>
      </c>
    </row>
    <row r="76" spans="1:5" ht="25.5">
      <c r="A76" t="s">
        <v>58</v>
      </c>
      <c r="E76" s="39" t="s">
        <v>3122</v>
      </c>
    </row>
    <row r="77" spans="1:16" ht="12.75">
      <c r="A77" t="s">
        <v>50</v>
      </c>
      <c s="34" t="s">
        <v>118</v>
      </c>
      <c s="34" t="s">
        <v>4027</v>
      </c>
      <c s="35" t="s">
        <v>5</v>
      </c>
      <c s="6" t="s">
        <v>4028</v>
      </c>
      <c s="36" t="s">
        <v>853</v>
      </c>
      <c s="37">
        <v>0.3</v>
      </c>
      <c s="36">
        <v>0</v>
      </c>
      <c s="36">
        <f>ROUND(G77*H77,6)</f>
      </c>
      <c r="L77" s="38">
        <v>0</v>
      </c>
      <c s="32">
        <f>ROUND(ROUND(L77,2)*ROUND(G77,3),2)</f>
      </c>
      <c s="36" t="s">
        <v>54</v>
      </c>
      <c>
        <f>(M77*21)/100</f>
      </c>
      <c t="s">
        <v>28</v>
      </c>
    </row>
    <row r="78" spans="1:5" ht="12.75">
      <c r="A78" s="35" t="s">
        <v>55</v>
      </c>
      <c r="E78" s="39" t="s">
        <v>4028</v>
      </c>
    </row>
    <row r="79" spans="1:5" ht="12.75">
      <c r="A79" s="35" t="s">
        <v>56</v>
      </c>
      <c r="E79" s="40" t="s">
        <v>4064</v>
      </c>
    </row>
    <row r="80" spans="1:5" ht="76.5">
      <c r="A80" t="s">
        <v>58</v>
      </c>
      <c r="E80" s="39" t="s">
        <v>4023</v>
      </c>
    </row>
    <row r="81" spans="1:16" ht="12.75">
      <c r="A81" t="s">
        <v>50</v>
      </c>
      <c s="34" t="s">
        <v>122</v>
      </c>
      <c s="34" t="s">
        <v>4030</v>
      </c>
      <c s="35" t="s">
        <v>5</v>
      </c>
      <c s="6" t="s">
        <v>4031</v>
      </c>
      <c s="36" t="s">
        <v>2783</v>
      </c>
      <c s="37">
        <v>2.4</v>
      </c>
      <c s="36">
        <v>0</v>
      </c>
      <c s="36">
        <f>ROUND(G81*H81,6)</f>
      </c>
      <c r="L81" s="38">
        <v>0</v>
      </c>
      <c s="32">
        <f>ROUND(ROUND(L81,2)*ROUND(G81,3),2)</f>
      </c>
      <c s="36" t="s">
        <v>54</v>
      </c>
      <c>
        <f>(M81*21)/100</f>
      </c>
      <c t="s">
        <v>28</v>
      </c>
    </row>
    <row r="82" spans="1:5" ht="12.75">
      <c r="A82" s="35" t="s">
        <v>55</v>
      </c>
      <c r="E82" s="39" t="s">
        <v>4031</v>
      </c>
    </row>
    <row r="83" spans="1:5" ht="25.5">
      <c r="A83" s="35" t="s">
        <v>56</v>
      </c>
      <c r="E83" s="42" t="s">
        <v>4065</v>
      </c>
    </row>
    <row r="84" spans="1:5" ht="25.5">
      <c r="A84" t="s">
        <v>58</v>
      </c>
      <c r="E84" s="39" t="s">
        <v>3122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3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4066</v>
      </c>
      <c s="41">
        <f>Rekapitulace!C68</f>
      </c>
      <c s="20" t="s">
        <v>0</v>
      </c>
      <c t="s">
        <v>23</v>
      </c>
      <c t="s">
        <v>28</v>
      </c>
    </row>
    <row r="4" spans="1:16" ht="32" customHeight="1">
      <c r="A4" s="24" t="s">
        <v>20</v>
      </c>
      <c s="25" t="s">
        <v>29</v>
      </c>
      <c s="27" t="s">
        <v>4066</v>
      </c>
      <c r="E4" s="26" t="s">
        <v>4067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COUNTIFS(L8:L315,"=0",A8:A315,"P")+COUNTIFS(L8:L315,"",A8:A315,"P")+SUM(Q8:Q315)</f>
      </c>
    </row>
    <row r="8" spans="1:13" ht="12.75">
      <c r="A8" t="s">
        <v>45</v>
      </c>
      <c r="C8" s="28" t="s">
        <v>4070</v>
      </c>
      <c r="E8" s="30" t="s">
        <v>4069</v>
      </c>
      <c r="J8" s="29">
        <f>0+J9+J30+J35+J60+J125+J166+J195+J208+J237+J254</f>
      </c>
      <c s="29">
        <f>0+K9+K30+K35+K60+K125+K166+K195+K208+K237+K254</f>
      </c>
      <c s="29">
        <f>0+L9+L30+L35+L60+L125+L166+L195+L208+L237+L254</f>
      </c>
      <c s="29">
        <f>0+M9+M30+M35+M60+M125+M166+M195+M208+M237+M254</f>
      </c>
    </row>
    <row r="9" spans="1:13" ht="12.75">
      <c r="A9" t="s">
        <v>47</v>
      </c>
      <c r="C9" s="31" t="s">
        <v>1204</v>
      </c>
      <c r="E9" s="33" t="s">
        <v>1205</v>
      </c>
      <c r="J9" s="32">
        <f>0</f>
      </c>
      <c s="32">
        <f>0</f>
      </c>
      <c s="32">
        <f>0+L10+L14+L18+L22+L26</f>
      </c>
      <c s="32">
        <f>0+M10+M14+M18+M22+M26</f>
      </c>
    </row>
    <row r="10" spans="1:16" ht="25.5">
      <c r="A10" t="s">
        <v>50</v>
      </c>
      <c s="34" t="s">
        <v>48</v>
      </c>
      <c s="34" t="s">
        <v>4071</v>
      </c>
      <c s="35" t="s">
        <v>5</v>
      </c>
      <c s="6" t="s">
        <v>4072</v>
      </c>
      <c s="36" t="s">
        <v>853</v>
      </c>
      <c s="37">
        <v>3158.438</v>
      </c>
      <c s="36">
        <v>0</v>
      </c>
      <c s="36">
        <f>ROUND(G10*H10,6)</f>
      </c>
      <c r="L10" s="38">
        <v>0</v>
      </c>
      <c s="32">
        <f>ROUND(ROUND(L10,2)*ROUND(G10,3),2)</f>
      </c>
      <c s="36" t="s">
        <v>54</v>
      </c>
      <c>
        <f>(M10*21)/100</f>
      </c>
      <c t="s">
        <v>28</v>
      </c>
    </row>
    <row r="11" spans="1:5" ht="25.5">
      <c r="A11" s="35" t="s">
        <v>55</v>
      </c>
      <c r="E11" s="39" t="s">
        <v>4073</v>
      </c>
    </row>
    <row r="12" spans="1:5" ht="89.25">
      <c r="A12" s="35" t="s">
        <v>56</v>
      </c>
      <c r="E12" s="40" t="s">
        <v>4074</v>
      </c>
    </row>
    <row r="13" spans="1:5" ht="12.75">
      <c r="A13" t="s">
        <v>58</v>
      </c>
      <c r="E13" s="39" t="s">
        <v>59</v>
      </c>
    </row>
    <row r="14" spans="1:16" ht="25.5">
      <c r="A14" t="s">
        <v>50</v>
      </c>
      <c s="34" t="s">
        <v>28</v>
      </c>
      <c s="34" t="s">
        <v>4075</v>
      </c>
      <c s="35" t="s">
        <v>5</v>
      </c>
      <c s="6" t="s">
        <v>852</v>
      </c>
      <c s="36" t="s">
        <v>853</v>
      </c>
      <c s="37">
        <v>1922.222</v>
      </c>
      <c s="36">
        <v>0</v>
      </c>
      <c s="36">
        <f>ROUND(G14*H14,6)</f>
      </c>
      <c r="L14" s="38">
        <v>0</v>
      </c>
      <c s="32">
        <f>ROUND(ROUND(L14,2)*ROUND(G14,3),2)</f>
      </c>
      <c s="36" t="s">
        <v>54</v>
      </c>
      <c>
        <f>(M14*21)/100</f>
      </c>
      <c t="s">
        <v>28</v>
      </c>
    </row>
    <row r="15" spans="1:5" ht="25.5">
      <c r="A15" s="35" t="s">
        <v>55</v>
      </c>
      <c r="E15" s="39" t="s">
        <v>4073</v>
      </c>
    </row>
    <row r="16" spans="1:5" ht="89.25">
      <c r="A16" s="35" t="s">
        <v>56</v>
      </c>
      <c r="E16" s="40" t="s">
        <v>4076</v>
      </c>
    </row>
    <row r="17" spans="1:5" ht="12.75">
      <c r="A17" t="s">
        <v>58</v>
      </c>
      <c r="E17" s="39" t="s">
        <v>59</v>
      </c>
    </row>
    <row r="18" spans="1:16" ht="25.5">
      <c r="A18" t="s">
        <v>50</v>
      </c>
      <c s="34" t="s">
        <v>26</v>
      </c>
      <c s="34" t="s">
        <v>4077</v>
      </c>
      <c s="35" t="s">
        <v>5</v>
      </c>
      <c s="6" t="s">
        <v>4078</v>
      </c>
      <c s="36" t="s">
        <v>853</v>
      </c>
      <c s="37">
        <v>77.49</v>
      </c>
      <c s="36">
        <v>0</v>
      </c>
      <c s="36">
        <f>ROUND(G18*H18,6)</f>
      </c>
      <c r="L18" s="38">
        <v>0</v>
      </c>
      <c s="32">
        <f>ROUND(ROUND(L18,2)*ROUND(G18,3),2)</f>
      </c>
      <c s="36" t="s">
        <v>54</v>
      </c>
      <c>
        <f>(M18*21)/100</f>
      </c>
      <c t="s">
        <v>28</v>
      </c>
    </row>
    <row r="19" spans="1:5" ht="25.5">
      <c r="A19" s="35" t="s">
        <v>55</v>
      </c>
      <c r="E19" s="39" t="s">
        <v>4073</v>
      </c>
    </row>
    <row r="20" spans="1:5" ht="12.75">
      <c r="A20" s="35" t="s">
        <v>56</v>
      </c>
      <c r="E20" s="40" t="s">
        <v>4079</v>
      </c>
    </row>
    <row r="21" spans="1:5" ht="89.25">
      <c r="A21" t="s">
        <v>58</v>
      </c>
      <c r="E21" s="39" t="s">
        <v>4080</v>
      </c>
    </row>
    <row r="22" spans="1:16" ht="25.5">
      <c r="A22" t="s">
        <v>50</v>
      </c>
      <c s="34" t="s">
        <v>67</v>
      </c>
      <c s="34" t="s">
        <v>4081</v>
      </c>
      <c s="35" t="s">
        <v>4082</v>
      </c>
      <c s="6" t="s">
        <v>4083</v>
      </c>
      <c s="36" t="s">
        <v>853</v>
      </c>
      <c s="37">
        <v>1118.715</v>
      </c>
      <c s="36">
        <v>0</v>
      </c>
      <c s="36">
        <f>ROUND(G22*H22,6)</f>
      </c>
      <c r="L22" s="38">
        <v>0</v>
      </c>
      <c s="32">
        <f>ROUND(ROUND(L22,2)*ROUND(G22,3),2)</f>
      </c>
      <c s="36" t="s">
        <v>54</v>
      </c>
      <c>
        <f>(M22*21)/100</f>
      </c>
      <c t="s">
        <v>28</v>
      </c>
    </row>
    <row r="23" spans="1:5" ht="38.25">
      <c r="A23" s="35" t="s">
        <v>55</v>
      </c>
      <c r="E23" s="39" t="s">
        <v>4084</v>
      </c>
    </row>
    <row r="24" spans="1:5" ht="12.75">
      <c r="A24" s="35" t="s">
        <v>56</v>
      </c>
      <c r="E24" s="40" t="s">
        <v>4085</v>
      </c>
    </row>
    <row r="25" spans="1:5" ht="12.75">
      <c r="A25" t="s">
        <v>58</v>
      </c>
      <c r="E25" s="39" t="s">
        <v>59</v>
      </c>
    </row>
    <row r="26" spans="1:16" ht="25.5">
      <c r="A26" t="s">
        <v>50</v>
      </c>
      <c s="34" t="s">
        <v>72</v>
      </c>
      <c s="34" t="s">
        <v>4086</v>
      </c>
      <c s="35" t="s">
        <v>5</v>
      </c>
      <c s="6" t="s">
        <v>4087</v>
      </c>
      <c s="36" t="s">
        <v>853</v>
      </c>
      <c s="37">
        <v>4.717</v>
      </c>
      <c s="36">
        <v>0</v>
      </c>
      <c s="36">
        <f>ROUND(G26*H26,6)</f>
      </c>
      <c r="L26" s="38">
        <v>0</v>
      </c>
      <c s="32">
        <f>ROUND(ROUND(L26,2)*ROUND(G26,3),2)</f>
      </c>
      <c s="36" t="s">
        <v>54</v>
      </c>
      <c>
        <f>(M26*21)/100</f>
      </c>
      <c t="s">
        <v>28</v>
      </c>
    </row>
    <row r="27" spans="1:5" ht="25.5">
      <c r="A27" s="35" t="s">
        <v>55</v>
      </c>
      <c r="E27" s="39" t="s">
        <v>4088</v>
      </c>
    </row>
    <row r="28" spans="1:5" ht="12.75">
      <c r="A28" s="35" t="s">
        <v>56</v>
      </c>
      <c r="E28" s="40" t="s">
        <v>4089</v>
      </c>
    </row>
    <row r="29" spans="1:5" ht="12.75">
      <c r="A29" t="s">
        <v>58</v>
      </c>
      <c r="E29" s="39" t="s">
        <v>59</v>
      </c>
    </row>
    <row r="30" spans="1:13" ht="12.75">
      <c r="A30" t="s">
        <v>47</v>
      </c>
      <c r="C30" s="31" t="s">
        <v>1210</v>
      </c>
      <c r="E30" s="33" t="s">
        <v>4038</v>
      </c>
      <c r="J30" s="32">
        <f>0</f>
      </c>
      <c s="32">
        <f>0</f>
      </c>
      <c s="32">
        <f>0+L31</f>
      </c>
      <c s="32">
        <f>0+M31</f>
      </c>
    </row>
    <row r="31" spans="1:16" ht="12.75">
      <c r="A31" t="s">
        <v>50</v>
      </c>
      <c s="34" t="s">
        <v>27</v>
      </c>
      <c s="34" t="s">
        <v>4090</v>
      </c>
      <c s="35" t="s">
        <v>5</v>
      </c>
      <c s="6" t="s">
        <v>4091</v>
      </c>
      <c s="36" t="s">
        <v>863</v>
      </c>
      <c s="37">
        <v>1</v>
      </c>
      <c s="36">
        <v>0</v>
      </c>
      <c s="36">
        <f>ROUND(G31*H31,6)</f>
      </c>
      <c r="L31" s="38">
        <v>0</v>
      </c>
      <c s="32">
        <f>ROUND(ROUND(L31,2)*ROUND(G31,3),2)</f>
      </c>
      <c s="36" t="s">
        <v>54</v>
      </c>
      <c>
        <f>(M31*21)/100</f>
      </c>
      <c t="s">
        <v>28</v>
      </c>
    </row>
    <row r="32" spans="1:5" ht="12.75">
      <c r="A32" s="35" t="s">
        <v>55</v>
      </c>
      <c r="E32" s="39" t="s">
        <v>4092</v>
      </c>
    </row>
    <row r="33" spans="1:5" ht="12.75">
      <c r="A33" s="35" t="s">
        <v>56</v>
      </c>
      <c r="E33" s="40" t="s">
        <v>864</v>
      </c>
    </row>
    <row r="34" spans="1:5" ht="12.75">
      <c r="A34" t="s">
        <v>58</v>
      </c>
      <c r="E34" s="39" t="s">
        <v>59</v>
      </c>
    </row>
    <row r="35" spans="1:13" ht="12.75">
      <c r="A35" t="s">
        <v>47</v>
      </c>
      <c r="C35" s="31" t="s">
        <v>48</v>
      </c>
      <c r="E35" s="33" t="s">
        <v>1551</v>
      </c>
      <c r="J35" s="32">
        <f>0</f>
      </c>
      <c s="32">
        <f>0</f>
      </c>
      <c s="32">
        <f>0+L36+L40+L44+L48+L52+L56</f>
      </c>
      <c s="32">
        <f>0+M36+M40+M44+M48+M52+M56</f>
      </c>
    </row>
    <row r="36" spans="1:16" ht="12.75">
      <c r="A36" t="s">
        <v>50</v>
      </c>
      <c s="34" t="s">
        <v>78</v>
      </c>
      <c s="34" t="s">
        <v>4093</v>
      </c>
      <c s="35" t="s">
        <v>5</v>
      </c>
      <c s="6" t="s">
        <v>4094</v>
      </c>
      <c s="36" t="s">
        <v>62</v>
      </c>
      <c s="37">
        <v>1553.389</v>
      </c>
      <c s="36">
        <v>0</v>
      </c>
      <c s="36">
        <f>ROUND(G36*H36,6)</f>
      </c>
      <c r="L36" s="38">
        <v>0</v>
      </c>
      <c s="32">
        <f>ROUND(ROUND(L36,2)*ROUND(G36,3),2)</f>
      </c>
      <c s="36" t="s">
        <v>54</v>
      </c>
      <c>
        <f>(M36*21)/100</f>
      </c>
      <c t="s">
        <v>28</v>
      </c>
    </row>
    <row r="37" spans="1:5" ht="25.5">
      <c r="A37" s="35" t="s">
        <v>55</v>
      </c>
      <c r="E37" s="39" t="s">
        <v>4073</v>
      </c>
    </row>
    <row r="38" spans="1:5" ht="76.5">
      <c r="A38" s="35" t="s">
        <v>56</v>
      </c>
      <c r="E38" s="40" t="s">
        <v>4095</v>
      </c>
    </row>
    <row r="39" spans="1:5" ht="12.75">
      <c r="A39" t="s">
        <v>58</v>
      </c>
      <c r="E39" s="39" t="s">
        <v>59</v>
      </c>
    </row>
    <row r="40" spans="1:16" ht="12.75">
      <c r="A40" t="s">
        <v>50</v>
      </c>
      <c s="34" t="s">
        <v>82</v>
      </c>
      <c s="34" t="s">
        <v>4096</v>
      </c>
      <c s="35" t="s">
        <v>5</v>
      </c>
      <c s="6" t="s">
        <v>4097</v>
      </c>
      <c s="36" t="s">
        <v>62</v>
      </c>
      <c s="37">
        <v>17420.69</v>
      </c>
      <c s="36">
        <v>0</v>
      </c>
      <c s="36">
        <f>ROUND(G40*H40,6)</f>
      </c>
      <c r="L40" s="38">
        <v>0</v>
      </c>
      <c s="32">
        <f>ROUND(ROUND(L40,2)*ROUND(G40,3),2)</f>
      </c>
      <c s="36" t="s">
        <v>54</v>
      </c>
      <c>
        <f>(M40*21)/100</f>
      </c>
      <c t="s">
        <v>28</v>
      </c>
    </row>
    <row r="41" spans="1:5" ht="38.25">
      <c r="A41" s="35" t="s">
        <v>55</v>
      </c>
      <c r="E41" s="39" t="s">
        <v>4098</v>
      </c>
    </row>
    <row r="42" spans="1:5" ht="140.25">
      <c r="A42" s="35" t="s">
        <v>56</v>
      </c>
      <c r="E42" s="40" t="s">
        <v>4099</v>
      </c>
    </row>
    <row r="43" spans="1:5" ht="12.75">
      <c r="A43" t="s">
        <v>58</v>
      </c>
      <c r="E43" s="39" t="s">
        <v>59</v>
      </c>
    </row>
    <row r="44" spans="1:16" ht="12.75">
      <c r="A44" t="s">
        <v>50</v>
      </c>
      <c s="34" t="s">
        <v>86</v>
      </c>
      <c s="34" t="s">
        <v>4100</v>
      </c>
      <c s="35" t="s">
        <v>5</v>
      </c>
      <c s="6" t="s">
        <v>4101</v>
      </c>
      <c s="36" t="s">
        <v>62</v>
      </c>
      <c s="37">
        <v>935.281</v>
      </c>
      <c s="36">
        <v>0</v>
      </c>
      <c s="36">
        <f>ROUND(G44*H44,6)</f>
      </c>
      <c r="L44" s="38">
        <v>0</v>
      </c>
      <c s="32">
        <f>ROUND(ROUND(L44,2)*ROUND(G44,3),2)</f>
      </c>
      <c s="36" t="s">
        <v>54</v>
      </c>
      <c>
        <f>(M44*21)/100</f>
      </c>
      <c t="s">
        <v>28</v>
      </c>
    </row>
    <row r="45" spans="1:5" ht="12.75">
      <c r="A45" s="35" t="s">
        <v>55</v>
      </c>
      <c r="E45" s="39" t="s">
        <v>4101</v>
      </c>
    </row>
    <row r="46" spans="1:5" ht="76.5">
      <c r="A46" s="35" t="s">
        <v>56</v>
      </c>
      <c r="E46" s="40" t="s">
        <v>4102</v>
      </c>
    </row>
    <row r="47" spans="1:5" ht="12.75">
      <c r="A47" t="s">
        <v>58</v>
      </c>
      <c r="E47" s="39" t="s">
        <v>59</v>
      </c>
    </row>
    <row r="48" spans="1:16" ht="12.75">
      <c r="A48" t="s">
        <v>50</v>
      </c>
      <c s="34" t="s">
        <v>90</v>
      </c>
      <c s="34" t="s">
        <v>4103</v>
      </c>
      <c s="35" t="s">
        <v>5</v>
      </c>
      <c s="6" t="s">
        <v>4104</v>
      </c>
      <c s="36" t="s">
        <v>62</v>
      </c>
      <c s="37">
        <v>2626.328</v>
      </c>
      <c s="36">
        <v>0</v>
      </c>
      <c s="36">
        <f>ROUND(G48*H48,6)</f>
      </c>
      <c r="L48" s="38">
        <v>0</v>
      </c>
      <c s="32">
        <f>ROUND(ROUND(L48,2)*ROUND(G48,3),2)</f>
      </c>
      <c s="36" t="s">
        <v>54</v>
      </c>
      <c>
        <f>(M48*21)/100</f>
      </c>
      <c t="s">
        <v>28</v>
      </c>
    </row>
    <row r="49" spans="1:5" ht="12.75">
      <c r="A49" s="35" t="s">
        <v>55</v>
      </c>
      <c r="E49" s="39" t="s">
        <v>4104</v>
      </c>
    </row>
    <row r="50" spans="1:5" ht="38.25">
      <c r="A50" s="35" t="s">
        <v>56</v>
      </c>
      <c r="E50" s="40" t="s">
        <v>4105</v>
      </c>
    </row>
    <row r="51" spans="1:5" ht="12.75">
      <c r="A51" t="s">
        <v>58</v>
      </c>
      <c r="E51" s="39" t="s">
        <v>59</v>
      </c>
    </row>
    <row r="52" spans="1:16" ht="12.75">
      <c r="A52" t="s">
        <v>50</v>
      </c>
      <c s="34" t="s">
        <v>95</v>
      </c>
      <c s="34" t="s">
        <v>4106</v>
      </c>
      <c s="35" t="s">
        <v>5</v>
      </c>
      <c s="6" t="s">
        <v>4107</v>
      </c>
      <c s="36" t="s">
        <v>312</v>
      </c>
      <c s="37">
        <v>672</v>
      </c>
      <c s="36">
        <v>0</v>
      </c>
      <c s="36">
        <f>ROUND(G52*H52,6)</f>
      </c>
      <c r="L52" s="38">
        <v>0</v>
      </c>
      <c s="32">
        <f>ROUND(ROUND(L52,2)*ROUND(G52,3),2)</f>
      </c>
      <c s="36" t="s">
        <v>54</v>
      </c>
      <c>
        <f>(M52*21)/100</f>
      </c>
      <c t="s">
        <v>28</v>
      </c>
    </row>
    <row r="53" spans="1:5" ht="12.75">
      <c r="A53" s="35" t="s">
        <v>55</v>
      </c>
      <c r="E53" s="39" t="s">
        <v>4107</v>
      </c>
    </row>
    <row r="54" spans="1:5" ht="12.75">
      <c r="A54" s="35" t="s">
        <v>56</v>
      </c>
      <c r="E54" s="40" t="s">
        <v>4108</v>
      </c>
    </row>
    <row r="55" spans="1:5" ht="12.75">
      <c r="A55" t="s">
        <v>58</v>
      </c>
      <c r="E55" s="39" t="s">
        <v>59</v>
      </c>
    </row>
    <row r="56" spans="1:16" ht="12.75">
      <c r="A56" t="s">
        <v>50</v>
      </c>
      <c s="34" t="s">
        <v>99</v>
      </c>
      <c s="34" t="s">
        <v>4109</v>
      </c>
      <c s="35" t="s">
        <v>5</v>
      </c>
      <c s="6" t="s">
        <v>4110</v>
      </c>
      <c s="36" t="s">
        <v>62</v>
      </c>
      <c s="37">
        <v>2521.626</v>
      </c>
      <c s="36">
        <v>0</v>
      </c>
      <c s="36">
        <f>ROUND(G56*H56,6)</f>
      </c>
      <c r="L56" s="38">
        <v>0</v>
      </c>
      <c s="32">
        <f>ROUND(ROUND(L56,2)*ROUND(G56,3),2)</f>
      </c>
      <c s="36" t="s">
        <v>54</v>
      </c>
      <c>
        <f>(M56*21)/100</f>
      </c>
      <c t="s">
        <v>28</v>
      </c>
    </row>
    <row r="57" spans="1:5" ht="12.75">
      <c r="A57" s="35" t="s">
        <v>55</v>
      </c>
      <c r="E57" s="39" t="s">
        <v>4111</v>
      </c>
    </row>
    <row r="58" spans="1:5" ht="51">
      <c r="A58" s="35" t="s">
        <v>56</v>
      </c>
      <c r="E58" s="42" t="s">
        <v>4112</v>
      </c>
    </row>
    <row r="59" spans="1:5" ht="12.75">
      <c r="A59" t="s">
        <v>58</v>
      </c>
      <c r="E59" s="39" t="s">
        <v>59</v>
      </c>
    </row>
    <row r="60" spans="1:13" ht="12.75">
      <c r="A60" t="s">
        <v>47</v>
      </c>
      <c r="C60" s="31" t="s">
        <v>28</v>
      </c>
      <c r="E60" s="33" t="s">
        <v>4113</v>
      </c>
      <c r="J60" s="32">
        <f>0</f>
      </c>
      <c s="32">
        <f>0</f>
      </c>
      <c s="32">
        <f>0+L61+L65+L69+L73+L77+L81+L85+L89+L93+L97+L101+L105+L109+L113+L117+L121</f>
      </c>
      <c s="32">
        <f>0+M61+M65+M69+M73+M77+M81+M85+M89+M93+M97+M101+M105+M109+M113+M117+M121</f>
      </c>
    </row>
    <row r="61" spans="1:16" ht="12.75">
      <c r="A61" t="s">
        <v>50</v>
      </c>
      <c s="34" t="s">
        <v>103</v>
      </c>
      <c s="34" t="s">
        <v>4114</v>
      </c>
      <c s="35" t="s">
        <v>5</v>
      </c>
      <c s="6" t="s">
        <v>4115</v>
      </c>
      <c s="36" t="s">
        <v>853</v>
      </c>
      <c s="37">
        <v>2.73</v>
      </c>
      <c s="36">
        <v>0</v>
      </c>
      <c s="36">
        <f>ROUND(G61*H61,6)</f>
      </c>
      <c r="L61" s="38">
        <v>0</v>
      </c>
      <c s="32">
        <f>ROUND(ROUND(L61,2)*ROUND(G61,3),2)</f>
      </c>
      <c s="36" t="s">
        <v>54</v>
      </c>
      <c>
        <f>(M61*21)/100</f>
      </c>
      <c t="s">
        <v>28</v>
      </c>
    </row>
    <row r="62" spans="1:5" ht="12.75">
      <c r="A62" s="35" t="s">
        <v>55</v>
      </c>
      <c r="E62" s="39" t="s">
        <v>4115</v>
      </c>
    </row>
    <row r="63" spans="1:5" ht="38.25">
      <c r="A63" s="35" t="s">
        <v>56</v>
      </c>
      <c r="E63" s="40" t="s">
        <v>4116</v>
      </c>
    </row>
    <row r="64" spans="1:5" ht="12.75">
      <c r="A64" t="s">
        <v>58</v>
      </c>
      <c r="E64" s="39" t="s">
        <v>59</v>
      </c>
    </row>
    <row r="65" spans="1:16" ht="12.75">
      <c r="A65" t="s">
        <v>50</v>
      </c>
      <c s="34" t="s">
        <v>106</v>
      </c>
      <c s="34" t="s">
        <v>4117</v>
      </c>
      <c s="35" t="s">
        <v>5</v>
      </c>
      <c s="6" t="s">
        <v>4118</v>
      </c>
      <c s="36" t="s">
        <v>853</v>
      </c>
      <c s="37">
        <v>79.714</v>
      </c>
      <c s="36">
        <v>0</v>
      </c>
      <c s="36">
        <f>ROUND(G65*H65,6)</f>
      </c>
      <c r="L65" s="38">
        <v>0</v>
      </c>
      <c s="32">
        <f>ROUND(ROUND(L65,2)*ROUND(G65,3),2)</f>
      </c>
      <c s="36" t="s">
        <v>54</v>
      </c>
      <c>
        <f>(M65*21)/100</f>
      </c>
      <c t="s">
        <v>28</v>
      </c>
    </row>
    <row r="66" spans="1:5" ht="12.75">
      <c r="A66" s="35" t="s">
        <v>55</v>
      </c>
      <c r="E66" s="39" t="s">
        <v>4118</v>
      </c>
    </row>
    <row r="67" spans="1:5" ht="114.75">
      <c r="A67" s="35" t="s">
        <v>56</v>
      </c>
      <c r="E67" s="42" t="s">
        <v>4119</v>
      </c>
    </row>
    <row r="68" spans="1:5" ht="12.75">
      <c r="A68" t="s">
        <v>58</v>
      </c>
      <c r="E68" s="39" t="s">
        <v>59</v>
      </c>
    </row>
    <row r="69" spans="1:16" ht="12.75">
      <c r="A69" t="s">
        <v>50</v>
      </c>
      <c s="34" t="s">
        <v>110</v>
      </c>
      <c s="34" t="s">
        <v>4120</v>
      </c>
      <c s="35" t="s">
        <v>4121</v>
      </c>
      <c s="6" t="s">
        <v>4122</v>
      </c>
      <c s="36" t="s">
        <v>53</v>
      </c>
      <c s="37">
        <v>31.91</v>
      </c>
      <c s="36">
        <v>0</v>
      </c>
      <c s="36">
        <f>ROUND(G69*H69,6)</f>
      </c>
      <c r="L69" s="38">
        <v>0</v>
      </c>
      <c s="32">
        <f>ROUND(ROUND(L69,2)*ROUND(G69,3),2)</f>
      </c>
      <c s="36" t="s">
        <v>54</v>
      </c>
      <c>
        <f>(M69*21)/100</f>
      </c>
      <c t="s">
        <v>28</v>
      </c>
    </row>
    <row r="70" spans="1:5" ht="25.5">
      <c r="A70" s="35" t="s">
        <v>55</v>
      </c>
      <c r="E70" s="39" t="s">
        <v>4123</v>
      </c>
    </row>
    <row r="71" spans="1:5" ht="12.75">
      <c r="A71" s="35" t="s">
        <v>56</v>
      </c>
      <c r="E71" s="40" t="s">
        <v>4124</v>
      </c>
    </row>
    <row r="72" spans="1:5" ht="12.75">
      <c r="A72" t="s">
        <v>58</v>
      </c>
      <c r="E72" s="39" t="s">
        <v>4125</v>
      </c>
    </row>
    <row r="73" spans="1:16" ht="12.75">
      <c r="A73" t="s">
        <v>50</v>
      </c>
      <c s="34" t="s">
        <v>114</v>
      </c>
      <c s="34" t="s">
        <v>4126</v>
      </c>
      <c s="35" t="s">
        <v>5</v>
      </c>
      <c s="6" t="s">
        <v>4127</v>
      </c>
      <c s="36" t="s">
        <v>53</v>
      </c>
      <c s="37">
        <v>451.99</v>
      </c>
      <c s="36">
        <v>0</v>
      </c>
      <c s="36">
        <f>ROUND(G73*H73,6)</f>
      </c>
      <c r="L73" s="38">
        <v>0</v>
      </c>
      <c s="32">
        <f>ROUND(ROUND(L73,2)*ROUND(G73,3),2)</f>
      </c>
      <c s="36" t="s">
        <v>54</v>
      </c>
      <c>
        <f>(M73*21)/100</f>
      </c>
      <c t="s">
        <v>28</v>
      </c>
    </row>
    <row r="74" spans="1:5" ht="12.75">
      <c r="A74" s="35" t="s">
        <v>55</v>
      </c>
      <c r="E74" s="39" t="s">
        <v>4128</v>
      </c>
    </row>
    <row r="75" spans="1:5" ht="63.75">
      <c r="A75" s="35" t="s">
        <v>56</v>
      </c>
      <c r="E75" s="42" t="s">
        <v>4129</v>
      </c>
    </row>
    <row r="76" spans="1:5" ht="12.75">
      <c r="A76" t="s">
        <v>58</v>
      </c>
      <c r="E76" s="39" t="s">
        <v>59</v>
      </c>
    </row>
    <row r="77" spans="1:16" ht="12.75">
      <c r="A77" t="s">
        <v>50</v>
      </c>
      <c s="34" t="s">
        <v>118</v>
      </c>
      <c s="34" t="s">
        <v>4130</v>
      </c>
      <c s="35" t="s">
        <v>5</v>
      </c>
      <c s="6" t="s">
        <v>4131</v>
      </c>
      <c s="36" t="s">
        <v>70</v>
      </c>
      <c s="37">
        <v>85</v>
      </c>
      <c s="36">
        <v>0</v>
      </c>
      <c s="36">
        <f>ROUND(G77*H77,6)</f>
      </c>
      <c r="L77" s="38">
        <v>0</v>
      </c>
      <c s="32">
        <f>ROUND(ROUND(L77,2)*ROUND(G77,3),2)</f>
      </c>
      <c s="36" t="s">
        <v>54</v>
      </c>
      <c>
        <f>(M77*21)/100</f>
      </c>
      <c t="s">
        <v>28</v>
      </c>
    </row>
    <row r="78" spans="1:5" ht="12.75">
      <c r="A78" s="35" t="s">
        <v>55</v>
      </c>
      <c r="E78" s="39" t="s">
        <v>4132</v>
      </c>
    </row>
    <row r="79" spans="1:5" ht="12.75">
      <c r="A79" s="35" t="s">
        <v>56</v>
      </c>
      <c r="E79" s="40" t="s">
        <v>4133</v>
      </c>
    </row>
    <row r="80" spans="1:5" ht="12.75">
      <c r="A80" t="s">
        <v>58</v>
      </c>
      <c r="E80" s="39" t="s">
        <v>59</v>
      </c>
    </row>
    <row r="81" spans="1:16" ht="12.75">
      <c r="A81" t="s">
        <v>50</v>
      </c>
      <c s="34" t="s">
        <v>122</v>
      </c>
      <c s="34" t="s">
        <v>4134</v>
      </c>
      <c s="35" t="s">
        <v>5</v>
      </c>
      <c s="6" t="s">
        <v>4135</v>
      </c>
      <c s="36" t="s">
        <v>70</v>
      </c>
      <c s="37">
        <v>492</v>
      </c>
      <c s="36">
        <v>0</v>
      </c>
      <c s="36">
        <f>ROUND(G81*H81,6)</f>
      </c>
      <c r="L81" s="38">
        <v>0</v>
      </c>
      <c s="32">
        <f>ROUND(ROUND(L81,2)*ROUND(G81,3),2)</f>
      </c>
      <c s="36" t="s">
        <v>54</v>
      </c>
      <c>
        <f>(M81*21)/100</f>
      </c>
      <c t="s">
        <v>28</v>
      </c>
    </row>
    <row r="82" spans="1:5" ht="12.75">
      <c r="A82" s="35" t="s">
        <v>55</v>
      </c>
      <c r="E82" s="39" t="s">
        <v>4136</v>
      </c>
    </row>
    <row r="83" spans="1:5" ht="38.25">
      <c r="A83" s="35" t="s">
        <v>56</v>
      </c>
      <c r="E83" s="40" t="s">
        <v>4137</v>
      </c>
    </row>
    <row r="84" spans="1:5" ht="12.75">
      <c r="A84" t="s">
        <v>58</v>
      </c>
      <c r="E84" s="39" t="s">
        <v>59</v>
      </c>
    </row>
    <row r="85" spans="1:16" ht="12.75">
      <c r="A85" t="s">
        <v>50</v>
      </c>
      <c s="34" t="s">
        <v>127</v>
      </c>
      <c s="34" t="s">
        <v>4138</v>
      </c>
      <c s="35" t="s">
        <v>5</v>
      </c>
      <c s="6" t="s">
        <v>4139</v>
      </c>
      <c s="36" t="s">
        <v>70</v>
      </c>
      <c s="37">
        <v>312.3</v>
      </c>
      <c s="36">
        <v>0</v>
      </c>
      <c s="36">
        <f>ROUND(G85*H85,6)</f>
      </c>
      <c r="L85" s="38">
        <v>0</v>
      </c>
      <c s="32">
        <f>ROUND(ROUND(L85,2)*ROUND(G85,3),2)</f>
      </c>
      <c s="36" t="s">
        <v>54</v>
      </c>
      <c>
        <f>(M85*21)/100</f>
      </c>
      <c t="s">
        <v>28</v>
      </c>
    </row>
    <row r="86" spans="1:5" ht="25.5">
      <c r="A86" s="35" t="s">
        <v>55</v>
      </c>
      <c r="E86" s="39" t="s">
        <v>4140</v>
      </c>
    </row>
    <row r="87" spans="1:5" ht="51">
      <c r="A87" s="35" t="s">
        <v>56</v>
      </c>
      <c r="E87" s="40" t="s">
        <v>4141</v>
      </c>
    </row>
    <row r="88" spans="1:5" ht="12.75">
      <c r="A88" t="s">
        <v>58</v>
      </c>
      <c r="E88" s="39" t="s">
        <v>59</v>
      </c>
    </row>
    <row r="89" spans="1:16" ht="12.75">
      <c r="A89" t="s">
        <v>50</v>
      </c>
      <c s="34" t="s">
        <v>131</v>
      </c>
      <c s="34" t="s">
        <v>4142</v>
      </c>
      <c s="35" t="s">
        <v>5</v>
      </c>
      <c s="6" t="s">
        <v>4143</v>
      </c>
      <c s="36" t="s">
        <v>70</v>
      </c>
      <c s="37">
        <v>364.35</v>
      </c>
      <c s="36">
        <v>0</v>
      </c>
      <c s="36">
        <f>ROUND(G89*H89,6)</f>
      </c>
      <c r="L89" s="38">
        <v>0</v>
      </c>
      <c s="32">
        <f>ROUND(ROUND(L89,2)*ROUND(G89,3),2)</f>
      </c>
      <c s="36" t="s">
        <v>54</v>
      </c>
      <c>
        <f>(M89*21)/100</f>
      </c>
      <c t="s">
        <v>28</v>
      </c>
    </row>
    <row r="90" spans="1:5" ht="25.5">
      <c r="A90" s="35" t="s">
        <v>55</v>
      </c>
      <c r="E90" s="39" t="s">
        <v>4144</v>
      </c>
    </row>
    <row r="91" spans="1:5" ht="51">
      <c r="A91" s="35" t="s">
        <v>56</v>
      </c>
      <c r="E91" s="40" t="s">
        <v>4145</v>
      </c>
    </row>
    <row r="92" spans="1:5" ht="12.75">
      <c r="A92" t="s">
        <v>58</v>
      </c>
      <c r="E92" s="39" t="s">
        <v>59</v>
      </c>
    </row>
    <row r="93" spans="1:16" ht="12.75">
      <c r="A93" t="s">
        <v>50</v>
      </c>
      <c s="34" t="s">
        <v>135</v>
      </c>
      <c s="34" t="s">
        <v>4146</v>
      </c>
      <c s="35" t="s">
        <v>5</v>
      </c>
      <c s="6" t="s">
        <v>4147</v>
      </c>
      <c s="36" t="s">
        <v>70</v>
      </c>
      <c s="37">
        <v>364.35</v>
      </c>
      <c s="36">
        <v>0</v>
      </c>
      <c s="36">
        <f>ROUND(G93*H93,6)</f>
      </c>
      <c r="L93" s="38">
        <v>0</v>
      </c>
      <c s="32">
        <f>ROUND(ROUND(L93,2)*ROUND(G93,3),2)</f>
      </c>
      <c s="36" t="s">
        <v>54</v>
      </c>
      <c>
        <f>(M93*21)/100</f>
      </c>
      <c t="s">
        <v>28</v>
      </c>
    </row>
    <row r="94" spans="1:5" ht="25.5">
      <c r="A94" s="35" t="s">
        <v>55</v>
      </c>
      <c r="E94" s="39" t="s">
        <v>4144</v>
      </c>
    </row>
    <row r="95" spans="1:5" ht="51">
      <c r="A95" s="35" t="s">
        <v>56</v>
      </c>
      <c r="E95" s="40" t="s">
        <v>4148</v>
      </c>
    </row>
    <row r="96" spans="1:5" ht="12.75">
      <c r="A96" t="s">
        <v>58</v>
      </c>
      <c r="E96" s="39" t="s">
        <v>59</v>
      </c>
    </row>
    <row r="97" spans="1:16" ht="12.75">
      <c r="A97" t="s">
        <v>50</v>
      </c>
      <c s="34" t="s">
        <v>139</v>
      </c>
      <c s="34" t="s">
        <v>4149</v>
      </c>
      <c s="35" t="s">
        <v>5</v>
      </c>
      <c s="6" t="s">
        <v>4150</v>
      </c>
      <c s="36" t="s">
        <v>62</v>
      </c>
      <c s="37">
        <v>179.928</v>
      </c>
      <c s="36">
        <v>0</v>
      </c>
      <c s="36">
        <f>ROUND(G97*H97,6)</f>
      </c>
      <c r="L97" s="38">
        <v>0</v>
      </c>
      <c s="32">
        <f>ROUND(ROUND(L97,2)*ROUND(G97,3),2)</f>
      </c>
      <c s="36" t="s">
        <v>54</v>
      </c>
      <c>
        <f>(M97*21)/100</f>
      </c>
      <c t="s">
        <v>28</v>
      </c>
    </row>
    <row r="98" spans="1:5" ht="12.75">
      <c r="A98" s="35" t="s">
        <v>55</v>
      </c>
      <c r="E98" s="39" t="s">
        <v>4151</v>
      </c>
    </row>
    <row r="99" spans="1:5" ht="12.75">
      <c r="A99" s="35" t="s">
        <v>56</v>
      </c>
      <c r="E99" s="40" t="s">
        <v>4152</v>
      </c>
    </row>
    <row r="100" spans="1:5" ht="12.75">
      <c r="A100" t="s">
        <v>58</v>
      </c>
      <c r="E100" s="39" t="s">
        <v>59</v>
      </c>
    </row>
    <row r="101" spans="1:16" ht="12.75">
      <c r="A101" t="s">
        <v>50</v>
      </c>
      <c s="34" t="s">
        <v>142</v>
      </c>
      <c s="34" t="s">
        <v>4153</v>
      </c>
      <c s="35" t="s">
        <v>5</v>
      </c>
      <c s="6" t="s">
        <v>4154</v>
      </c>
      <c s="36" t="s">
        <v>853</v>
      </c>
      <c s="37">
        <v>35.18</v>
      </c>
      <c s="36">
        <v>0</v>
      </c>
      <c s="36">
        <f>ROUND(G101*H101,6)</f>
      </c>
      <c r="L101" s="38">
        <v>0</v>
      </c>
      <c s="32">
        <f>ROUND(ROUND(L101,2)*ROUND(G101,3),2)</f>
      </c>
      <c s="36" t="s">
        <v>54</v>
      </c>
      <c>
        <f>(M101*21)/100</f>
      </c>
      <c t="s">
        <v>28</v>
      </c>
    </row>
    <row r="102" spans="1:5" ht="12.75">
      <c r="A102" s="35" t="s">
        <v>55</v>
      </c>
      <c r="E102" s="39" t="s">
        <v>4155</v>
      </c>
    </row>
    <row r="103" spans="1:5" ht="51">
      <c r="A103" s="35" t="s">
        <v>56</v>
      </c>
      <c r="E103" s="40" t="s">
        <v>4156</v>
      </c>
    </row>
    <row r="104" spans="1:5" ht="12.75">
      <c r="A104" t="s">
        <v>58</v>
      </c>
      <c r="E104" s="39" t="s">
        <v>59</v>
      </c>
    </row>
    <row r="105" spans="1:16" ht="12.75">
      <c r="A105" t="s">
        <v>50</v>
      </c>
      <c s="34" t="s">
        <v>146</v>
      </c>
      <c s="34" t="s">
        <v>4157</v>
      </c>
      <c s="35" t="s">
        <v>5</v>
      </c>
      <c s="6" t="s">
        <v>4158</v>
      </c>
      <c s="36" t="s">
        <v>93</v>
      </c>
      <c s="37">
        <v>17</v>
      </c>
      <c s="36">
        <v>0</v>
      </c>
      <c s="36">
        <f>ROUND(G105*H105,6)</f>
      </c>
      <c r="L105" s="38">
        <v>0</v>
      </c>
      <c s="32">
        <f>ROUND(ROUND(L105,2)*ROUND(G105,3),2)</f>
      </c>
      <c s="36" t="s">
        <v>54</v>
      </c>
      <c>
        <f>(M105*21)/100</f>
      </c>
      <c t="s">
        <v>28</v>
      </c>
    </row>
    <row r="106" spans="1:5" ht="12.75">
      <c r="A106" s="35" t="s">
        <v>55</v>
      </c>
      <c r="E106" s="39" t="s">
        <v>4159</v>
      </c>
    </row>
    <row r="107" spans="1:5" ht="12.75">
      <c r="A107" s="35" t="s">
        <v>56</v>
      </c>
      <c r="E107" s="40" t="s">
        <v>4160</v>
      </c>
    </row>
    <row r="108" spans="1:5" ht="12.75">
      <c r="A108" t="s">
        <v>58</v>
      </c>
      <c r="E108" s="39" t="s">
        <v>59</v>
      </c>
    </row>
    <row r="109" spans="1:16" ht="12.75">
      <c r="A109" t="s">
        <v>50</v>
      </c>
      <c s="34" t="s">
        <v>149</v>
      </c>
      <c s="34" t="s">
        <v>4161</v>
      </c>
      <c s="35" t="s">
        <v>5</v>
      </c>
      <c s="6" t="s">
        <v>4162</v>
      </c>
      <c s="36" t="s">
        <v>93</v>
      </c>
      <c s="37">
        <v>7</v>
      </c>
      <c s="36">
        <v>0</v>
      </c>
      <c s="36">
        <f>ROUND(G109*H109,6)</f>
      </c>
      <c r="L109" s="38">
        <v>0</v>
      </c>
      <c s="32">
        <f>ROUND(ROUND(L109,2)*ROUND(G109,3),2)</f>
      </c>
      <c s="36" t="s">
        <v>54</v>
      </c>
      <c>
        <f>(M109*21)/100</f>
      </c>
      <c t="s">
        <v>28</v>
      </c>
    </row>
    <row r="110" spans="1:5" ht="12.75">
      <c r="A110" s="35" t="s">
        <v>55</v>
      </c>
      <c r="E110" s="39" t="s">
        <v>4163</v>
      </c>
    </row>
    <row r="111" spans="1:5" ht="12.75">
      <c r="A111" s="35" t="s">
        <v>56</v>
      </c>
      <c r="E111" s="40" t="s">
        <v>4164</v>
      </c>
    </row>
    <row r="112" spans="1:5" ht="12.75">
      <c r="A112" t="s">
        <v>58</v>
      </c>
      <c r="E112" s="39" t="s">
        <v>59</v>
      </c>
    </row>
    <row r="113" spans="1:16" ht="12.75">
      <c r="A113" t="s">
        <v>50</v>
      </c>
      <c s="34" t="s">
        <v>153</v>
      </c>
      <c s="34" t="s">
        <v>4165</v>
      </c>
      <c s="35" t="s">
        <v>5</v>
      </c>
      <c s="6" t="s">
        <v>4166</v>
      </c>
      <c s="36" t="s">
        <v>93</v>
      </c>
      <c s="37">
        <v>32</v>
      </c>
      <c s="36">
        <v>0</v>
      </c>
      <c s="36">
        <f>ROUND(G113*H113,6)</f>
      </c>
      <c r="L113" s="38">
        <v>0</v>
      </c>
      <c s="32">
        <f>ROUND(ROUND(L113,2)*ROUND(G113,3),2)</f>
      </c>
      <c s="36" t="s">
        <v>54</v>
      </c>
      <c>
        <f>(M113*21)/100</f>
      </c>
      <c t="s">
        <v>28</v>
      </c>
    </row>
    <row r="114" spans="1:5" ht="12.75">
      <c r="A114" s="35" t="s">
        <v>55</v>
      </c>
      <c r="E114" s="39" t="s">
        <v>4163</v>
      </c>
    </row>
    <row r="115" spans="1:5" ht="38.25">
      <c r="A115" s="35" t="s">
        <v>56</v>
      </c>
      <c r="E115" s="40" t="s">
        <v>4167</v>
      </c>
    </row>
    <row r="116" spans="1:5" ht="12.75">
      <c r="A116" t="s">
        <v>58</v>
      </c>
      <c r="E116" s="39" t="s">
        <v>59</v>
      </c>
    </row>
    <row r="117" spans="1:16" ht="12.75">
      <c r="A117" t="s">
        <v>50</v>
      </c>
      <c s="34" t="s">
        <v>156</v>
      </c>
      <c s="34" t="s">
        <v>4168</v>
      </c>
      <c s="35" t="s">
        <v>5</v>
      </c>
      <c s="6" t="s">
        <v>4169</v>
      </c>
      <c s="36" t="s">
        <v>70</v>
      </c>
      <c s="37">
        <v>109</v>
      </c>
      <c s="36">
        <v>0</v>
      </c>
      <c s="36">
        <f>ROUND(G117*H117,6)</f>
      </c>
      <c r="L117" s="38">
        <v>0</v>
      </c>
      <c s="32">
        <f>ROUND(ROUND(L117,2)*ROUND(G117,3),2)</f>
      </c>
      <c s="36" t="s">
        <v>54</v>
      </c>
      <c>
        <f>(M117*21)/100</f>
      </c>
      <c t="s">
        <v>28</v>
      </c>
    </row>
    <row r="118" spans="1:5" ht="12.75">
      <c r="A118" s="35" t="s">
        <v>55</v>
      </c>
      <c r="E118" s="39" t="s">
        <v>4169</v>
      </c>
    </row>
    <row r="119" spans="1:5" ht="12.75">
      <c r="A119" s="35" t="s">
        <v>56</v>
      </c>
      <c r="E119" s="40" t="s">
        <v>4170</v>
      </c>
    </row>
    <row r="120" spans="1:5" ht="12.75">
      <c r="A120" t="s">
        <v>58</v>
      </c>
      <c r="E120" s="39" t="s">
        <v>59</v>
      </c>
    </row>
    <row r="121" spans="1:16" ht="12.75">
      <c r="A121" t="s">
        <v>50</v>
      </c>
      <c s="34" t="s">
        <v>159</v>
      </c>
      <c s="34" t="s">
        <v>4171</v>
      </c>
      <c s="35" t="s">
        <v>5</v>
      </c>
      <c s="6" t="s">
        <v>4172</v>
      </c>
      <c s="36" t="s">
        <v>53</v>
      </c>
      <c s="37">
        <v>437.498</v>
      </c>
      <c s="36">
        <v>0</v>
      </c>
      <c s="36">
        <f>ROUND(G121*H121,6)</f>
      </c>
      <c r="L121" s="38">
        <v>0</v>
      </c>
      <c s="32">
        <f>ROUND(ROUND(L121,2)*ROUND(G121,3),2)</f>
      </c>
      <c s="36" t="s">
        <v>54</v>
      </c>
      <c>
        <f>(M121*21)/100</f>
      </c>
      <c t="s">
        <v>28</v>
      </c>
    </row>
    <row r="122" spans="1:5" ht="12.75">
      <c r="A122" s="35" t="s">
        <v>55</v>
      </c>
      <c r="E122" s="39" t="s">
        <v>4173</v>
      </c>
    </row>
    <row r="123" spans="1:5" ht="38.25">
      <c r="A123" s="35" t="s">
        <v>56</v>
      </c>
      <c r="E123" s="40" t="s">
        <v>4174</v>
      </c>
    </row>
    <row r="124" spans="1:5" ht="12.75">
      <c r="A124" t="s">
        <v>58</v>
      </c>
      <c r="E124" s="39" t="s">
        <v>59</v>
      </c>
    </row>
    <row r="125" spans="1:13" ht="12.75">
      <c r="A125" t="s">
        <v>47</v>
      </c>
      <c r="C125" s="31" t="s">
        <v>26</v>
      </c>
      <c r="E125" s="33" t="s">
        <v>3905</v>
      </c>
      <c r="J125" s="32">
        <f>0</f>
      </c>
      <c s="32">
        <f>0</f>
      </c>
      <c s="32">
        <f>0+L126+L130+L134+L138+L142+L146+L150+L154+L158+L162</f>
      </c>
      <c s="32">
        <f>0+M126+M130+M134+M138+M142+M146+M150+M154+M158+M162</f>
      </c>
    </row>
    <row r="126" spans="1:16" ht="12.75">
      <c r="A126" t="s">
        <v>50</v>
      </c>
      <c s="34" t="s">
        <v>162</v>
      </c>
      <c s="34" t="s">
        <v>4175</v>
      </c>
      <c s="35" t="s">
        <v>5</v>
      </c>
      <c s="6" t="s">
        <v>4176</v>
      </c>
      <c s="36" t="s">
        <v>62</v>
      </c>
      <c s="37">
        <v>27.961</v>
      </c>
      <c s="36">
        <v>0</v>
      </c>
      <c s="36">
        <f>ROUND(G126*H126,6)</f>
      </c>
      <c r="L126" s="38">
        <v>0</v>
      </c>
      <c s="32">
        <f>ROUND(ROUND(L126,2)*ROUND(G126,3),2)</f>
      </c>
      <c s="36" t="s">
        <v>54</v>
      </c>
      <c>
        <f>(M126*21)/100</f>
      </c>
      <c t="s">
        <v>28</v>
      </c>
    </row>
    <row r="127" spans="1:5" ht="25.5">
      <c r="A127" s="35" t="s">
        <v>55</v>
      </c>
      <c r="E127" s="39" t="s">
        <v>4177</v>
      </c>
    </row>
    <row r="128" spans="1:5" ht="25.5">
      <c r="A128" s="35" t="s">
        <v>56</v>
      </c>
      <c r="E128" s="40" t="s">
        <v>4178</v>
      </c>
    </row>
    <row r="129" spans="1:5" ht="12.75">
      <c r="A129" t="s">
        <v>58</v>
      </c>
      <c r="E129" s="39" t="s">
        <v>59</v>
      </c>
    </row>
    <row r="130" spans="1:16" ht="12.75">
      <c r="A130" t="s">
        <v>50</v>
      </c>
      <c s="34" t="s">
        <v>166</v>
      </c>
      <c s="34" t="s">
        <v>4179</v>
      </c>
      <c s="35" t="s">
        <v>5</v>
      </c>
      <c s="6" t="s">
        <v>4180</v>
      </c>
      <c s="36" t="s">
        <v>853</v>
      </c>
      <c s="37">
        <v>3.241</v>
      </c>
      <c s="36">
        <v>0</v>
      </c>
      <c s="36">
        <f>ROUND(G130*H130,6)</f>
      </c>
      <c r="L130" s="38">
        <v>0</v>
      </c>
      <c s="32">
        <f>ROUND(ROUND(L130,2)*ROUND(G130,3),2)</f>
      </c>
      <c s="36" t="s">
        <v>54</v>
      </c>
      <c>
        <f>(M130*21)/100</f>
      </c>
      <c t="s">
        <v>28</v>
      </c>
    </row>
    <row r="131" spans="1:5" ht="12.75">
      <c r="A131" s="35" t="s">
        <v>55</v>
      </c>
      <c r="E131" s="39" t="s">
        <v>4155</v>
      </c>
    </row>
    <row r="132" spans="1:5" ht="12.75">
      <c r="A132" s="35" t="s">
        <v>56</v>
      </c>
      <c r="E132" s="40" t="s">
        <v>4181</v>
      </c>
    </row>
    <row r="133" spans="1:5" ht="12.75">
      <c r="A133" t="s">
        <v>58</v>
      </c>
      <c r="E133" s="39" t="s">
        <v>59</v>
      </c>
    </row>
    <row r="134" spans="1:16" ht="12.75">
      <c r="A134" t="s">
        <v>50</v>
      </c>
      <c s="34" t="s">
        <v>170</v>
      </c>
      <c s="34" t="s">
        <v>4182</v>
      </c>
      <c s="35" t="s">
        <v>5</v>
      </c>
      <c s="6" t="s">
        <v>4183</v>
      </c>
      <c s="36" t="s">
        <v>62</v>
      </c>
      <c s="37">
        <v>36.948</v>
      </c>
      <c s="36">
        <v>0</v>
      </c>
      <c s="36">
        <f>ROUND(G134*H134,6)</f>
      </c>
      <c r="L134" s="38">
        <v>0</v>
      </c>
      <c s="32">
        <f>ROUND(ROUND(L134,2)*ROUND(G134,3),2)</f>
      </c>
      <c s="36" t="s">
        <v>54</v>
      </c>
      <c>
        <f>(M134*21)/100</f>
      </c>
      <c t="s">
        <v>28</v>
      </c>
    </row>
    <row r="135" spans="1:5" ht="12.75">
      <c r="A135" s="35" t="s">
        <v>55</v>
      </c>
      <c r="E135" s="39" t="s">
        <v>4184</v>
      </c>
    </row>
    <row r="136" spans="1:5" ht="12.75">
      <c r="A136" s="35" t="s">
        <v>56</v>
      </c>
      <c r="E136" s="40" t="s">
        <v>4185</v>
      </c>
    </row>
    <row r="137" spans="1:5" ht="12.75">
      <c r="A137" t="s">
        <v>58</v>
      </c>
      <c r="E137" s="39" t="s">
        <v>59</v>
      </c>
    </row>
    <row r="138" spans="1:16" ht="12.75">
      <c r="A138" t="s">
        <v>50</v>
      </c>
      <c s="34" t="s">
        <v>173</v>
      </c>
      <c s="34" t="s">
        <v>4186</v>
      </c>
      <c s="35" t="s">
        <v>5</v>
      </c>
      <c s="6" t="s">
        <v>4187</v>
      </c>
      <c s="36" t="s">
        <v>62</v>
      </c>
      <c s="37">
        <v>307.78</v>
      </c>
      <c s="36">
        <v>0</v>
      </c>
      <c s="36">
        <f>ROUND(G138*H138,6)</f>
      </c>
      <c r="L138" s="38">
        <v>0</v>
      </c>
      <c s="32">
        <f>ROUND(ROUND(L138,2)*ROUND(G138,3),2)</f>
      </c>
      <c s="36" t="s">
        <v>54</v>
      </c>
      <c>
        <f>(M138*21)/100</f>
      </c>
      <c t="s">
        <v>28</v>
      </c>
    </row>
    <row r="139" spans="1:5" ht="12.75">
      <c r="A139" s="35" t="s">
        <v>55</v>
      </c>
      <c r="E139" s="39" t="s">
        <v>4151</v>
      </c>
    </row>
    <row r="140" spans="1:5" ht="25.5">
      <c r="A140" s="35" t="s">
        <v>56</v>
      </c>
      <c r="E140" s="40" t="s">
        <v>4188</v>
      </c>
    </row>
    <row r="141" spans="1:5" ht="12.75">
      <c r="A141" t="s">
        <v>58</v>
      </c>
      <c r="E141" s="39" t="s">
        <v>59</v>
      </c>
    </row>
    <row r="142" spans="1:16" ht="12.75">
      <c r="A142" t="s">
        <v>50</v>
      </c>
      <c s="34" t="s">
        <v>177</v>
      </c>
      <c s="34" t="s">
        <v>4189</v>
      </c>
      <c s="35" t="s">
        <v>5</v>
      </c>
      <c s="6" t="s">
        <v>4190</v>
      </c>
      <c s="36" t="s">
        <v>853</v>
      </c>
      <c s="37">
        <v>67.82</v>
      </c>
      <c s="36">
        <v>0</v>
      </c>
      <c s="36">
        <f>ROUND(G142*H142,6)</f>
      </c>
      <c r="L142" s="38">
        <v>0</v>
      </c>
      <c s="32">
        <f>ROUND(ROUND(L142,2)*ROUND(G142,3),2)</f>
      </c>
      <c s="36" t="s">
        <v>54</v>
      </c>
      <c>
        <f>(M142*21)/100</f>
      </c>
      <c t="s">
        <v>28</v>
      </c>
    </row>
    <row r="143" spans="1:5" ht="12.75">
      <c r="A143" s="35" t="s">
        <v>55</v>
      </c>
      <c r="E143" s="39" t="s">
        <v>4155</v>
      </c>
    </row>
    <row r="144" spans="1:5" ht="38.25">
      <c r="A144" s="35" t="s">
        <v>56</v>
      </c>
      <c r="E144" s="40" t="s">
        <v>4191</v>
      </c>
    </row>
    <row r="145" spans="1:5" ht="12.75">
      <c r="A145" t="s">
        <v>58</v>
      </c>
      <c r="E145" s="39" t="s">
        <v>59</v>
      </c>
    </row>
    <row r="146" spans="1:16" ht="12.75">
      <c r="A146" t="s">
        <v>50</v>
      </c>
      <c s="34" t="s">
        <v>181</v>
      </c>
      <c s="34" t="s">
        <v>4192</v>
      </c>
      <c s="35" t="s">
        <v>4121</v>
      </c>
      <c s="6" t="s">
        <v>4183</v>
      </c>
      <c s="36" t="s">
        <v>62</v>
      </c>
      <c s="37">
        <v>38.499</v>
      </c>
      <c s="36">
        <v>0</v>
      </c>
      <c s="36">
        <f>ROUND(G146*H146,6)</f>
      </c>
      <c r="L146" s="38">
        <v>0</v>
      </c>
      <c s="32">
        <f>ROUND(ROUND(L146,2)*ROUND(G146,3),2)</f>
      </c>
      <c s="36" t="s">
        <v>54</v>
      </c>
      <c>
        <f>(M146*21)/100</f>
      </c>
      <c t="s">
        <v>28</v>
      </c>
    </row>
    <row r="147" spans="1:5" ht="12.75">
      <c r="A147" s="35" t="s">
        <v>55</v>
      </c>
      <c r="E147" s="39" t="s">
        <v>4183</v>
      </c>
    </row>
    <row r="148" spans="1:5" ht="12.75">
      <c r="A148" s="35" t="s">
        <v>56</v>
      </c>
      <c r="E148" s="40" t="s">
        <v>4193</v>
      </c>
    </row>
    <row r="149" spans="1:5" ht="38.25">
      <c r="A149" t="s">
        <v>58</v>
      </c>
      <c r="E149" s="39" t="s">
        <v>4194</v>
      </c>
    </row>
    <row r="150" spans="1:16" ht="12.75">
      <c r="A150" t="s">
        <v>50</v>
      </c>
      <c s="34" t="s">
        <v>184</v>
      </c>
      <c s="34" t="s">
        <v>4195</v>
      </c>
      <c s="35" t="s">
        <v>5</v>
      </c>
      <c s="6" t="s">
        <v>4196</v>
      </c>
      <c s="36" t="s">
        <v>2856</v>
      </c>
      <c s="37">
        <v>2340.9</v>
      </c>
      <c s="36">
        <v>0</v>
      </c>
      <c s="36">
        <f>ROUND(G150*H150,6)</f>
      </c>
      <c r="L150" s="38">
        <v>0</v>
      </c>
      <c s="32">
        <f>ROUND(ROUND(L150,2)*ROUND(G150,3),2)</f>
      </c>
      <c s="36" t="s">
        <v>54</v>
      </c>
      <c>
        <f>(M150*21)/100</f>
      </c>
      <c t="s">
        <v>28</v>
      </c>
    </row>
    <row r="151" spans="1:5" ht="12.75">
      <c r="A151" s="35" t="s">
        <v>55</v>
      </c>
      <c r="E151" s="39" t="s">
        <v>4196</v>
      </c>
    </row>
    <row r="152" spans="1:5" ht="12.75">
      <c r="A152" s="35" t="s">
        <v>56</v>
      </c>
      <c r="E152" s="40" t="s">
        <v>4197</v>
      </c>
    </row>
    <row r="153" spans="1:5" ht="12.75">
      <c r="A153" t="s">
        <v>58</v>
      </c>
      <c r="E153" s="39" t="s">
        <v>59</v>
      </c>
    </row>
    <row r="154" spans="1:16" ht="12.75">
      <c r="A154" t="s">
        <v>50</v>
      </c>
      <c s="34" t="s">
        <v>188</v>
      </c>
      <c s="34" t="s">
        <v>4198</v>
      </c>
      <c s="35" t="s">
        <v>5</v>
      </c>
      <c s="6" t="s">
        <v>4199</v>
      </c>
      <c s="36" t="s">
        <v>62</v>
      </c>
      <c s="37">
        <v>267.163</v>
      </c>
      <c s="36">
        <v>0</v>
      </c>
      <c s="36">
        <f>ROUND(G154*H154,6)</f>
      </c>
      <c r="L154" s="38">
        <v>0</v>
      </c>
      <c s="32">
        <f>ROUND(ROUND(L154,2)*ROUND(G154,3),2)</f>
      </c>
      <c s="36" t="s">
        <v>54</v>
      </c>
      <c>
        <f>(M154*21)/100</f>
      </c>
      <c t="s">
        <v>28</v>
      </c>
    </row>
    <row r="155" spans="1:5" ht="12.75">
      <c r="A155" s="35" t="s">
        <v>55</v>
      </c>
      <c r="E155" s="39" t="s">
        <v>4199</v>
      </c>
    </row>
    <row r="156" spans="1:5" ht="25.5">
      <c r="A156" s="35" t="s">
        <v>56</v>
      </c>
      <c r="E156" s="40" t="s">
        <v>4200</v>
      </c>
    </row>
    <row r="157" spans="1:5" ht="12.75">
      <c r="A157" t="s">
        <v>58</v>
      </c>
      <c r="E157" s="39" t="s">
        <v>59</v>
      </c>
    </row>
    <row r="158" spans="1:16" ht="12.75">
      <c r="A158" t="s">
        <v>50</v>
      </c>
      <c s="34" t="s">
        <v>192</v>
      </c>
      <c s="34" t="s">
        <v>4201</v>
      </c>
      <c s="35" t="s">
        <v>5</v>
      </c>
      <c s="6" t="s">
        <v>4202</v>
      </c>
      <c s="36" t="s">
        <v>853</v>
      </c>
      <c s="37">
        <v>49.764</v>
      </c>
      <c s="36">
        <v>0</v>
      </c>
      <c s="36">
        <f>ROUND(G158*H158,6)</f>
      </c>
      <c r="L158" s="38">
        <v>0</v>
      </c>
      <c s="32">
        <f>ROUND(ROUND(L158,2)*ROUND(G158,3),2)</f>
      </c>
      <c s="36" t="s">
        <v>54</v>
      </c>
      <c>
        <f>(M158*21)/100</f>
      </c>
      <c t="s">
        <v>28</v>
      </c>
    </row>
    <row r="159" spans="1:5" ht="12.75">
      <c r="A159" s="35" t="s">
        <v>55</v>
      </c>
      <c r="E159" s="39" t="s">
        <v>4155</v>
      </c>
    </row>
    <row r="160" spans="1:5" ht="12.75">
      <c r="A160" s="35" t="s">
        <v>56</v>
      </c>
      <c r="E160" s="40" t="s">
        <v>4203</v>
      </c>
    </row>
    <row r="161" spans="1:5" ht="12.75">
      <c r="A161" t="s">
        <v>58</v>
      </c>
      <c r="E161" s="39" t="s">
        <v>59</v>
      </c>
    </row>
    <row r="162" spans="1:16" ht="12.75">
      <c r="A162" t="s">
        <v>50</v>
      </c>
      <c s="34" t="s">
        <v>197</v>
      </c>
      <c s="34" t="s">
        <v>4204</v>
      </c>
      <c s="35" t="s">
        <v>5</v>
      </c>
      <c s="6" t="s">
        <v>4205</v>
      </c>
      <c s="36" t="s">
        <v>853</v>
      </c>
      <c s="37">
        <v>242.767</v>
      </c>
      <c s="36">
        <v>0</v>
      </c>
      <c s="36">
        <f>ROUND(G162*H162,6)</f>
      </c>
      <c r="L162" s="38">
        <v>0</v>
      </c>
      <c s="32">
        <f>ROUND(ROUND(L162,2)*ROUND(G162,3),2)</f>
      </c>
      <c s="36" t="s">
        <v>54</v>
      </c>
      <c>
        <f>(M162*21)/100</f>
      </c>
      <c t="s">
        <v>28</v>
      </c>
    </row>
    <row r="163" spans="1:5" ht="12.75">
      <c r="A163" s="35" t="s">
        <v>55</v>
      </c>
      <c r="E163" s="39" t="s">
        <v>4205</v>
      </c>
    </row>
    <row r="164" spans="1:5" ht="12.75">
      <c r="A164" s="35" t="s">
        <v>56</v>
      </c>
      <c r="E164" s="40" t="s">
        <v>4206</v>
      </c>
    </row>
    <row r="165" spans="1:5" ht="12.75">
      <c r="A165" t="s">
        <v>58</v>
      </c>
      <c r="E165" s="39" t="s">
        <v>59</v>
      </c>
    </row>
    <row r="166" spans="1:13" ht="12.75">
      <c r="A166" t="s">
        <v>47</v>
      </c>
      <c r="C166" s="31" t="s">
        <v>67</v>
      </c>
      <c r="E166" s="33" t="s">
        <v>3253</v>
      </c>
      <c r="J166" s="32">
        <f>0</f>
      </c>
      <c s="32">
        <f>0</f>
      </c>
      <c s="32">
        <f>0+L167+L171+L175+L179+L183+L187+L191</f>
      </c>
      <c s="32">
        <f>0+M167+M171+M175+M179+M183+M187+M191</f>
      </c>
    </row>
    <row r="167" spans="1:16" ht="12.75">
      <c r="A167" t="s">
        <v>50</v>
      </c>
      <c s="34" t="s">
        <v>201</v>
      </c>
      <c s="34" t="s">
        <v>3258</v>
      </c>
      <c s="35" t="s">
        <v>5</v>
      </c>
      <c s="6" t="s">
        <v>3259</v>
      </c>
      <c s="36" t="s">
        <v>62</v>
      </c>
      <c s="37">
        <v>5.24</v>
      </c>
      <c s="36">
        <v>0</v>
      </c>
      <c s="36">
        <f>ROUND(G167*H167,6)</f>
      </c>
      <c r="L167" s="38">
        <v>0</v>
      </c>
      <c s="32">
        <f>ROUND(ROUND(L167,2)*ROUND(G167,3),2)</f>
      </c>
      <c s="36" t="s">
        <v>54</v>
      </c>
      <c>
        <f>(M167*21)/100</f>
      </c>
      <c t="s">
        <v>28</v>
      </c>
    </row>
    <row r="168" spans="1:5" ht="12.75">
      <c r="A168" s="35" t="s">
        <v>55</v>
      </c>
      <c r="E168" s="39" t="s">
        <v>4151</v>
      </c>
    </row>
    <row r="169" spans="1:5" ht="38.25">
      <c r="A169" s="35" t="s">
        <v>56</v>
      </c>
      <c r="E169" s="40" t="s">
        <v>4207</v>
      </c>
    </row>
    <row r="170" spans="1:5" ht="12.75">
      <c r="A170" t="s">
        <v>58</v>
      </c>
      <c r="E170" s="39" t="s">
        <v>59</v>
      </c>
    </row>
    <row r="171" spans="1:16" ht="12.75">
      <c r="A171" t="s">
        <v>50</v>
      </c>
      <c s="34" t="s">
        <v>206</v>
      </c>
      <c s="34" t="s">
        <v>3261</v>
      </c>
      <c s="35" t="s">
        <v>5</v>
      </c>
      <c s="6" t="s">
        <v>3262</v>
      </c>
      <c s="36" t="s">
        <v>62</v>
      </c>
      <c s="37">
        <v>5.99</v>
      </c>
      <c s="36">
        <v>0</v>
      </c>
      <c s="36">
        <f>ROUND(G171*H171,6)</f>
      </c>
      <c r="L171" s="38">
        <v>0</v>
      </c>
      <c s="32">
        <f>ROUND(ROUND(L171,2)*ROUND(G171,3),2)</f>
      </c>
      <c s="36" t="s">
        <v>54</v>
      </c>
      <c>
        <f>(M171*21)/100</f>
      </c>
      <c t="s">
        <v>28</v>
      </c>
    </row>
    <row r="172" spans="1:5" ht="12.75">
      <c r="A172" s="35" t="s">
        <v>55</v>
      </c>
      <c r="E172" s="39" t="s">
        <v>3262</v>
      </c>
    </row>
    <row r="173" spans="1:5" ht="76.5">
      <c r="A173" s="35" t="s">
        <v>56</v>
      </c>
      <c r="E173" s="40" t="s">
        <v>4208</v>
      </c>
    </row>
    <row r="174" spans="1:5" ht="12.75">
      <c r="A174" t="s">
        <v>58</v>
      </c>
      <c r="E174" s="39" t="s">
        <v>59</v>
      </c>
    </row>
    <row r="175" spans="1:16" ht="12.75">
      <c r="A175" t="s">
        <v>50</v>
      </c>
      <c s="34" t="s">
        <v>210</v>
      </c>
      <c s="34" t="s">
        <v>4209</v>
      </c>
      <c s="35" t="s">
        <v>5</v>
      </c>
      <c s="6" t="s">
        <v>4210</v>
      </c>
      <c s="36" t="s">
        <v>62</v>
      </c>
      <c s="37">
        <v>28.2</v>
      </c>
      <c s="36">
        <v>0</v>
      </c>
      <c s="36">
        <f>ROUND(G175*H175,6)</f>
      </c>
      <c r="L175" s="38">
        <v>0</v>
      </c>
      <c s="32">
        <f>ROUND(ROUND(L175,2)*ROUND(G175,3),2)</f>
      </c>
      <c s="36" t="s">
        <v>54</v>
      </c>
      <c>
        <f>(M175*21)/100</f>
      </c>
      <c t="s">
        <v>28</v>
      </c>
    </row>
    <row r="176" spans="1:5" ht="12.75">
      <c r="A176" s="35" t="s">
        <v>55</v>
      </c>
      <c r="E176" s="39" t="s">
        <v>4211</v>
      </c>
    </row>
    <row r="177" spans="1:5" ht="12.75">
      <c r="A177" s="35" t="s">
        <v>56</v>
      </c>
      <c r="E177" s="40" t="s">
        <v>4212</v>
      </c>
    </row>
    <row r="178" spans="1:5" ht="12.75">
      <c r="A178" t="s">
        <v>58</v>
      </c>
      <c r="E178" s="39" t="s">
        <v>59</v>
      </c>
    </row>
    <row r="179" spans="1:16" ht="12.75">
      <c r="A179" t="s">
        <v>50</v>
      </c>
      <c s="34" t="s">
        <v>213</v>
      </c>
      <c s="34" t="s">
        <v>3272</v>
      </c>
      <c s="35" t="s">
        <v>5</v>
      </c>
      <c s="6" t="s">
        <v>3273</v>
      </c>
      <c s="36" t="s">
        <v>62</v>
      </c>
      <c s="37">
        <v>4.34</v>
      </c>
      <c s="36">
        <v>0</v>
      </c>
      <c s="36">
        <f>ROUND(G179*H179,6)</f>
      </c>
      <c r="L179" s="38">
        <v>0</v>
      </c>
      <c s="32">
        <f>ROUND(ROUND(L179,2)*ROUND(G179,3),2)</f>
      </c>
      <c s="36" t="s">
        <v>54</v>
      </c>
      <c>
        <f>(M179*21)/100</f>
      </c>
      <c t="s">
        <v>28</v>
      </c>
    </row>
    <row r="180" spans="1:5" ht="12.75">
      <c r="A180" s="35" t="s">
        <v>55</v>
      </c>
      <c r="E180" s="39" t="s">
        <v>3273</v>
      </c>
    </row>
    <row r="181" spans="1:5" ht="12.75">
      <c r="A181" s="35" t="s">
        <v>56</v>
      </c>
      <c r="E181" s="40" t="s">
        <v>4213</v>
      </c>
    </row>
    <row r="182" spans="1:5" ht="76.5">
      <c r="A182" t="s">
        <v>58</v>
      </c>
      <c r="E182" s="39" t="s">
        <v>3276</v>
      </c>
    </row>
    <row r="183" spans="1:16" ht="12.75">
      <c r="A183" t="s">
        <v>50</v>
      </c>
      <c s="34" t="s">
        <v>217</v>
      </c>
      <c s="34" t="s">
        <v>4214</v>
      </c>
      <c s="35" t="s">
        <v>4121</v>
      </c>
      <c s="6" t="s">
        <v>4215</v>
      </c>
      <c s="36" t="s">
        <v>853</v>
      </c>
      <c s="37">
        <v>111.65</v>
      </c>
      <c s="36">
        <v>0</v>
      </c>
      <c s="36">
        <f>ROUND(G183*H183,6)</f>
      </c>
      <c r="L183" s="38">
        <v>0</v>
      </c>
      <c s="32">
        <f>ROUND(ROUND(L183,2)*ROUND(G183,3),2)</f>
      </c>
      <c s="36" t="s">
        <v>54</v>
      </c>
      <c>
        <f>(M183*21)/100</f>
      </c>
      <c t="s">
        <v>28</v>
      </c>
    </row>
    <row r="184" spans="1:5" ht="12.75">
      <c r="A184" s="35" t="s">
        <v>55</v>
      </c>
      <c r="E184" s="39" t="s">
        <v>4215</v>
      </c>
    </row>
    <row r="185" spans="1:5" ht="12.75">
      <c r="A185" s="35" t="s">
        <v>56</v>
      </c>
      <c r="E185" s="40" t="s">
        <v>4216</v>
      </c>
    </row>
    <row r="186" spans="1:5" ht="216.75">
      <c r="A186" t="s">
        <v>58</v>
      </c>
      <c r="E186" s="39" t="s">
        <v>4217</v>
      </c>
    </row>
    <row r="187" spans="1:16" ht="12.75">
      <c r="A187" t="s">
        <v>50</v>
      </c>
      <c s="34" t="s">
        <v>220</v>
      </c>
      <c s="34" t="s">
        <v>3929</v>
      </c>
      <c s="35" t="s">
        <v>5</v>
      </c>
      <c s="6" t="s">
        <v>3930</v>
      </c>
      <c s="36" t="s">
        <v>62</v>
      </c>
      <c s="37">
        <v>382.51</v>
      </c>
      <c s="36">
        <v>0</v>
      </c>
      <c s="36">
        <f>ROUND(G187*H187,6)</f>
      </c>
      <c r="L187" s="38">
        <v>0</v>
      </c>
      <c s="32">
        <f>ROUND(ROUND(L187,2)*ROUND(G187,3),2)</f>
      </c>
      <c s="36" t="s">
        <v>54</v>
      </c>
      <c>
        <f>(M187*21)/100</f>
      </c>
      <c t="s">
        <v>28</v>
      </c>
    </row>
    <row r="188" spans="1:5" ht="12.75">
      <c r="A188" s="35" t="s">
        <v>55</v>
      </c>
      <c r="E188" s="39" t="s">
        <v>3930</v>
      </c>
    </row>
    <row r="189" spans="1:5" ht="51">
      <c r="A189" s="35" t="s">
        <v>56</v>
      </c>
      <c r="E189" s="40" t="s">
        <v>4218</v>
      </c>
    </row>
    <row r="190" spans="1:5" ht="12.75">
      <c r="A190" t="s">
        <v>58</v>
      </c>
      <c r="E190" s="39" t="s">
        <v>59</v>
      </c>
    </row>
    <row r="191" spans="1:16" ht="12.75">
      <c r="A191" t="s">
        <v>50</v>
      </c>
      <c s="34" t="s">
        <v>223</v>
      </c>
      <c s="34" t="s">
        <v>4219</v>
      </c>
      <c s="35" t="s">
        <v>5</v>
      </c>
      <c s="6" t="s">
        <v>4220</v>
      </c>
      <c s="36" t="s">
        <v>62</v>
      </c>
      <c s="37">
        <v>262.145</v>
      </c>
      <c s="36">
        <v>0</v>
      </c>
      <c s="36">
        <f>ROUND(G191*H191,6)</f>
      </c>
      <c r="L191" s="38">
        <v>0</v>
      </c>
      <c s="32">
        <f>ROUND(ROUND(L191,2)*ROUND(G191,3),2)</f>
      </c>
      <c s="36" t="s">
        <v>54</v>
      </c>
      <c>
        <f>(M191*21)/100</f>
      </c>
      <c t="s">
        <v>28</v>
      </c>
    </row>
    <row r="192" spans="1:5" ht="12.75">
      <c r="A192" s="35" t="s">
        <v>55</v>
      </c>
      <c r="E192" s="39" t="s">
        <v>4220</v>
      </c>
    </row>
    <row r="193" spans="1:5" ht="12.75">
      <c r="A193" s="35" t="s">
        <v>56</v>
      </c>
      <c r="E193" s="40" t="s">
        <v>4221</v>
      </c>
    </row>
    <row r="194" spans="1:5" ht="12.75">
      <c r="A194" t="s">
        <v>58</v>
      </c>
      <c r="E194" s="39" t="s">
        <v>59</v>
      </c>
    </row>
    <row r="195" spans="1:13" ht="12.75">
      <c r="A195" t="s">
        <v>47</v>
      </c>
      <c r="C195" s="31" t="s">
        <v>27</v>
      </c>
      <c r="E195" s="33" t="s">
        <v>4222</v>
      </c>
      <c r="J195" s="32">
        <f>0</f>
      </c>
      <c s="32">
        <f>0</f>
      </c>
      <c s="32">
        <f>0+L196+L200+L204</f>
      </c>
      <c s="32">
        <f>0+M196+M200+M204</f>
      </c>
    </row>
    <row r="196" spans="1:16" ht="12.75">
      <c r="A196" t="s">
        <v>50</v>
      </c>
      <c s="34" t="s">
        <v>227</v>
      </c>
      <c s="34" t="s">
        <v>4223</v>
      </c>
      <c s="35" t="s">
        <v>5</v>
      </c>
      <c s="6" t="s">
        <v>4224</v>
      </c>
      <c s="36" t="s">
        <v>62</v>
      </c>
      <c s="37">
        <v>12.833</v>
      </c>
      <c s="36">
        <v>0</v>
      </c>
      <c s="36">
        <f>ROUND(G196*H196,6)</f>
      </c>
      <c r="L196" s="38">
        <v>0</v>
      </c>
      <c s="32">
        <f>ROUND(ROUND(L196,2)*ROUND(G196,3),2)</f>
      </c>
      <c s="36" t="s">
        <v>54</v>
      </c>
      <c>
        <f>(M196*21)/100</f>
      </c>
      <c t="s">
        <v>28</v>
      </c>
    </row>
    <row r="197" spans="1:5" ht="12.75">
      <c r="A197" s="35" t="s">
        <v>55</v>
      </c>
      <c r="E197" s="39" t="s">
        <v>4225</v>
      </c>
    </row>
    <row r="198" spans="1:5" ht="12.75">
      <c r="A198" s="35" t="s">
        <v>56</v>
      </c>
      <c r="E198" s="40" t="s">
        <v>4226</v>
      </c>
    </row>
    <row r="199" spans="1:5" ht="12.75">
      <c r="A199" t="s">
        <v>58</v>
      </c>
      <c r="E199" s="39" t="s">
        <v>59</v>
      </c>
    </row>
    <row r="200" spans="1:16" ht="12.75">
      <c r="A200" t="s">
        <v>50</v>
      </c>
      <c s="34" t="s">
        <v>231</v>
      </c>
      <c s="34" t="s">
        <v>4227</v>
      </c>
      <c s="35" t="s">
        <v>5</v>
      </c>
      <c s="6" t="s">
        <v>4228</v>
      </c>
      <c s="36" t="s">
        <v>62</v>
      </c>
      <c s="37">
        <v>226.765</v>
      </c>
      <c s="36">
        <v>0</v>
      </c>
      <c s="36">
        <f>ROUND(G200*H200,6)</f>
      </c>
      <c r="L200" s="38">
        <v>0</v>
      </c>
      <c s="32">
        <f>ROUND(ROUND(L200,2)*ROUND(G200,3),2)</f>
      </c>
      <c s="36" t="s">
        <v>54</v>
      </c>
      <c>
        <f>(M200*21)/100</f>
      </c>
      <c t="s">
        <v>28</v>
      </c>
    </row>
    <row r="201" spans="1:5" ht="25.5">
      <c r="A201" s="35" t="s">
        <v>55</v>
      </c>
      <c r="E201" s="39" t="s">
        <v>4229</v>
      </c>
    </row>
    <row r="202" spans="1:5" ht="12.75">
      <c r="A202" s="35" t="s">
        <v>56</v>
      </c>
      <c r="E202" s="40" t="s">
        <v>4230</v>
      </c>
    </row>
    <row r="203" spans="1:5" ht="12.75">
      <c r="A203" t="s">
        <v>58</v>
      </c>
      <c r="E203" s="39" t="s">
        <v>59</v>
      </c>
    </row>
    <row r="204" spans="1:16" ht="12.75">
      <c r="A204" t="s">
        <v>50</v>
      </c>
      <c s="34" t="s">
        <v>234</v>
      </c>
      <c s="34" t="s">
        <v>4231</v>
      </c>
      <c s="35" t="s">
        <v>5</v>
      </c>
      <c s="6" t="s">
        <v>4232</v>
      </c>
      <c s="36" t="s">
        <v>853</v>
      </c>
      <c s="37">
        <v>0.449</v>
      </c>
      <c s="36">
        <v>0</v>
      </c>
      <c s="36">
        <f>ROUND(G204*H204,6)</f>
      </c>
      <c r="L204" s="38">
        <v>0</v>
      </c>
      <c s="32">
        <f>ROUND(ROUND(L204,2)*ROUND(G204,3),2)</f>
      </c>
      <c s="36" t="s">
        <v>54</v>
      </c>
      <c>
        <f>(M204*21)/100</f>
      </c>
      <c t="s">
        <v>28</v>
      </c>
    </row>
    <row r="205" spans="1:5" ht="12.75">
      <c r="A205" s="35" t="s">
        <v>55</v>
      </c>
      <c r="E205" s="39" t="s">
        <v>4232</v>
      </c>
    </row>
    <row r="206" spans="1:5" ht="12.75">
      <c r="A206" s="35" t="s">
        <v>56</v>
      </c>
      <c r="E206" s="40" t="s">
        <v>4233</v>
      </c>
    </row>
    <row r="207" spans="1:5" ht="12.75">
      <c r="A207" t="s">
        <v>58</v>
      </c>
      <c r="E207" s="39" t="s">
        <v>59</v>
      </c>
    </row>
    <row r="208" spans="1:13" ht="12.75">
      <c r="A208" t="s">
        <v>47</v>
      </c>
      <c r="C208" s="31" t="s">
        <v>78</v>
      </c>
      <c r="E208" s="33" t="s">
        <v>3952</v>
      </c>
      <c r="J208" s="32">
        <f>0</f>
      </c>
      <c s="32">
        <f>0</f>
      </c>
      <c s="32">
        <f>0+L209+L213+L217+L221+L225+L229+L233</f>
      </c>
      <c s="32">
        <f>0+M209+M213+M217+M221+M225+M229+M233</f>
      </c>
    </row>
    <row r="209" spans="1:16" ht="12.75">
      <c r="A209" t="s">
        <v>50</v>
      </c>
      <c s="34" t="s">
        <v>237</v>
      </c>
      <c s="34" t="s">
        <v>4234</v>
      </c>
      <c s="35" t="s">
        <v>4121</v>
      </c>
      <c s="6" t="s">
        <v>4235</v>
      </c>
      <c s="36" t="s">
        <v>53</v>
      </c>
      <c s="37">
        <v>249.356</v>
      </c>
      <c s="36">
        <v>0</v>
      </c>
      <c s="36">
        <f>ROUND(G209*H209,6)</f>
      </c>
      <c r="L209" s="38">
        <v>0</v>
      </c>
      <c s="32">
        <f>ROUND(ROUND(L209,2)*ROUND(G209,3),2)</f>
      </c>
      <c s="36" t="s">
        <v>54</v>
      </c>
      <c>
        <f>(M209*21)/100</f>
      </c>
      <c t="s">
        <v>28</v>
      </c>
    </row>
    <row r="210" spans="1:5" ht="12.75">
      <c r="A210" s="35" t="s">
        <v>55</v>
      </c>
      <c r="E210" s="39" t="s">
        <v>4235</v>
      </c>
    </row>
    <row r="211" spans="1:5" ht="12.75">
      <c r="A211" s="35" t="s">
        <v>56</v>
      </c>
      <c r="E211" s="40" t="s">
        <v>4236</v>
      </c>
    </row>
    <row r="212" spans="1:5" ht="12.75">
      <c r="A212" t="s">
        <v>58</v>
      </c>
      <c r="E212" s="39" t="s">
        <v>59</v>
      </c>
    </row>
    <row r="213" spans="1:16" ht="12.75">
      <c r="A213" t="s">
        <v>50</v>
      </c>
      <c s="34" t="s">
        <v>240</v>
      </c>
      <c s="34" t="s">
        <v>4237</v>
      </c>
      <c s="35" t="s">
        <v>4121</v>
      </c>
      <c s="6" t="s">
        <v>4238</v>
      </c>
      <c s="36" t="s">
        <v>53</v>
      </c>
      <c s="37">
        <v>132.692</v>
      </c>
      <c s="36">
        <v>0</v>
      </c>
      <c s="36">
        <f>ROUND(G213*H213,6)</f>
      </c>
      <c r="L213" s="38">
        <v>0</v>
      </c>
      <c s="32">
        <f>ROUND(ROUND(L213,2)*ROUND(G213,3),2)</f>
      </c>
      <c s="36" t="s">
        <v>54</v>
      </c>
      <c>
        <f>(M213*21)/100</f>
      </c>
      <c t="s">
        <v>28</v>
      </c>
    </row>
    <row r="214" spans="1:5" ht="12.75">
      <c r="A214" s="35" t="s">
        <v>55</v>
      </c>
      <c r="E214" s="39" t="s">
        <v>4238</v>
      </c>
    </row>
    <row r="215" spans="1:5" ht="12.75">
      <c r="A215" s="35" t="s">
        <v>56</v>
      </c>
      <c r="E215" s="40" t="s">
        <v>4239</v>
      </c>
    </row>
    <row r="216" spans="1:5" ht="409.5">
      <c r="A216" t="s">
        <v>58</v>
      </c>
      <c r="E216" s="39" t="s">
        <v>4240</v>
      </c>
    </row>
    <row r="217" spans="1:16" ht="12.75">
      <c r="A217" t="s">
        <v>50</v>
      </c>
      <c s="34" t="s">
        <v>243</v>
      </c>
      <c s="34" t="s">
        <v>4241</v>
      </c>
      <c s="35" t="s">
        <v>4121</v>
      </c>
      <c s="6" t="s">
        <v>4242</v>
      </c>
      <c s="36" t="s">
        <v>53</v>
      </c>
      <c s="37">
        <v>296.837</v>
      </c>
      <c s="36">
        <v>0</v>
      </c>
      <c s="36">
        <f>ROUND(G217*H217,6)</f>
      </c>
      <c r="L217" s="38">
        <v>0</v>
      </c>
      <c s="32">
        <f>ROUND(ROUND(L217,2)*ROUND(G217,3),2)</f>
      </c>
      <c s="36" t="s">
        <v>54</v>
      </c>
      <c>
        <f>(M217*21)/100</f>
      </c>
      <c t="s">
        <v>28</v>
      </c>
    </row>
    <row r="218" spans="1:5" ht="12.75">
      <c r="A218" s="35" t="s">
        <v>55</v>
      </c>
      <c r="E218" s="39" t="s">
        <v>4242</v>
      </c>
    </row>
    <row r="219" spans="1:5" ht="12.75">
      <c r="A219" s="35" t="s">
        <v>56</v>
      </c>
      <c r="E219" s="40" t="s">
        <v>4243</v>
      </c>
    </row>
    <row r="220" spans="1:5" ht="409.5">
      <c r="A220" t="s">
        <v>58</v>
      </c>
      <c r="E220" s="39" t="s">
        <v>4244</v>
      </c>
    </row>
    <row r="221" spans="1:16" ht="12.75">
      <c r="A221" t="s">
        <v>50</v>
      </c>
      <c s="34" t="s">
        <v>247</v>
      </c>
      <c s="34" t="s">
        <v>4245</v>
      </c>
      <c s="35" t="s">
        <v>4121</v>
      </c>
      <c s="6" t="s">
        <v>4246</v>
      </c>
      <c s="36" t="s">
        <v>853</v>
      </c>
      <c s="37">
        <v>0.018</v>
      </c>
      <c s="36">
        <v>0</v>
      </c>
      <c s="36">
        <f>ROUND(G221*H221,6)</f>
      </c>
      <c r="L221" s="38">
        <v>0</v>
      </c>
      <c s="32">
        <f>ROUND(ROUND(L221,2)*ROUND(G221,3),2)</f>
      </c>
      <c s="36" t="s">
        <v>54</v>
      </c>
      <c>
        <f>(M221*21)/100</f>
      </c>
      <c t="s">
        <v>28</v>
      </c>
    </row>
    <row r="222" spans="1:5" ht="12.75">
      <c r="A222" s="35" t="s">
        <v>55</v>
      </c>
      <c r="E222" s="39" t="s">
        <v>4247</v>
      </c>
    </row>
    <row r="223" spans="1:5" ht="12.75">
      <c r="A223" s="35" t="s">
        <v>56</v>
      </c>
      <c r="E223" s="40" t="s">
        <v>4248</v>
      </c>
    </row>
    <row r="224" spans="1:5" ht="51">
      <c r="A224" t="s">
        <v>58</v>
      </c>
      <c r="E224" s="39" t="s">
        <v>4249</v>
      </c>
    </row>
    <row r="225" spans="1:16" ht="12.75">
      <c r="A225" t="s">
        <v>50</v>
      </c>
      <c s="34" t="s">
        <v>250</v>
      </c>
      <c s="34" t="s">
        <v>4250</v>
      </c>
      <c s="35" t="s">
        <v>4121</v>
      </c>
      <c s="6" t="s">
        <v>4251</v>
      </c>
      <c s="36" t="s">
        <v>53</v>
      </c>
      <c s="37">
        <v>65.36</v>
      </c>
      <c s="36">
        <v>0</v>
      </c>
      <c s="36">
        <f>ROUND(G225*H225,6)</f>
      </c>
      <c r="L225" s="38">
        <v>0</v>
      </c>
      <c s="32">
        <f>ROUND(ROUND(L225,2)*ROUND(G225,3),2)</f>
      </c>
      <c s="36" t="s">
        <v>54</v>
      </c>
      <c>
        <f>(M225*21)/100</f>
      </c>
      <c t="s">
        <v>28</v>
      </c>
    </row>
    <row r="226" spans="1:5" ht="12.75">
      <c r="A226" s="35" t="s">
        <v>55</v>
      </c>
      <c r="E226" s="39" t="s">
        <v>4252</v>
      </c>
    </row>
    <row r="227" spans="1:5" ht="12.75">
      <c r="A227" s="35" t="s">
        <v>56</v>
      </c>
      <c r="E227" s="40" t="s">
        <v>4253</v>
      </c>
    </row>
    <row r="228" spans="1:5" ht="51">
      <c r="A228" t="s">
        <v>58</v>
      </c>
      <c r="E228" s="39" t="s">
        <v>3326</v>
      </c>
    </row>
    <row r="229" spans="1:16" ht="12.75">
      <c r="A229" t="s">
        <v>50</v>
      </c>
      <c s="34" t="s">
        <v>253</v>
      </c>
      <c s="34" t="s">
        <v>4254</v>
      </c>
      <c s="35" t="s">
        <v>5</v>
      </c>
      <c s="6" t="s">
        <v>4255</v>
      </c>
      <c s="36" t="s">
        <v>53</v>
      </c>
      <c s="37">
        <v>355.25</v>
      </c>
      <c s="36">
        <v>0</v>
      </c>
      <c s="36">
        <f>ROUND(G229*H229,6)</f>
      </c>
      <c r="L229" s="38">
        <v>0</v>
      </c>
      <c s="32">
        <f>ROUND(ROUND(L229,2)*ROUND(G229,3),2)</f>
      </c>
      <c s="36" t="s">
        <v>54</v>
      </c>
      <c>
        <f>(M229*21)/100</f>
      </c>
      <c t="s">
        <v>28</v>
      </c>
    </row>
    <row r="230" spans="1:5" ht="12.75">
      <c r="A230" s="35" t="s">
        <v>55</v>
      </c>
      <c r="E230" s="39" t="s">
        <v>4255</v>
      </c>
    </row>
    <row r="231" spans="1:5" ht="12.75">
      <c r="A231" s="35" t="s">
        <v>56</v>
      </c>
      <c r="E231" s="40" t="s">
        <v>4256</v>
      </c>
    </row>
    <row r="232" spans="1:5" ht="12.75">
      <c r="A232" t="s">
        <v>58</v>
      </c>
      <c r="E232" s="39" t="s">
        <v>59</v>
      </c>
    </row>
    <row r="233" spans="1:16" ht="12.75">
      <c r="A233" t="s">
        <v>50</v>
      </c>
      <c s="34" t="s">
        <v>256</v>
      </c>
      <c s="34" t="s">
        <v>4257</v>
      </c>
      <c s="35" t="s">
        <v>5</v>
      </c>
      <c s="6" t="s">
        <v>4258</v>
      </c>
      <c s="36" t="s">
        <v>53</v>
      </c>
      <c s="37">
        <v>355.25</v>
      </c>
      <c s="36">
        <v>0</v>
      </c>
      <c s="36">
        <f>ROUND(G233*H233,6)</f>
      </c>
      <c r="L233" s="38">
        <v>0</v>
      </c>
      <c s="32">
        <f>ROUND(ROUND(L233,2)*ROUND(G233,3),2)</f>
      </c>
      <c s="36" t="s">
        <v>54</v>
      </c>
      <c>
        <f>(M233*21)/100</f>
      </c>
      <c t="s">
        <v>28</v>
      </c>
    </row>
    <row r="234" spans="1:5" ht="12.75">
      <c r="A234" s="35" t="s">
        <v>55</v>
      </c>
      <c r="E234" s="39" t="s">
        <v>4258</v>
      </c>
    </row>
    <row r="235" spans="1:5" ht="12.75">
      <c r="A235" s="35" t="s">
        <v>56</v>
      </c>
      <c r="E235" s="40" t="s">
        <v>4256</v>
      </c>
    </row>
    <row r="236" spans="1:5" ht="12.75">
      <c r="A236" t="s">
        <v>58</v>
      </c>
      <c r="E236" s="39" t="s">
        <v>59</v>
      </c>
    </row>
    <row r="237" spans="1:13" ht="12.75">
      <c r="A237" t="s">
        <v>47</v>
      </c>
      <c r="C237" s="31" t="s">
        <v>82</v>
      </c>
      <c r="E237" s="33" t="s">
        <v>3957</v>
      </c>
      <c r="J237" s="32">
        <f>0</f>
      </c>
      <c s="32">
        <f>0</f>
      </c>
      <c s="32">
        <f>0+L238+L242+L246+L250</f>
      </c>
      <c s="32">
        <f>0+M238+M242+M246+M250</f>
      </c>
    </row>
    <row r="238" spans="1:16" ht="12.75">
      <c r="A238" t="s">
        <v>50</v>
      </c>
      <c s="34" t="s">
        <v>259</v>
      </c>
      <c s="34" t="s">
        <v>4259</v>
      </c>
      <c s="35" t="s">
        <v>5</v>
      </c>
      <c s="6" t="s">
        <v>4260</v>
      </c>
      <c s="36" t="s">
        <v>70</v>
      </c>
      <c s="37">
        <v>3.8</v>
      </c>
      <c s="36">
        <v>0</v>
      </c>
      <c s="36">
        <f>ROUND(G238*H238,6)</f>
      </c>
      <c r="L238" s="38">
        <v>0</v>
      </c>
      <c s="32">
        <f>ROUND(ROUND(L238,2)*ROUND(G238,3),2)</f>
      </c>
      <c s="36" t="s">
        <v>54</v>
      </c>
      <c>
        <f>(M238*21)/100</f>
      </c>
      <c t="s">
        <v>28</v>
      </c>
    </row>
    <row r="239" spans="1:5" ht="25.5">
      <c r="A239" s="35" t="s">
        <v>55</v>
      </c>
      <c r="E239" s="39" t="s">
        <v>4261</v>
      </c>
    </row>
    <row r="240" spans="1:5" ht="12.75">
      <c r="A240" s="35" t="s">
        <v>56</v>
      </c>
      <c r="E240" s="40" t="s">
        <v>4262</v>
      </c>
    </row>
    <row r="241" spans="1:5" ht="12.75">
      <c r="A241" t="s">
        <v>58</v>
      </c>
      <c r="E241" s="39" t="s">
        <v>59</v>
      </c>
    </row>
    <row r="242" spans="1:16" ht="12.75">
      <c r="A242" t="s">
        <v>50</v>
      </c>
      <c s="34" t="s">
        <v>262</v>
      </c>
      <c s="34" t="s">
        <v>4263</v>
      </c>
      <c s="35" t="s">
        <v>5</v>
      </c>
      <c s="6" t="s">
        <v>4264</v>
      </c>
      <c s="36" t="s">
        <v>70</v>
      </c>
      <c s="37">
        <v>38.1</v>
      </c>
      <c s="36">
        <v>0</v>
      </c>
      <c s="36">
        <f>ROUND(G242*H242,6)</f>
      </c>
      <c r="L242" s="38">
        <v>0</v>
      </c>
      <c s="32">
        <f>ROUND(ROUND(L242,2)*ROUND(G242,3),2)</f>
      </c>
      <c s="36" t="s">
        <v>54</v>
      </c>
      <c>
        <f>(M242*21)/100</f>
      </c>
      <c t="s">
        <v>28</v>
      </c>
    </row>
    <row r="243" spans="1:5" ht="12.75">
      <c r="A243" s="35" t="s">
        <v>55</v>
      </c>
      <c r="E243" s="39" t="s">
        <v>4265</v>
      </c>
    </row>
    <row r="244" spans="1:5" ht="12.75">
      <c r="A244" s="35" t="s">
        <v>56</v>
      </c>
      <c r="E244" s="40" t="s">
        <v>4266</v>
      </c>
    </row>
    <row r="245" spans="1:5" ht="12.75">
      <c r="A245" t="s">
        <v>58</v>
      </c>
      <c r="E245" s="39" t="s">
        <v>59</v>
      </c>
    </row>
    <row r="246" spans="1:16" ht="12.75">
      <c r="A246" t="s">
        <v>50</v>
      </c>
      <c s="34" t="s">
        <v>265</v>
      </c>
      <c s="34" t="s">
        <v>4267</v>
      </c>
      <c s="35" t="s">
        <v>5</v>
      </c>
      <c s="6" t="s">
        <v>4268</v>
      </c>
      <c s="36" t="s">
        <v>70</v>
      </c>
      <c s="37">
        <v>3.4</v>
      </c>
      <c s="36">
        <v>0</v>
      </c>
      <c s="36">
        <f>ROUND(G246*H246,6)</f>
      </c>
      <c r="L246" s="38">
        <v>0</v>
      </c>
      <c s="32">
        <f>ROUND(ROUND(L246,2)*ROUND(G246,3),2)</f>
      </c>
      <c s="36" t="s">
        <v>54</v>
      </c>
      <c>
        <f>(M246*21)/100</f>
      </c>
      <c t="s">
        <v>28</v>
      </c>
    </row>
    <row r="247" spans="1:5" ht="25.5">
      <c r="A247" s="35" t="s">
        <v>55</v>
      </c>
      <c r="E247" s="39" t="s">
        <v>4269</v>
      </c>
    </row>
    <row r="248" spans="1:5" ht="12.75">
      <c r="A248" s="35" t="s">
        <v>56</v>
      </c>
      <c r="E248" s="40" t="s">
        <v>4270</v>
      </c>
    </row>
    <row r="249" spans="1:5" ht="12.75">
      <c r="A249" t="s">
        <v>58</v>
      </c>
      <c r="E249" s="39" t="s">
        <v>59</v>
      </c>
    </row>
    <row r="250" spans="1:16" ht="12.75">
      <c r="A250" t="s">
        <v>50</v>
      </c>
      <c s="34" t="s">
        <v>268</v>
      </c>
      <c s="34" t="s">
        <v>3683</v>
      </c>
      <c s="35" t="s">
        <v>5</v>
      </c>
      <c s="6" t="s">
        <v>3684</v>
      </c>
      <c s="36" t="s">
        <v>93</v>
      </c>
      <c s="37">
        <v>2</v>
      </c>
      <c s="36">
        <v>0</v>
      </c>
      <c s="36">
        <f>ROUND(G250*H250,6)</f>
      </c>
      <c r="L250" s="38">
        <v>0</v>
      </c>
      <c s="32">
        <f>ROUND(ROUND(L250,2)*ROUND(G250,3),2)</f>
      </c>
      <c s="36" t="s">
        <v>54</v>
      </c>
      <c>
        <f>(M250*21)/100</f>
      </c>
      <c t="s">
        <v>28</v>
      </c>
    </row>
    <row r="251" spans="1:5" ht="12.75">
      <c r="A251" s="35" t="s">
        <v>55</v>
      </c>
      <c r="E251" s="39" t="s">
        <v>4271</v>
      </c>
    </row>
    <row r="252" spans="1:5" ht="12.75">
      <c r="A252" s="35" t="s">
        <v>56</v>
      </c>
      <c r="E252" s="40" t="s">
        <v>4272</v>
      </c>
    </row>
    <row r="253" spans="1:5" ht="12.75">
      <c r="A253" t="s">
        <v>58</v>
      </c>
      <c r="E253" s="39" t="s">
        <v>59</v>
      </c>
    </row>
    <row r="254" spans="1:13" ht="12.75">
      <c r="A254" t="s">
        <v>47</v>
      </c>
      <c r="C254" s="31" t="s">
        <v>86</v>
      </c>
      <c r="E254" s="33" t="s">
        <v>3964</v>
      </c>
      <c r="J254" s="32">
        <f>0</f>
      </c>
      <c s="32">
        <f>0</f>
      </c>
      <c s="32">
        <f>0+L255+L259+L263+L267+L271+L275+L279+L283+L287+L291+L295+L299+L303+L307+L311+L315</f>
      </c>
      <c s="32">
        <f>0+M255+M259+M263+M267+M271+M275+M279+M283+M287+M291+M295+M299+M303+M307+M311+M315</f>
      </c>
    </row>
    <row r="255" spans="1:16" ht="12.75">
      <c r="A255" t="s">
        <v>50</v>
      </c>
      <c s="34" t="s">
        <v>272</v>
      </c>
      <c s="34" t="s">
        <v>4273</v>
      </c>
      <c s="35" t="s">
        <v>5</v>
      </c>
      <c s="6" t="s">
        <v>4274</v>
      </c>
      <c s="36" t="s">
        <v>70</v>
      </c>
      <c s="37">
        <v>63.9</v>
      </c>
      <c s="36">
        <v>0</v>
      </c>
      <c s="36">
        <f>ROUND(G255*H255,6)</f>
      </c>
      <c r="L255" s="38">
        <v>0</v>
      </c>
      <c s="32">
        <f>ROUND(ROUND(L255,2)*ROUND(G255,3),2)</f>
      </c>
      <c s="36" t="s">
        <v>54</v>
      </c>
      <c>
        <f>(M255*21)/100</f>
      </c>
      <c t="s">
        <v>28</v>
      </c>
    </row>
    <row r="256" spans="1:5" ht="25.5">
      <c r="A256" s="35" t="s">
        <v>55</v>
      </c>
      <c r="E256" s="39" t="s">
        <v>4275</v>
      </c>
    </row>
    <row r="257" spans="1:5" ht="12.75">
      <c r="A257" s="35" t="s">
        <v>56</v>
      </c>
      <c r="E257" s="40" t="s">
        <v>4276</v>
      </c>
    </row>
    <row r="258" spans="1:5" ht="12.75">
      <c r="A258" t="s">
        <v>58</v>
      </c>
      <c r="E258" s="39" t="s">
        <v>59</v>
      </c>
    </row>
    <row r="259" spans="1:16" ht="12.75">
      <c r="A259" t="s">
        <v>50</v>
      </c>
      <c s="34" t="s">
        <v>276</v>
      </c>
      <c s="34" t="s">
        <v>4277</v>
      </c>
      <c s="35" t="s">
        <v>5</v>
      </c>
      <c s="6" t="s">
        <v>4278</v>
      </c>
      <c s="36" t="s">
        <v>93</v>
      </c>
      <c s="37">
        <v>10</v>
      </c>
      <c s="36">
        <v>0</v>
      </c>
      <c s="36">
        <f>ROUND(G259*H259,6)</f>
      </c>
      <c r="L259" s="38">
        <v>0</v>
      </c>
      <c s="32">
        <f>ROUND(ROUND(L259,2)*ROUND(G259,3),2)</f>
      </c>
      <c s="36" t="s">
        <v>54</v>
      </c>
      <c>
        <f>(M259*21)/100</f>
      </c>
      <c t="s">
        <v>28</v>
      </c>
    </row>
    <row r="260" spans="1:5" ht="12.75">
      <c r="A260" s="35" t="s">
        <v>55</v>
      </c>
      <c r="E260" s="39" t="s">
        <v>4279</v>
      </c>
    </row>
    <row r="261" spans="1:5" ht="12.75">
      <c r="A261" s="35" t="s">
        <v>56</v>
      </c>
      <c r="E261" s="40" t="s">
        <v>4280</v>
      </c>
    </row>
    <row r="262" spans="1:5" ht="12.75">
      <c r="A262" t="s">
        <v>58</v>
      </c>
      <c r="E262" s="39" t="s">
        <v>59</v>
      </c>
    </row>
    <row r="263" spans="1:16" ht="12.75">
      <c r="A263" t="s">
        <v>50</v>
      </c>
      <c s="34" t="s">
        <v>280</v>
      </c>
      <c s="34" t="s">
        <v>4281</v>
      </c>
      <c s="35" t="s">
        <v>4121</v>
      </c>
      <c s="6" t="s">
        <v>4282</v>
      </c>
      <c s="36" t="s">
        <v>93</v>
      </c>
      <c s="37">
        <v>2</v>
      </c>
      <c s="36">
        <v>0</v>
      </c>
      <c s="36">
        <f>ROUND(G263*H263,6)</f>
      </c>
      <c r="L263" s="38">
        <v>0</v>
      </c>
      <c s="32">
        <f>ROUND(ROUND(L263,2)*ROUND(G263,3),2)</f>
      </c>
      <c s="36" t="s">
        <v>54</v>
      </c>
      <c>
        <f>(M263*21)/100</f>
      </c>
      <c t="s">
        <v>28</v>
      </c>
    </row>
    <row r="264" spans="1:5" ht="12.75">
      <c r="A264" s="35" t="s">
        <v>55</v>
      </c>
      <c r="E264" s="39" t="s">
        <v>4282</v>
      </c>
    </row>
    <row r="265" spans="1:5" ht="12.75">
      <c r="A265" s="35" t="s">
        <v>56</v>
      </c>
      <c r="E265" s="40" t="s">
        <v>4283</v>
      </c>
    </row>
    <row r="266" spans="1:5" ht="12.75">
      <c r="A266" t="s">
        <v>58</v>
      </c>
      <c r="E266" s="39" t="s">
        <v>4284</v>
      </c>
    </row>
    <row r="267" spans="1:16" ht="12.75">
      <c r="A267" t="s">
        <v>50</v>
      </c>
      <c s="34" t="s">
        <v>284</v>
      </c>
      <c s="34" t="s">
        <v>4285</v>
      </c>
      <c s="35" t="s">
        <v>5</v>
      </c>
      <c s="6" t="s">
        <v>4286</v>
      </c>
      <c s="36" t="s">
        <v>53</v>
      </c>
      <c s="37">
        <v>8.475</v>
      </c>
      <c s="36">
        <v>0</v>
      </c>
      <c s="36">
        <f>ROUND(G267*H267,6)</f>
      </c>
      <c r="L267" s="38">
        <v>0</v>
      </c>
      <c s="32">
        <f>ROUND(ROUND(L267,2)*ROUND(G267,3),2)</f>
      </c>
      <c s="36" t="s">
        <v>54</v>
      </c>
      <c>
        <f>(M267*21)/100</f>
      </c>
      <c t="s">
        <v>28</v>
      </c>
    </row>
    <row r="268" spans="1:5" ht="12.75">
      <c r="A268" s="35" t="s">
        <v>55</v>
      </c>
      <c r="E268" s="39" t="s">
        <v>4287</v>
      </c>
    </row>
    <row r="269" spans="1:5" ht="38.25">
      <c r="A269" s="35" t="s">
        <v>56</v>
      </c>
      <c r="E269" s="40" t="s">
        <v>4288</v>
      </c>
    </row>
    <row r="270" spans="1:5" ht="12.75">
      <c r="A270" t="s">
        <v>58</v>
      </c>
      <c r="E270" s="39" t="s">
        <v>59</v>
      </c>
    </row>
    <row r="271" spans="1:16" ht="12.75">
      <c r="A271" t="s">
        <v>50</v>
      </c>
      <c s="34" t="s">
        <v>287</v>
      </c>
      <c s="34" t="s">
        <v>4289</v>
      </c>
      <c s="35" t="s">
        <v>5</v>
      </c>
      <c s="6" t="s">
        <v>4290</v>
      </c>
      <c s="36" t="s">
        <v>93</v>
      </c>
      <c s="37">
        <v>5</v>
      </c>
      <c s="36">
        <v>0</v>
      </c>
      <c s="36">
        <f>ROUND(G271*H271,6)</f>
      </c>
      <c r="L271" s="38">
        <v>0</v>
      </c>
      <c s="32">
        <f>ROUND(ROUND(L271,2)*ROUND(G271,3),2)</f>
      </c>
      <c s="36" t="s">
        <v>54</v>
      </c>
      <c>
        <f>(M271*21)/100</f>
      </c>
      <c t="s">
        <v>28</v>
      </c>
    </row>
    <row r="272" spans="1:5" ht="38.25">
      <c r="A272" s="35" t="s">
        <v>55</v>
      </c>
      <c r="E272" s="39" t="s">
        <v>4291</v>
      </c>
    </row>
    <row r="273" spans="1:5" ht="12.75">
      <c r="A273" s="35" t="s">
        <v>56</v>
      </c>
      <c r="E273" s="40" t="s">
        <v>4292</v>
      </c>
    </row>
    <row r="274" spans="1:5" ht="12.75">
      <c r="A274" t="s">
        <v>58</v>
      </c>
      <c r="E274" s="39" t="s">
        <v>59</v>
      </c>
    </row>
    <row r="275" spans="1:16" ht="12.75">
      <c r="A275" t="s">
        <v>50</v>
      </c>
      <c s="34" t="s">
        <v>290</v>
      </c>
      <c s="34" t="s">
        <v>4293</v>
      </c>
      <c s="35" t="s">
        <v>5</v>
      </c>
      <c s="6" t="s">
        <v>4294</v>
      </c>
      <c s="36" t="s">
        <v>70</v>
      </c>
      <c s="37">
        <v>125.26</v>
      </c>
      <c s="36">
        <v>0</v>
      </c>
      <c s="36">
        <f>ROUND(G275*H275,6)</f>
      </c>
      <c r="L275" s="38">
        <v>0</v>
      </c>
      <c s="32">
        <f>ROUND(ROUND(L275,2)*ROUND(G275,3),2)</f>
      </c>
      <c s="36" t="s">
        <v>54</v>
      </c>
      <c>
        <f>(M275*21)/100</f>
      </c>
      <c t="s">
        <v>28</v>
      </c>
    </row>
    <row r="276" spans="1:5" ht="25.5">
      <c r="A276" s="35" t="s">
        <v>55</v>
      </c>
      <c r="E276" s="39" t="s">
        <v>4295</v>
      </c>
    </row>
    <row r="277" spans="1:5" ht="51">
      <c r="A277" s="35" t="s">
        <v>56</v>
      </c>
      <c r="E277" s="40" t="s">
        <v>4296</v>
      </c>
    </row>
    <row r="278" spans="1:5" ht="12.75">
      <c r="A278" t="s">
        <v>58</v>
      </c>
      <c r="E278" s="39" t="s">
        <v>59</v>
      </c>
    </row>
    <row r="279" spans="1:16" ht="12.75">
      <c r="A279" t="s">
        <v>50</v>
      </c>
      <c s="34" t="s">
        <v>293</v>
      </c>
      <c s="34" t="s">
        <v>4297</v>
      </c>
      <c s="35" t="s">
        <v>5</v>
      </c>
      <c s="6" t="s">
        <v>4298</v>
      </c>
      <c s="36" t="s">
        <v>70</v>
      </c>
      <c s="37">
        <v>3.6</v>
      </c>
      <c s="36">
        <v>0</v>
      </c>
      <c s="36">
        <f>ROUND(G279*H279,6)</f>
      </c>
      <c r="L279" s="38">
        <v>0</v>
      </c>
      <c s="32">
        <f>ROUND(ROUND(L279,2)*ROUND(G279,3),2)</f>
      </c>
      <c s="36" t="s">
        <v>54</v>
      </c>
      <c>
        <f>(M279*21)/100</f>
      </c>
      <c t="s">
        <v>28</v>
      </c>
    </row>
    <row r="280" spans="1:5" ht="12.75">
      <c r="A280" s="35" t="s">
        <v>55</v>
      </c>
      <c r="E280" s="39" t="s">
        <v>4299</v>
      </c>
    </row>
    <row r="281" spans="1:5" ht="12.75">
      <c r="A281" s="35" t="s">
        <v>56</v>
      </c>
      <c r="E281" s="40" t="s">
        <v>4300</v>
      </c>
    </row>
    <row r="282" spans="1:5" ht="12.75">
      <c r="A282" t="s">
        <v>58</v>
      </c>
      <c r="E282" s="39" t="s">
        <v>59</v>
      </c>
    </row>
    <row r="283" spans="1:16" ht="12.75">
      <c r="A283" t="s">
        <v>50</v>
      </c>
      <c s="34" t="s">
        <v>296</v>
      </c>
      <c s="34" t="s">
        <v>4301</v>
      </c>
      <c s="35" t="s">
        <v>5</v>
      </c>
      <c s="6" t="s">
        <v>4302</v>
      </c>
      <c s="36" t="s">
        <v>62</v>
      </c>
      <c s="37">
        <v>447.786</v>
      </c>
      <c s="36">
        <v>0</v>
      </c>
      <c s="36">
        <f>ROUND(G283*H283,6)</f>
      </c>
      <c r="L283" s="38">
        <v>0</v>
      </c>
      <c s="32">
        <f>ROUND(ROUND(L283,2)*ROUND(G283,3),2)</f>
      </c>
      <c s="36" t="s">
        <v>54</v>
      </c>
      <c>
        <f>(M283*21)/100</f>
      </c>
      <c t="s">
        <v>28</v>
      </c>
    </row>
    <row r="284" spans="1:5" ht="38.25">
      <c r="A284" s="35" t="s">
        <v>55</v>
      </c>
      <c r="E284" s="39" t="s">
        <v>4084</v>
      </c>
    </row>
    <row r="285" spans="1:5" ht="51">
      <c r="A285" s="35" t="s">
        <v>56</v>
      </c>
      <c r="E285" s="40" t="s">
        <v>4303</v>
      </c>
    </row>
    <row r="286" spans="1:5" ht="12.75">
      <c r="A286" t="s">
        <v>58</v>
      </c>
      <c r="E286" s="39" t="s">
        <v>59</v>
      </c>
    </row>
    <row r="287" spans="1:16" ht="12.75">
      <c r="A287" t="s">
        <v>50</v>
      </c>
      <c s="34" t="s">
        <v>299</v>
      </c>
      <c s="34" t="s">
        <v>4304</v>
      </c>
      <c s="35" t="s">
        <v>5</v>
      </c>
      <c s="6" t="s">
        <v>4305</v>
      </c>
      <c s="36" t="s">
        <v>2783</v>
      </c>
      <c s="37">
        <v>13433.58</v>
      </c>
      <c s="36">
        <v>0</v>
      </c>
      <c s="36">
        <f>ROUND(G287*H287,6)</f>
      </c>
      <c r="L287" s="38">
        <v>0</v>
      </c>
      <c s="32">
        <f>ROUND(ROUND(L287,2)*ROUND(G287,3),2)</f>
      </c>
      <c s="36" t="s">
        <v>54</v>
      </c>
      <c>
        <f>(M287*21)/100</f>
      </c>
      <c t="s">
        <v>28</v>
      </c>
    </row>
    <row r="288" spans="1:5" ht="38.25">
      <c r="A288" s="35" t="s">
        <v>55</v>
      </c>
      <c r="E288" s="39" t="s">
        <v>4084</v>
      </c>
    </row>
    <row r="289" spans="1:5" ht="12.75">
      <c r="A289" s="35" t="s">
        <v>56</v>
      </c>
      <c r="E289" s="40" t="s">
        <v>4306</v>
      </c>
    </row>
    <row r="290" spans="1:5" ht="12.75">
      <c r="A290" t="s">
        <v>58</v>
      </c>
      <c r="E290" s="39" t="s">
        <v>59</v>
      </c>
    </row>
    <row r="291" spans="1:16" ht="12.75">
      <c r="A291" t="s">
        <v>50</v>
      </c>
      <c s="34" t="s">
        <v>303</v>
      </c>
      <c s="34" t="s">
        <v>4307</v>
      </c>
      <c s="35" t="s">
        <v>5</v>
      </c>
      <c s="6" t="s">
        <v>4308</v>
      </c>
      <c s="36" t="s">
        <v>53</v>
      </c>
      <c s="37">
        <v>393.12</v>
      </c>
      <c s="36">
        <v>0</v>
      </c>
      <c s="36">
        <f>ROUND(G291*H291,6)</f>
      </c>
      <c r="L291" s="38">
        <v>0</v>
      </c>
      <c s="32">
        <f>ROUND(ROUND(L291,2)*ROUND(G291,3),2)</f>
      </c>
      <c s="36" t="s">
        <v>54</v>
      </c>
      <c>
        <f>(M291*21)/100</f>
      </c>
      <c t="s">
        <v>28</v>
      </c>
    </row>
    <row r="292" spans="1:5" ht="25.5">
      <c r="A292" s="35" t="s">
        <v>55</v>
      </c>
      <c r="E292" s="39" t="s">
        <v>4309</v>
      </c>
    </row>
    <row r="293" spans="1:5" ht="12.75">
      <c r="A293" s="35" t="s">
        <v>56</v>
      </c>
      <c r="E293" s="40" t="s">
        <v>4310</v>
      </c>
    </row>
    <row r="294" spans="1:5" ht="12.75">
      <c r="A294" t="s">
        <v>58</v>
      </c>
      <c r="E294" s="39" t="s">
        <v>59</v>
      </c>
    </row>
    <row r="295" spans="1:16" ht="12.75">
      <c r="A295" t="s">
        <v>50</v>
      </c>
      <c s="34" t="s">
        <v>306</v>
      </c>
      <c s="34" t="s">
        <v>4057</v>
      </c>
      <c s="35" t="s">
        <v>5</v>
      </c>
      <c s="6" t="s">
        <v>4058</v>
      </c>
      <c s="36" t="s">
        <v>70</v>
      </c>
      <c s="37">
        <v>44.56</v>
      </c>
      <c s="36">
        <v>0</v>
      </c>
      <c s="36">
        <f>ROUND(G295*H295,6)</f>
      </c>
      <c r="L295" s="38">
        <v>0</v>
      </c>
      <c s="32">
        <f>ROUND(ROUND(L295,2)*ROUND(G295,3),2)</f>
      </c>
      <c s="36" t="s">
        <v>54</v>
      </c>
      <c>
        <f>(M295*21)/100</f>
      </c>
      <c t="s">
        <v>28</v>
      </c>
    </row>
    <row r="296" spans="1:5" ht="12.75">
      <c r="A296" s="35" t="s">
        <v>55</v>
      </c>
      <c r="E296" s="39" t="s">
        <v>4311</v>
      </c>
    </row>
    <row r="297" spans="1:5" ht="12.75">
      <c r="A297" s="35" t="s">
        <v>56</v>
      </c>
      <c r="E297" s="40" t="s">
        <v>4312</v>
      </c>
    </row>
    <row r="298" spans="1:5" ht="12.75">
      <c r="A298" t="s">
        <v>58</v>
      </c>
      <c r="E298" s="39" t="s">
        <v>59</v>
      </c>
    </row>
    <row r="299" spans="1:16" ht="12.75">
      <c r="A299" t="s">
        <v>50</v>
      </c>
      <c s="34" t="s">
        <v>309</v>
      </c>
      <c s="34" t="s">
        <v>4313</v>
      </c>
      <c s="35" t="s">
        <v>5</v>
      </c>
      <c s="6" t="s">
        <v>4314</v>
      </c>
      <c s="36" t="s">
        <v>93</v>
      </c>
      <c s="37">
        <v>2</v>
      </c>
      <c s="36">
        <v>0</v>
      </c>
      <c s="36">
        <f>ROUND(G299*H299,6)</f>
      </c>
      <c r="L299" s="38">
        <v>0</v>
      </c>
      <c s="32">
        <f>ROUND(ROUND(L299,2)*ROUND(G299,3),2)</f>
      </c>
      <c s="36" t="s">
        <v>54</v>
      </c>
      <c>
        <f>(M299*21)/100</f>
      </c>
      <c t="s">
        <v>28</v>
      </c>
    </row>
    <row r="300" spans="1:5" ht="12.75">
      <c r="A300" s="35" t="s">
        <v>55</v>
      </c>
      <c r="E300" s="39" t="s">
        <v>4314</v>
      </c>
    </row>
    <row r="301" spans="1:5" ht="12.75">
      <c r="A301" s="35" t="s">
        <v>56</v>
      </c>
      <c r="E301" s="40" t="s">
        <v>1302</v>
      </c>
    </row>
    <row r="302" spans="1:5" ht="12.75">
      <c r="A302" t="s">
        <v>58</v>
      </c>
      <c r="E302" s="39" t="s">
        <v>59</v>
      </c>
    </row>
    <row r="303" spans="1:16" ht="25.5">
      <c r="A303" t="s">
        <v>50</v>
      </c>
      <c s="34" t="s">
        <v>314</v>
      </c>
      <c s="34" t="s">
        <v>4315</v>
      </c>
      <c s="35" t="s">
        <v>4121</v>
      </c>
      <c s="6" t="s">
        <v>4316</v>
      </c>
      <c s="36" t="s">
        <v>93</v>
      </c>
      <c s="37">
        <v>1</v>
      </c>
      <c s="36">
        <v>0</v>
      </c>
      <c s="36">
        <f>ROUND(G303*H303,6)</f>
      </c>
      <c r="L303" s="38">
        <v>0</v>
      </c>
      <c s="32">
        <f>ROUND(ROUND(L303,2)*ROUND(G303,3),2)</f>
      </c>
      <c s="36" t="s">
        <v>54</v>
      </c>
      <c>
        <f>(M303*21)/100</f>
      </c>
      <c t="s">
        <v>28</v>
      </c>
    </row>
    <row r="304" spans="1:5" ht="25.5">
      <c r="A304" s="35" t="s">
        <v>55</v>
      </c>
      <c r="E304" s="39" t="s">
        <v>4316</v>
      </c>
    </row>
    <row r="305" spans="1:5" ht="12.75">
      <c r="A305" s="35" t="s">
        <v>56</v>
      </c>
      <c r="E305" s="40" t="s">
        <v>4317</v>
      </c>
    </row>
    <row r="306" spans="1:5" ht="12.75">
      <c r="A306" t="s">
        <v>58</v>
      </c>
      <c r="E306" s="39" t="s">
        <v>5</v>
      </c>
    </row>
    <row r="307" spans="1:16" ht="12.75">
      <c r="A307" t="s">
        <v>50</v>
      </c>
      <c s="34" t="s">
        <v>318</v>
      </c>
      <c s="34" t="s">
        <v>4318</v>
      </c>
      <c s="35" t="s">
        <v>5</v>
      </c>
      <c s="6" t="s">
        <v>4319</v>
      </c>
      <c s="36" t="s">
        <v>53</v>
      </c>
      <c s="37">
        <v>3.4</v>
      </c>
      <c s="36">
        <v>0</v>
      </c>
      <c s="36">
        <f>ROUND(G307*H307,6)</f>
      </c>
      <c r="L307" s="38">
        <v>0</v>
      </c>
      <c s="32">
        <f>ROUND(ROUND(L307,2)*ROUND(G307,3),2)</f>
      </c>
      <c s="36" t="s">
        <v>54</v>
      </c>
      <c>
        <f>(M307*21)/100</f>
      </c>
      <c t="s">
        <v>28</v>
      </c>
    </row>
    <row r="308" spans="1:5" ht="12.75">
      <c r="A308" s="35" t="s">
        <v>55</v>
      </c>
      <c r="E308" s="39" t="s">
        <v>4319</v>
      </c>
    </row>
    <row r="309" spans="1:5" ht="12.75">
      <c r="A309" s="35" t="s">
        <v>56</v>
      </c>
      <c r="E309" s="40" t="s">
        <v>4320</v>
      </c>
    </row>
    <row r="310" spans="1:5" ht="12.75">
      <c r="A310" t="s">
        <v>58</v>
      </c>
      <c r="E310" s="39" t="s">
        <v>59</v>
      </c>
    </row>
    <row r="311" spans="1:16" ht="12.75">
      <c r="A311" t="s">
        <v>50</v>
      </c>
      <c s="34" t="s">
        <v>322</v>
      </c>
      <c s="34" t="s">
        <v>4321</v>
      </c>
      <c s="35" t="s">
        <v>5</v>
      </c>
      <c s="6" t="s">
        <v>4322</v>
      </c>
      <c s="36" t="s">
        <v>53</v>
      </c>
      <c s="37">
        <v>25.9</v>
      </c>
      <c s="36">
        <v>0</v>
      </c>
      <c s="36">
        <f>ROUND(G311*H311,6)</f>
      </c>
      <c r="L311" s="38">
        <v>0</v>
      </c>
      <c s="32">
        <f>ROUND(ROUND(L311,2)*ROUND(G311,3),2)</f>
      </c>
      <c s="36" t="s">
        <v>54</v>
      </c>
      <c>
        <f>(M311*21)/100</f>
      </c>
      <c t="s">
        <v>28</v>
      </c>
    </row>
    <row r="312" spans="1:5" ht="12.75">
      <c r="A312" s="35" t="s">
        <v>55</v>
      </c>
      <c r="E312" s="39" t="s">
        <v>4322</v>
      </c>
    </row>
    <row r="313" spans="1:5" ht="12.75">
      <c r="A313" s="35" t="s">
        <v>56</v>
      </c>
      <c r="E313" s="40" t="s">
        <v>4323</v>
      </c>
    </row>
    <row r="314" spans="1:5" ht="12.75">
      <c r="A314" t="s">
        <v>58</v>
      </c>
      <c r="E314" s="39" t="s">
        <v>59</v>
      </c>
    </row>
    <row r="315" spans="1:16" ht="12.75">
      <c r="A315" t="s">
        <v>50</v>
      </c>
      <c s="34" t="s">
        <v>326</v>
      </c>
      <c s="34" t="s">
        <v>4324</v>
      </c>
      <c s="35" t="s">
        <v>5</v>
      </c>
      <c s="6" t="s">
        <v>4325</v>
      </c>
      <c s="36" t="s">
        <v>53</v>
      </c>
      <c s="37">
        <v>27.703</v>
      </c>
      <c s="36">
        <v>0</v>
      </c>
      <c s="36">
        <f>ROUND(G315*H315,6)</f>
      </c>
      <c r="L315" s="38">
        <v>0</v>
      </c>
      <c s="32">
        <f>ROUND(ROUND(L315,2)*ROUND(G315,3),2)</f>
      </c>
      <c s="36" t="s">
        <v>54</v>
      </c>
      <c>
        <f>(M315*21)/100</f>
      </c>
      <c t="s">
        <v>28</v>
      </c>
    </row>
    <row r="316" spans="1:5" ht="12.75">
      <c r="A316" s="35" t="s">
        <v>55</v>
      </c>
      <c r="E316" s="39" t="s">
        <v>4325</v>
      </c>
    </row>
    <row r="317" spans="1:5" ht="12.75">
      <c r="A317" s="35" t="s">
        <v>56</v>
      </c>
      <c r="E317" s="40" t="s">
        <v>4326</v>
      </c>
    </row>
    <row r="318" spans="1:5" ht="12.75">
      <c r="A318" t="s">
        <v>58</v>
      </c>
      <c r="E3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4066</v>
      </c>
      <c s="41">
        <f>Rekapitulace!C68</f>
      </c>
      <c s="20" t="s">
        <v>0</v>
      </c>
      <c t="s">
        <v>23</v>
      </c>
      <c t="s">
        <v>28</v>
      </c>
    </row>
    <row r="4" spans="1:16" ht="32" customHeight="1">
      <c r="A4" s="24" t="s">
        <v>20</v>
      </c>
      <c s="25" t="s">
        <v>29</v>
      </c>
      <c s="27" t="s">
        <v>4066</v>
      </c>
      <c r="E4" s="26" t="s">
        <v>4067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COUNTIFS(L8:L213,"=0",A8:A213,"P")+COUNTIFS(L8:L213,"",A8:A213,"P")+SUM(Q8:Q213)</f>
      </c>
    </row>
    <row r="8" spans="1:13" ht="12.75">
      <c r="A8" t="s">
        <v>45</v>
      </c>
      <c r="C8" s="28" t="s">
        <v>4329</v>
      </c>
      <c r="E8" s="30" t="s">
        <v>4328</v>
      </c>
      <c r="J8" s="29">
        <f>0+J9+J14+J31+J68+J85+J122+J159+J172</f>
      </c>
      <c s="29">
        <f>0+K9+K14+K31+K68+K85+K122+K159+K172</f>
      </c>
      <c s="29">
        <f>0+L9+L14+L31+L68+L85+L122+L159+L172</f>
      </c>
      <c s="29">
        <f>0+M9+M14+M31+M68+M85+M122+M159+M172</f>
      </c>
    </row>
    <row r="9" spans="1:13" ht="12.75">
      <c r="A9" t="s">
        <v>47</v>
      </c>
      <c r="C9" s="31" t="s">
        <v>1204</v>
      </c>
      <c r="E9" s="33" t="s">
        <v>1205</v>
      </c>
      <c r="J9" s="32">
        <f>0</f>
      </c>
      <c s="32">
        <f>0</f>
      </c>
      <c s="32">
        <f>0+L10</f>
      </c>
      <c s="32">
        <f>0+M10</f>
      </c>
    </row>
    <row r="10" spans="1:16" ht="25.5">
      <c r="A10" t="s">
        <v>50</v>
      </c>
      <c s="34" t="s">
        <v>48</v>
      </c>
      <c s="34" t="s">
        <v>2779</v>
      </c>
      <c s="35" t="s">
        <v>5</v>
      </c>
      <c s="6" t="s">
        <v>4072</v>
      </c>
      <c s="36" t="s">
        <v>853</v>
      </c>
      <c s="37">
        <v>27.552</v>
      </c>
      <c s="36">
        <v>0</v>
      </c>
      <c s="36">
        <f>ROUND(G10*H10,6)</f>
      </c>
      <c r="L10" s="38">
        <v>0</v>
      </c>
      <c s="32">
        <f>ROUND(ROUND(L10,2)*ROUND(G10,3),2)</f>
      </c>
      <c s="36" t="s">
        <v>4330</v>
      </c>
      <c>
        <f>(M10*21)/100</f>
      </c>
      <c t="s">
        <v>28</v>
      </c>
    </row>
    <row r="11" spans="1:5" ht="25.5">
      <c r="A11" s="35" t="s">
        <v>55</v>
      </c>
      <c r="E11" s="39" t="s">
        <v>4331</v>
      </c>
    </row>
    <row r="12" spans="1:5" ht="51">
      <c r="A12" s="35" t="s">
        <v>56</v>
      </c>
      <c r="E12" s="40" t="s">
        <v>4332</v>
      </c>
    </row>
    <row r="13" spans="1:5" ht="12.75">
      <c r="A13" t="s">
        <v>58</v>
      </c>
      <c r="E13" s="39" t="s">
        <v>59</v>
      </c>
    </row>
    <row r="14" spans="1:13" ht="12.75">
      <c r="A14" t="s">
        <v>47</v>
      </c>
      <c r="C14" s="31" t="s">
        <v>48</v>
      </c>
      <c r="E14" s="33" t="s">
        <v>1551</v>
      </c>
      <c r="J14" s="32">
        <f>0</f>
      </c>
      <c s="32">
        <f>0</f>
      </c>
      <c s="32">
        <f>0+L15+L19+L23+L27</f>
      </c>
      <c s="32">
        <f>0+M15+M19+M23+M27</f>
      </c>
    </row>
    <row r="15" spans="1:16" ht="12.75">
      <c r="A15" t="s">
        <v>50</v>
      </c>
      <c s="34" t="s">
        <v>67</v>
      </c>
      <c s="34" t="s">
        <v>4103</v>
      </c>
      <c s="35" t="s">
        <v>5</v>
      </c>
      <c s="6" t="s">
        <v>4104</v>
      </c>
      <c s="36" t="s">
        <v>62</v>
      </c>
      <c s="37">
        <v>210.001</v>
      </c>
      <c s="36">
        <v>0</v>
      </c>
      <c s="36">
        <f>ROUND(G15*H15,6)</f>
      </c>
      <c r="L15" s="38">
        <v>0</v>
      </c>
      <c s="32">
        <f>ROUND(ROUND(L15,2)*ROUND(G15,3),2)</f>
      </c>
      <c s="36" t="s">
        <v>4330</v>
      </c>
      <c>
        <f>(M15*21)/100</f>
      </c>
      <c t="s">
        <v>28</v>
      </c>
    </row>
    <row r="16" spans="1:5" ht="38.25">
      <c r="A16" s="35" t="s">
        <v>55</v>
      </c>
      <c r="E16" s="39" t="s">
        <v>4333</v>
      </c>
    </row>
    <row r="17" spans="1:5" ht="76.5">
      <c r="A17" s="35" t="s">
        <v>56</v>
      </c>
      <c r="E17" s="40" t="s">
        <v>4334</v>
      </c>
    </row>
    <row r="18" spans="1:5" ht="12.75">
      <c r="A18" t="s">
        <v>58</v>
      </c>
      <c r="E18" s="39" t="s">
        <v>59</v>
      </c>
    </row>
    <row r="19" spans="1:16" ht="12.75">
      <c r="A19" t="s">
        <v>50</v>
      </c>
      <c s="34" t="s">
        <v>72</v>
      </c>
      <c s="34" t="s">
        <v>4109</v>
      </c>
      <c s="35" t="s">
        <v>5</v>
      </c>
      <c s="6" t="s">
        <v>4110</v>
      </c>
      <c s="36" t="s">
        <v>62</v>
      </c>
      <c s="37">
        <v>42.37</v>
      </c>
      <c s="36">
        <v>0</v>
      </c>
      <c s="36">
        <f>ROUND(G19*H19,6)</f>
      </c>
      <c r="L19" s="38">
        <v>0</v>
      </c>
      <c s="32">
        <f>ROUND(ROUND(L19,2)*ROUND(G19,3),2)</f>
      </c>
      <c s="36" t="s">
        <v>4330</v>
      </c>
      <c>
        <f>(M19*21)/100</f>
      </c>
      <c t="s">
        <v>28</v>
      </c>
    </row>
    <row r="20" spans="1:5" ht="25.5">
      <c r="A20" s="35" t="s">
        <v>55</v>
      </c>
      <c r="E20" s="39" t="s">
        <v>4335</v>
      </c>
    </row>
    <row r="21" spans="1:5" ht="89.25">
      <c r="A21" s="35" t="s">
        <v>56</v>
      </c>
      <c r="E21" s="40" t="s">
        <v>4336</v>
      </c>
    </row>
    <row r="22" spans="1:5" ht="12.75">
      <c r="A22" t="s">
        <v>58</v>
      </c>
      <c r="E22" s="39" t="s">
        <v>59</v>
      </c>
    </row>
    <row r="23" spans="1:16" ht="12.75">
      <c r="A23" t="s">
        <v>50</v>
      </c>
      <c s="34" t="s">
        <v>27</v>
      </c>
      <c s="34" t="s">
        <v>4337</v>
      </c>
      <c s="35" t="s">
        <v>5</v>
      </c>
      <c s="6" t="s">
        <v>4338</v>
      </c>
      <c s="36" t="s">
        <v>62</v>
      </c>
      <c s="37">
        <v>1</v>
      </c>
      <c s="36">
        <v>0</v>
      </c>
      <c s="36">
        <f>ROUND(G23*H23,6)</f>
      </c>
      <c r="L23" s="38">
        <v>0</v>
      </c>
      <c s="32">
        <f>ROUND(ROUND(L23,2)*ROUND(G23,3),2)</f>
      </c>
      <c s="36" t="s">
        <v>4330</v>
      </c>
      <c>
        <f>(M23*21)/100</f>
      </c>
      <c t="s">
        <v>28</v>
      </c>
    </row>
    <row r="24" spans="1:5" ht="12.75">
      <c r="A24" s="35" t="s">
        <v>55</v>
      </c>
      <c r="E24" s="39" t="s">
        <v>4339</v>
      </c>
    </row>
    <row r="25" spans="1:5" ht="25.5">
      <c r="A25" s="35" t="s">
        <v>56</v>
      </c>
      <c r="E25" s="40" t="s">
        <v>4340</v>
      </c>
    </row>
    <row r="26" spans="1:5" ht="12.75">
      <c r="A26" t="s">
        <v>58</v>
      </c>
      <c r="E26" s="39" t="s">
        <v>59</v>
      </c>
    </row>
    <row r="27" spans="1:16" ht="12.75">
      <c r="A27" t="s">
        <v>50</v>
      </c>
      <c s="34" t="s">
        <v>223</v>
      </c>
      <c s="34" t="s">
        <v>4341</v>
      </c>
      <c s="35" t="s">
        <v>5</v>
      </c>
      <c s="6" t="s">
        <v>4342</v>
      </c>
      <c s="36" t="s">
        <v>62</v>
      </c>
      <c s="37">
        <v>196.225</v>
      </c>
      <c s="36">
        <v>0</v>
      </c>
      <c s="36">
        <f>ROUND(G27*H27,6)</f>
      </c>
      <c r="L27" s="38">
        <v>0</v>
      </c>
      <c s="32">
        <f>ROUND(ROUND(L27,2)*ROUND(G27,3),2)</f>
      </c>
      <c s="36" t="s">
        <v>4330</v>
      </c>
      <c>
        <f>(M27*21)/100</f>
      </c>
      <c t="s">
        <v>28</v>
      </c>
    </row>
    <row r="28" spans="1:5" ht="25.5">
      <c r="A28" s="35" t="s">
        <v>55</v>
      </c>
      <c r="E28" s="39" t="s">
        <v>4343</v>
      </c>
    </row>
    <row r="29" spans="1:5" ht="25.5">
      <c r="A29" s="35" t="s">
        <v>56</v>
      </c>
      <c r="E29" s="40" t="s">
        <v>4344</v>
      </c>
    </row>
    <row r="30" spans="1:5" ht="12.75">
      <c r="A30" t="s">
        <v>58</v>
      </c>
      <c r="E30" s="39" t="s">
        <v>59</v>
      </c>
    </row>
    <row r="31" spans="1:13" ht="12.75">
      <c r="A31" t="s">
        <v>47</v>
      </c>
      <c r="C31" s="31" t="s">
        <v>28</v>
      </c>
      <c r="E31" s="33" t="s">
        <v>4113</v>
      </c>
      <c r="J31" s="32">
        <f>0</f>
      </c>
      <c s="32">
        <f>0</f>
      </c>
      <c s="32">
        <f>0+L32+L36+L40+L44+L48+L52+L56+L60+L64</f>
      </c>
      <c s="32">
        <f>0+M32+M36+M40+M44+M48+M52+M56+M60+M64</f>
      </c>
    </row>
    <row r="32" spans="1:16" ht="12.75">
      <c r="A32" t="s">
        <v>50</v>
      </c>
      <c s="34" t="s">
        <v>78</v>
      </c>
      <c s="34" t="s">
        <v>4117</v>
      </c>
      <c s="35" t="s">
        <v>5</v>
      </c>
      <c s="6" t="s">
        <v>4118</v>
      </c>
      <c s="36" t="s">
        <v>853</v>
      </c>
      <c s="37">
        <v>3.694</v>
      </c>
      <c s="36">
        <v>0</v>
      </c>
      <c s="36">
        <f>ROUND(G32*H32,6)</f>
      </c>
      <c r="L32" s="38">
        <v>0</v>
      </c>
      <c s="32">
        <f>ROUND(ROUND(L32,2)*ROUND(G32,3),2)</f>
      </c>
      <c s="36" t="s">
        <v>4330</v>
      </c>
      <c>
        <f>(M32*21)/100</f>
      </c>
      <c t="s">
        <v>28</v>
      </c>
    </row>
    <row r="33" spans="1:5" ht="12.75">
      <c r="A33" s="35" t="s">
        <v>55</v>
      </c>
      <c r="E33" s="39" t="s">
        <v>4345</v>
      </c>
    </row>
    <row r="34" spans="1:5" ht="38.25">
      <c r="A34" s="35" t="s">
        <v>56</v>
      </c>
      <c r="E34" s="40" t="s">
        <v>4346</v>
      </c>
    </row>
    <row r="35" spans="1:5" ht="12.75">
      <c r="A35" t="s">
        <v>58</v>
      </c>
      <c r="E35" s="39" t="s">
        <v>59</v>
      </c>
    </row>
    <row r="36" spans="1:16" ht="12.75">
      <c r="A36" t="s">
        <v>50</v>
      </c>
      <c s="34" t="s">
        <v>82</v>
      </c>
      <c s="34" t="s">
        <v>4126</v>
      </c>
      <c s="35" t="s">
        <v>5</v>
      </c>
      <c s="6" t="s">
        <v>4127</v>
      </c>
      <c s="36" t="s">
        <v>53</v>
      </c>
      <c s="37">
        <v>28.5</v>
      </c>
      <c s="36">
        <v>0</v>
      </c>
      <c s="36">
        <f>ROUND(G36*H36,6)</f>
      </c>
      <c r="L36" s="38">
        <v>0</v>
      </c>
      <c s="32">
        <f>ROUND(ROUND(L36,2)*ROUND(G36,3),2)</f>
      </c>
      <c s="36" t="s">
        <v>4330</v>
      </c>
      <c>
        <f>(M36*21)/100</f>
      </c>
      <c t="s">
        <v>28</v>
      </c>
    </row>
    <row r="37" spans="1:5" ht="12.75">
      <c r="A37" s="35" t="s">
        <v>55</v>
      </c>
      <c r="E37" s="39" t="s">
        <v>4345</v>
      </c>
    </row>
    <row r="38" spans="1:5" ht="25.5">
      <c r="A38" s="35" t="s">
        <v>56</v>
      </c>
      <c r="E38" s="40" t="s">
        <v>4347</v>
      </c>
    </row>
    <row r="39" spans="1:5" ht="12.75">
      <c r="A39" t="s">
        <v>58</v>
      </c>
      <c r="E39" s="39" t="s">
        <v>59</v>
      </c>
    </row>
    <row r="40" spans="1:16" ht="12.75">
      <c r="A40" t="s">
        <v>50</v>
      </c>
      <c s="34" t="s">
        <v>86</v>
      </c>
      <c s="34" t="s">
        <v>4134</v>
      </c>
      <c s="35" t="s">
        <v>5</v>
      </c>
      <c s="6" t="s">
        <v>4135</v>
      </c>
      <c s="36" t="s">
        <v>70</v>
      </c>
      <c s="37">
        <v>32</v>
      </c>
      <c s="36">
        <v>0</v>
      </c>
      <c s="36">
        <f>ROUND(G40*H40,6)</f>
      </c>
      <c r="L40" s="38">
        <v>0</v>
      </c>
      <c s="32">
        <f>ROUND(ROUND(L40,2)*ROUND(G40,3),2)</f>
      </c>
      <c s="36" t="s">
        <v>4330</v>
      </c>
      <c>
        <f>(M40*21)/100</f>
      </c>
      <c t="s">
        <v>28</v>
      </c>
    </row>
    <row r="41" spans="1:5" ht="12.75">
      <c r="A41" s="35" t="s">
        <v>55</v>
      </c>
      <c r="E41" s="39" t="s">
        <v>4348</v>
      </c>
    </row>
    <row r="42" spans="1:5" ht="51">
      <c r="A42" s="35" t="s">
        <v>56</v>
      </c>
      <c r="E42" s="40" t="s">
        <v>4349</v>
      </c>
    </row>
    <row r="43" spans="1:5" ht="12.75">
      <c r="A43" t="s">
        <v>58</v>
      </c>
      <c r="E43" s="39" t="s">
        <v>59</v>
      </c>
    </row>
    <row r="44" spans="1:16" ht="12.75">
      <c r="A44" t="s">
        <v>50</v>
      </c>
      <c s="34" t="s">
        <v>90</v>
      </c>
      <c s="34" t="s">
        <v>4350</v>
      </c>
      <c s="35" t="s">
        <v>5</v>
      </c>
      <c s="6" t="s">
        <v>4351</v>
      </c>
      <c s="36" t="s">
        <v>70</v>
      </c>
      <c s="37">
        <v>33</v>
      </c>
      <c s="36">
        <v>0</v>
      </c>
      <c s="36">
        <f>ROUND(G44*H44,6)</f>
      </c>
      <c r="L44" s="38">
        <v>0</v>
      </c>
      <c s="32">
        <f>ROUND(ROUND(L44,2)*ROUND(G44,3),2)</f>
      </c>
      <c s="36" t="s">
        <v>4330</v>
      </c>
      <c>
        <f>(M44*21)/100</f>
      </c>
      <c t="s">
        <v>28</v>
      </c>
    </row>
    <row r="45" spans="1:5" ht="25.5">
      <c r="A45" s="35" t="s">
        <v>55</v>
      </c>
      <c r="E45" s="39" t="s">
        <v>4352</v>
      </c>
    </row>
    <row r="46" spans="1:5" ht="51">
      <c r="A46" s="35" t="s">
        <v>56</v>
      </c>
      <c r="E46" s="40" t="s">
        <v>4353</v>
      </c>
    </row>
    <row r="47" spans="1:5" ht="12.75">
      <c r="A47" t="s">
        <v>58</v>
      </c>
      <c r="E47" s="39" t="s">
        <v>59</v>
      </c>
    </row>
    <row r="48" spans="1:16" ht="12.75">
      <c r="A48" t="s">
        <v>50</v>
      </c>
      <c s="34" t="s">
        <v>95</v>
      </c>
      <c s="34" t="s">
        <v>4354</v>
      </c>
      <c s="35" t="s">
        <v>5</v>
      </c>
      <c s="6" t="s">
        <v>4355</v>
      </c>
      <c s="36" t="s">
        <v>70</v>
      </c>
      <c s="37">
        <v>33</v>
      </c>
      <c s="36">
        <v>0</v>
      </c>
      <c s="36">
        <f>ROUND(G48*H48,6)</f>
      </c>
      <c r="L48" s="38">
        <v>0</v>
      </c>
      <c s="32">
        <f>ROUND(ROUND(L48,2)*ROUND(G48,3),2)</f>
      </c>
      <c s="36" t="s">
        <v>4330</v>
      </c>
      <c>
        <f>(M48*21)/100</f>
      </c>
      <c t="s">
        <v>28</v>
      </c>
    </row>
    <row r="49" spans="1:5" ht="25.5">
      <c r="A49" s="35" t="s">
        <v>55</v>
      </c>
      <c r="E49" s="39" t="s">
        <v>4352</v>
      </c>
    </row>
    <row r="50" spans="1:5" ht="51">
      <c r="A50" s="35" t="s">
        <v>56</v>
      </c>
      <c r="E50" s="40" t="s">
        <v>4353</v>
      </c>
    </row>
    <row r="51" spans="1:5" ht="12.75">
      <c r="A51" t="s">
        <v>58</v>
      </c>
      <c r="E51" s="39" t="s">
        <v>59</v>
      </c>
    </row>
    <row r="52" spans="1:16" ht="12.75">
      <c r="A52" t="s">
        <v>50</v>
      </c>
      <c s="34" t="s">
        <v>99</v>
      </c>
      <c s="34" t="s">
        <v>4149</v>
      </c>
      <c s="35" t="s">
        <v>5</v>
      </c>
      <c s="6" t="s">
        <v>4356</v>
      </c>
      <c s="36" t="s">
        <v>62</v>
      </c>
      <c s="37">
        <v>56.823</v>
      </c>
      <c s="36">
        <v>0</v>
      </c>
      <c s="36">
        <f>ROUND(G52*H52,6)</f>
      </c>
      <c r="L52" s="38">
        <v>0</v>
      </c>
      <c s="32">
        <f>ROUND(ROUND(L52,2)*ROUND(G52,3),2)</f>
      </c>
      <c s="36" t="s">
        <v>4330</v>
      </c>
      <c>
        <f>(M52*21)/100</f>
      </c>
      <c t="s">
        <v>28</v>
      </c>
    </row>
    <row r="53" spans="1:5" ht="38.25">
      <c r="A53" s="35" t="s">
        <v>55</v>
      </c>
      <c r="E53" s="39" t="s">
        <v>4357</v>
      </c>
    </row>
    <row r="54" spans="1:5" ht="25.5">
      <c r="A54" s="35" t="s">
        <v>56</v>
      </c>
      <c r="E54" s="40" t="s">
        <v>4358</v>
      </c>
    </row>
    <row r="55" spans="1:5" ht="12.75">
      <c r="A55" t="s">
        <v>58</v>
      </c>
      <c r="E55" s="39" t="s">
        <v>59</v>
      </c>
    </row>
    <row r="56" spans="1:16" ht="12.75">
      <c r="A56" t="s">
        <v>50</v>
      </c>
      <c s="34" t="s">
        <v>103</v>
      </c>
      <c s="34" t="s">
        <v>4153</v>
      </c>
      <c s="35" t="s">
        <v>5</v>
      </c>
      <c s="6" t="s">
        <v>4154</v>
      </c>
      <c s="36" t="s">
        <v>853</v>
      </c>
      <c s="37">
        <v>6.14</v>
      </c>
      <c s="36">
        <v>0</v>
      </c>
      <c s="36">
        <f>ROUND(G56*H56,6)</f>
      </c>
      <c r="L56" s="38">
        <v>0</v>
      </c>
      <c s="32">
        <f>ROUND(ROUND(L56,2)*ROUND(G56,3),2)</f>
      </c>
      <c s="36" t="s">
        <v>4330</v>
      </c>
      <c>
        <f>(M56*21)/100</f>
      </c>
      <c t="s">
        <v>28</v>
      </c>
    </row>
    <row r="57" spans="1:5" ht="25.5">
      <c r="A57" s="35" t="s">
        <v>55</v>
      </c>
      <c r="E57" s="39" t="s">
        <v>4359</v>
      </c>
    </row>
    <row r="58" spans="1:5" ht="127.5">
      <c r="A58" s="35" t="s">
        <v>56</v>
      </c>
      <c r="E58" s="40" t="s">
        <v>4360</v>
      </c>
    </row>
    <row r="59" spans="1:5" ht="12.75">
      <c r="A59" t="s">
        <v>58</v>
      </c>
      <c r="E59" s="39" t="s">
        <v>59</v>
      </c>
    </row>
    <row r="60" spans="1:16" ht="12.75">
      <c r="A60" t="s">
        <v>50</v>
      </c>
      <c s="34" t="s">
        <v>106</v>
      </c>
      <c s="34" t="s">
        <v>4361</v>
      </c>
      <c s="35" t="s">
        <v>5</v>
      </c>
      <c s="6" t="s">
        <v>4362</v>
      </c>
      <c s="36" t="s">
        <v>62</v>
      </c>
      <c s="37">
        <v>0.04</v>
      </c>
      <c s="36">
        <v>0</v>
      </c>
      <c s="36">
        <f>ROUND(G60*H60,6)</f>
      </c>
      <c r="L60" s="38">
        <v>0</v>
      </c>
      <c s="32">
        <f>ROUND(ROUND(L60,2)*ROUND(G60,3),2)</f>
      </c>
      <c s="36" t="s">
        <v>4330</v>
      </c>
      <c>
        <f>(M60*21)/100</f>
      </c>
      <c t="s">
        <v>28</v>
      </c>
    </row>
    <row r="61" spans="1:5" ht="12.75">
      <c r="A61" s="35" t="s">
        <v>55</v>
      </c>
      <c r="E61" s="39" t="s">
        <v>4363</v>
      </c>
    </row>
    <row r="62" spans="1:5" ht="25.5">
      <c r="A62" s="35" t="s">
        <v>56</v>
      </c>
      <c r="E62" s="40" t="s">
        <v>4364</v>
      </c>
    </row>
    <row r="63" spans="1:5" ht="12.75">
      <c r="A63" t="s">
        <v>58</v>
      </c>
      <c r="E63" s="39" t="s">
        <v>59</v>
      </c>
    </row>
    <row r="64" spans="1:16" ht="12.75">
      <c r="A64" t="s">
        <v>50</v>
      </c>
      <c s="34" t="s">
        <v>110</v>
      </c>
      <c s="34" t="s">
        <v>4365</v>
      </c>
      <c s="35" t="s">
        <v>5</v>
      </c>
      <c s="6" t="s">
        <v>4366</v>
      </c>
      <c s="36" t="s">
        <v>93</v>
      </c>
      <c s="37">
        <v>4</v>
      </c>
      <c s="36">
        <v>0</v>
      </c>
      <c s="36">
        <f>ROUND(G64*H64,6)</f>
      </c>
      <c r="L64" s="38">
        <v>0</v>
      </c>
      <c s="32">
        <f>ROUND(ROUND(L64,2)*ROUND(G64,3),2)</f>
      </c>
      <c s="36" t="s">
        <v>4330</v>
      </c>
      <c>
        <f>(M64*21)/100</f>
      </c>
      <c t="s">
        <v>28</v>
      </c>
    </row>
    <row r="65" spans="1:5" ht="12.75">
      <c r="A65" s="35" t="s">
        <v>55</v>
      </c>
      <c r="E65" s="39" t="s">
        <v>4367</v>
      </c>
    </row>
    <row r="66" spans="1:5" ht="25.5">
      <c r="A66" s="35" t="s">
        <v>56</v>
      </c>
      <c r="E66" s="40" t="s">
        <v>4368</v>
      </c>
    </row>
    <row r="67" spans="1:5" ht="12.75">
      <c r="A67" t="s">
        <v>58</v>
      </c>
      <c r="E67" s="39" t="s">
        <v>59</v>
      </c>
    </row>
    <row r="68" spans="1:13" ht="12.75">
      <c r="A68" t="s">
        <v>47</v>
      </c>
      <c r="C68" s="31" t="s">
        <v>26</v>
      </c>
      <c r="E68" s="33" t="s">
        <v>3905</v>
      </c>
      <c r="J68" s="32">
        <f>0</f>
      </c>
      <c s="32">
        <f>0</f>
      </c>
      <c s="32">
        <f>0+L69+L73+L77+L81</f>
      </c>
      <c s="32">
        <f>0+M69+M73+M77+M81</f>
      </c>
    </row>
    <row r="69" spans="1:16" ht="12.75">
      <c r="A69" t="s">
        <v>50</v>
      </c>
      <c s="34" t="s">
        <v>118</v>
      </c>
      <c s="34" t="s">
        <v>4369</v>
      </c>
      <c s="35" t="s">
        <v>5</v>
      </c>
      <c s="6" t="s">
        <v>4370</v>
      </c>
      <c s="36" t="s">
        <v>62</v>
      </c>
      <c s="37">
        <v>17.872</v>
      </c>
      <c s="36">
        <v>0</v>
      </c>
      <c s="36">
        <f>ROUND(G69*H69,6)</f>
      </c>
      <c r="L69" s="38">
        <v>0</v>
      </c>
      <c s="32">
        <f>ROUND(ROUND(L69,2)*ROUND(G69,3),2)</f>
      </c>
      <c s="36" t="s">
        <v>4330</v>
      </c>
      <c>
        <f>(M69*21)/100</f>
      </c>
      <c t="s">
        <v>28</v>
      </c>
    </row>
    <row r="70" spans="1:5" ht="51">
      <c r="A70" s="35" t="s">
        <v>55</v>
      </c>
      <c r="E70" s="39" t="s">
        <v>4371</v>
      </c>
    </row>
    <row r="71" spans="1:5" ht="89.25">
      <c r="A71" s="35" t="s">
        <v>56</v>
      </c>
      <c r="E71" s="40" t="s">
        <v>4372</v>
      </c>
    </row>
    <row r="72" spans="1:5" ht="12.75">
      <c r="A72" t="s">
        <v>58</v>
      </c>
      <c r="E72" s="39" t="s">
        <v>59</v>
      </c>
    </row>
    <row r="73" spans="1:16" ht="12.75">
      <c r="A73" t="s">
        <v>50</v>
      </c>
      <c s="34" t="s">
        <v>122</v>
      </c>
      <c s="34" t="s">
        <v>4373</v>
      </c>
      <c s="35" t="s">
        <v>5</v>
      </c>
      <c s="6" t="s">
        <v>4374</v>
      </c>
      <c s="36" t="s">
        <v>853</v>
      </c>
      <c s="37">
        <v>3.66</v>
      </c>
      <c s="36">
        <v>0</v>
      </c>
      <c s="36">
        <f>ROUND(G73*H73,6)</f>
      </c>
      <c r="L73" s="38">
        <v>0</v>
      </c>
      <c s="32">
        <f>ROUND(ROUND(L73,2)*ROUND(G73,3),2)</f>
      </c>
      <c s="36" t="s">
        <v>4330</v>
      </c>
      <c>
        <f>(M73*21)/100</f>
      </c>
      <c t="s">
        <v>28</v>
      </c>
    </row>
    <row r="74" spans="1:5" ht="25.5">
      <c r="A74" s="35" t="s">
        <v>55</v>
      </c>
      <c r="E74" s="39" t="s">
        <v>4375</v>
      </c>
    </row>
    <row r="75" spans="1:5" ht="127.5">
      <c r="A75" s="35" t="s">
        <v>56</v>
      </c>
      <c r="E75" s="40" t="s">
        <v>4376</v>
      </c>
    </row>
    <row r="76" spans="1:5" ht="12.75">
      <c r="A76" t="s">
        <v>58</v>
      </c>
      <c r="E76" s="39" t="s">
        <v>59</v>
      </c>
    </row>
    <row r="77" spans="1:16" ht="12.75">
      <c r="A77" t="s">
        <v>50</v>
      </c>
      <c s="34" t="s">
        <v>170</v>
      </c>
      <c s="34" t="s">
        <v>4377</v>
      </c>
      <c s="35" t="s">
        <v>5</v>
      </c>
      <c s="6" t="s">
        <v>4378</v>
      </c>
      <c s="36" t="s">
        <v>853</v>
      </c>
      <c s="37">
        <v>3.533</v>
      </c>
      <c s="36">
        <v>0</v>
      </c>
      <c s="36">
        <f>ROUND(G77*H77,6)</f>
      </c>
      <c r="L77" s="38">
        <v>0</v>
      </c>
      <c s="32">
        <f>ROUND(ROUND(L77,2)*ROUND(G77,3),2)</f>
      </c>
      <c s="36" t="s">
        <v>4379</v>
      </c>
      <c>
        <f>(M77*21)/100</f>
      </c>
      <c t="s">
        <v>28</v>
      </c>
    </row>
    <row r="78" spans="1:5" ht="12.75">
      <c r="A78" s="35" t="s">
        <v>55</v>
      </c>
      <c r="E78" s="39" t="s">
        <v>4380</v>
      </c>
    </row>
    <row r="79" spans="1:5" ht="76.5">
      <c r="A79" s="35" t="s">
        <v>56</v>
      </c>
      <c r="E79" s="40" t="s">
        <v>4381</v>
      </c>
    </row>
    <row r="80" spans="1:5" ht="12.75">
      <c r="A80" t="s">
        <v>58</v>
      </c>
      <c r="E80" s="39" t="s">
        <v>5</v>
      </c>
    </row>
    <row r="81" spans="1:16" ht="12.75">
      <c r="A81" t="s">
        <v>50</v>
      </c>
      <c s="34" t="s">
        <v>173</v>
      </c>
      <c s="34" t="s">
        <v>4382</v>
      </c>
      <c s="35" t="s">
        <v>5</v>
      </c>
      <c s="6" t="s">
        <v>4383</v>
      </c>
      <c s="36" t="s">
        <v>853</v>
      </c>
      <c s="37">
        <v>3.533</v>
      </c>
      <c s="36">
        <v>0</v>
      </c>
      <c s="36">
        <f>ROUND(G81*H81,6)</f>
      </c>
      <c r="L81" s="38">
        <v>0</v>
      </c>
      <c s="32">
        <f>ROUND(ROUND(L81,2)*ROUND(G81,3),2)</f>
      </c>
      <c s="36" t="s">
        <v>4379</v>
      </c>
      <c>
        <f>(M81*21)/100</f>
      </c>
      <c t="s">
        <v>28</v>
      </c>
    </row>
    <row r="82" spans="1:5" ht="12.75">
      <c r="A82" s="35" t="s">
        <v>55</v>
      </c>
      <c r="E82" s="39" t="s">
        <v>4380</v>
      </c>
    </row>
    <row r="83" spans="1:5" ht="76.5">
      <c r="A83" s="35" t="s">
        <v>56</v>
      </c>
      <c r="E83" s="40" t="s">
        <v>4381</v>
      </c>
    </row>
    <row r="84" spans="1:5" ht="12.75">
      <c r="A84" t="s">
        <v>58</v>
      </c>
      <c r="E84" s="39" t="s">
        <v>5</v>
      </c>
    </row>
    <row r="85" spans="1:13" ht="12.75">
      <c r="A85" t="s">
        <v>47</v>
      </c>
      <c r="C85" s="31" t="s">
        <v>67</v>
      </c>
      <c r="E85" s="33" t="s">
        <v>3253</v>
      </c>
      <c r="J85" s="32">
        <f>0</f>
      </c>
      <c s="32">
        <f>0</f>
      </c>
      <c s="32">
        <f>0+L86+L90+L94+L98+L102+L106+L110+L114+L118</f>
      </c>
      <c s="32">
        <f>0+M86+M90+M94+M98+M102+M106+M110+M114+M118</f>
      </c>
    </row>
    <row r="86" spans="1:16" ht="12.75">
      <c r="A86" t="s">
        <v>50</v>
      </c>
      <c s="34" t="s">
        <v>131</v>
      </c>
      <c s="34" t="s">
        <v>4384</v>
      </c>
      <c s="35" t="s">
        <v>4385</v>
      </c>
      <c s="6" t="s">
        <v>4386</v>
      </c>
      <c s="36" t="s">
        <v>93</v>
      </c>
      <c s="37">
        <v>4</v>
      </c>
      <c s="36">
        <v>0</v>
      </c>
      <c s="36">
        <f>ROUND(G86*H86,6)</f>
      </c>
      <c r="L86" s="38">
        <v>0</v>
      </c>
      <c s="32">
        <f>ROUND(ROUND(L86,2)*ROUND(G86,3),2)</f>
      </c>
      <c s="36" t="s">
        <v>4379</v>
      </c>
      <c>
        <f>(M86*21)/100</f>
      </c>
      <c t="s">
        <v>28</v>
      </c>
    </row>
    <row r="87" spans="1:5" ht="12.75">
      <c r="A87" s="35" t="s">
        <v>55</v>
      </c>
      <c r="E87" s="39" t="s">
        <v>4387</v>
      </c>
    </row>
    <row r="88" spans="1:5" ht="12.75">
      <c r="A88" s="35" t="s">
        <v>56</v>
      </c>
      <c r="E88" s="40" t="s">
        <v>1729</v>
      </c>
    </row>
    <row r="89" spans="1:5" ht="229.5">
      <c r="A89" t="s">
        <v>58</v>
      </c>
      <c r="E89" s="39" t="s">
        <v>4388</v>
      </c>
    </row>
    <row r="90" spans="1:16" ht="12.75">
      <c r="A90" t="s">
        <v>50</v>
      </c>
      <c s="34" t="s">
        <v>135</v>
      </c>
      <c s="34" t="s">
        <v>4384</v>
      </c>
      <c s="35" t="s">
        <v>4389</v>
      </c>
      <c s="6" t="s">
        <v>4390</v>
      </c>
      <c s="36" t="s">
        <v>93</v>
      </c>
      <c s="37">
        <v>8</v>
      </c>
      <c s="36">
        <v>0</v>
      </c>
      <c s="36">
        <f>ROUND(G90*H90,6)</f>
      </c>
      <c r="L90" s="38">
        <v>0</v>
      </c>
      <c s="32">
        <f>ROUND(ROUND(L90,2)*ROUND(G90,3),2)</f>
      </c>
      <c s="36" t="s">
        <v>4379</v>
      </c>
      <c>
        <f>(M90*21)/100</f>
      </c>
      <c t="s">
        <v>28</v>
      </c>
    </row>
    <row r="91" spans="1:5" ht="12.75">
      <c r="A91" s="35" t="s">
        <v>55</v>
      </c>
      <c r="E91" s="39" t="s">
        <v>4387</v>
      </c>
    </row>
    <row r="92" spans="1:5" ht="12.75">
      <c r="A92" s="35" t="s">
        <v>56</v>
      </c>
      <c r="E92" s="40" t="s">
        <v>1749</v>
      </c>
    </row>
    <row r="93" spans="1:5" ht="229.5">
      <c r="A93" t="s">
        <v>58</v>
      </c>
      <c r="E93" s="39" t="s">
        <v>4388</v>
      </c>
    </row>
    <row r="94" spans="1:16" ht="12.75">
      <c r="A94" t="s">
        <v>50</v>
      </c>
      <c s="34" t="s">
        <v>142</v>
      </c>
      <c s="34" t="s">
        <v>3929</v>
      </c>
      <c s="35" t="s">
        <v>5</v>
      </c>
      <c s="6" t="s">
        <v>3930</v>
      </c>
      <c s="36" t="s">
        <v>62</v>
      </c>
      <c s="37">
        <v>10.712</v>
      </c>
      <c s="36">
        <v>0</v>
      </c>
      <c s="36">
        <f>ROUND(G94*H94,6)</f>
      </c>
      <c r="L94" s="38">
        <v>0</v>
      </c>
      <c s="32">
        <f>ROUND(ROUND(L94,2)*ROUND(G94,3),2)</f>
      </c>
      <c s="36" t="s">
        <v>4330</v>
      </c>
      <c>
        <f>(M94*21)/100</f>
      </c>
      <c t="s">
        <v>28</v>
      </c>
    </row>
    <row r="95" spans="1:5" ht="38.25">
      <c r="A95" s="35" t="s">
        <v>55</v>
      </c>
      <c r="E95" s="39" t="s">
        <v>4391</v>
      </c>
    </row>
    <row r="96" spans="1:5" ht="63.75">
      <c r="A96" s="35" t="s">
        <v>56</v>
      </c>
      <c r="E96" s="40" t="s">
        <v>4392</v>
      </c>
    </row>
    <row r="97" spans="1:5" ht="12.75">
      <c r="A97" t="s">
        <v>58</v>
      </c>
      <c r="E97" s="39" t="s">
        <v>59</v>
      </c>
    </row>
    <row r="98" spans="1:16" ht="12.75">
      <c r="A98" t="s">
        <v>50</v>
      </c>
      <c s="34" t="s">
        <v>146</v>
      </c>
      <c s="34" t="s">
        <v>4393</v>
      </c>
      <c s="35" t="s">
        <v>5</v>
      </c>
      <c s="6" t="s">
        <v>4394</v>
      </c>
      <c s="36" t="s">
        <v>62</v>
      </c>
      <c s="37">
        <v>1.221</v>
      </c>
      <c s="36">
        <v>0</v>
      </c>
      <c s="36">
        <f>ROUND(G98*H98,6)</f>
      </c>
      <c r="L98" s="38">
        <v>0</v>
      </c>
      <c s="32">
        <f>ROUND(ROUND(L98,2)*ROUND(G98,3),2)</f>
      </c>
      <c s="36" t="s">
        <v>4330</v>
      </c>
      <c>
        <f>(M98*21)/100</f>
      </c>
      <c t="s">
        <v>28</v>
      </c>
    </row>
    <row r="99" spans="1:5" ht="12.75">
      <c r="A99" s="35" t="s">
        <v>55</v>
      </c>
      <c r="E99" s="39" t="s">
        <v>5</v>
      </c>
    </row>
    <row r="100" spans="1:5" ht="25.5">
      <c r="A100" s="35" t="s">
        <v>56</v>
      </c>
      <c r="E100" s="40" t="s">
        <v>4395</v>
      </c>
    </row>
    <row r="101" spans="1:5" ht="12.75">
      <c r="A101" t="s">
        <v>58</v>
      </c>
      <c r="E101" s="39" t="s">
        <v>59</v>
      </c>
    </row>
    <row r="102" spans="1:16" ht="12.75">
      <c r="A102" t="s">
        <v>50</v>
      </c>
      <c s="34" t="s">
        <v>149</v>
      </c>
      <c s="34" t="s">
        <v>3272</v>
      </c>
      <c s="35" t="s">
        <v>5</v>
      </c>
      <c s="6" t="s">
        <v>3273</v>
      </c>
      <c s="36" t="s">
        <v>62</v>
      </c>
      <c s="37">
        <v>6.18</v>
      </c>
      <c s="36">
        <v>0</v>
      </c>
      <c s="36">
        <f>ROUND(G102*H102,6)</f>
      </c>
      <c r="L102" s="38">
        <v>0</v>
      </c>
      <c s="32">
        <f>ROUND(ROUND(L102,2)*ROUND(G102,3),2)</f>
      </c>
      <c s="36" t="s">
        <v>4330</v>
      </c>
      <c>
        <f>(M102*21)/100</f>
      </c>
      <c t="s">
        <v>28</v>
      </c>
    </row>
    <row r="103" spans="1:5" ht="12.75">
      <c r="A103" s="35" t="s">
        <v>55</v>
      </c>
      <c r="E103" s="39" t="s">
        <v>4396</v>
      </c>
    </row>
    <row r="104" spans="1:5" ht="25.5">
      <c r="A104" s="35" t="s">
        <v>56</v>
      </c>
      <c r="E104" s="40" t="s">
        <v>4397</v>
      </c>
    </row>
    <row r="105" spans="1:5" ht="12.75">
      <c r="A105" t="s">
        <v>58</v>
      </c>
      <c r="E105" s="39" t="s">
        <v>59</v>
      </c>
    </row>
    <row r="106" spans="1:16" ht="12.75">
      <c r="A106" t="s">
        <v>50</v>
      </c>
      <c s="34" t="s">
        <v>170</v>
      </c>
      <c s="34" t="s">
        <v>4398</v>
      </c>
      <c s="35" t="s">
        <v>4399</v>
      </c>
      <c s="6" t="s">
        <v>4400</v>
      </c>
      <c s="36" t="s">
        <v>853</v>
      </c>
      <c s="37">
        <v>7.685</v>
      </c>
      <c s="36">
        <v>0</v>
      </c>
      <c s="36">
        <f>ROUND(G106*H106,6)</f>
      </c>
      <c r="L106" s="38">
        <v>0</v>
      </c>
      <c s="32">
        <f>ROUND(ROUND(L106,2)*ROUND(G106,3),2)</f>
      </c>
      <c s="36" t="s">
        <v>4379</v>
      </c>
      <c>
        <f>(M106*21)/100</f>
      </c>
      <c t="s">
        <v>28</v>
      </c>
    </row>
    <row r="107" spans="1:5" ht="12.75">
      <c r="A107" s="35" t="s">
        <v>55</v>
      </c>
      <c r="E107" s="39" t="s">
        <v>5</v>
      </c>
    </row>
    <row r="108" spans="1:5" ht="25.5">
      <c r="A108" s="35" t="s">
        <v>56</v>
      </c>
      <c r="E108" s="40" t="s">
        <v>4401</v>
      </c>
    </row>
    <row r="109" spans="1:5" ht="12.75">
      <c r="A109" t="s">
        <v>58</v>
      </c>
      <c r="E109" s="39" t="s">
        <v>5</v>
      </c>
    </row>
    <row r="110" spans="1:16" ht="12.75">
      <c r="A110" t="s">
        <v>50</v>
      </c>
      <c s="34" t="s">
        <v>170</v>
      </c>
      <c s="34" t="s">
        <v>4402</v>
      </c>
      <c s="35" t="s">
        <v>4399</v>
      </c>
      <c s="6" t="s">
        <v>4403</v>
      </c>
      <c s="36" t="s">
        <v>853</v>
      </c>
      <c s="37">
        <v>15.681</v>
      </c>
      <c s="36">
        <v>0</v>
      </c>
      <c s="36">
        <f>ROUND(G110*H110,6)</f>
      </c>
      <c r="L110" s="38">
        <v>0</v>
      </c>
      <c s="32">
        <f>ROUND(ROUND(L110,2)*ROUND(G110,3),2)</f>
      </c>
      <c s="36" t="s">
        <v>4379</v>
      </c>
      <c>
        <f>(M110*21)/100</f>
      </c>
      <c t="s">
        <v>28</v>
      </c>
    </row>
    <row r="111" spans="1:5" ht="12.75">
      <c r="A111" s="35" t="s">
        <v>55</v>
      </c>
      <c r="E111" s="39" t="s">
        <v>5</v>
      </c>
    </row>
    <row r="112" spans="1:5" ht="76.5">
      <c r="A112" s="35" t="s">
        <v>56</v>
      </c>
      <c r="E112" s="40" t="s">
        <v>4404</v>
      </c>
    </row>
    <row r="113" spans="1:5" ht="12.75">
      <c r="A113" t="s">
        <v>58</v>
      </c>
      <c r="E113" s="39" t="s">
        <v>5</v>
      </c>
    </row>
    <row r="114" spans="1:16" ht="12.75">
      <c r="A114" t="s">
        <v>50</v>
      </c>
      <c s="34" t="s">
        <v>173</v>
      </c>
      <c s="34" t="s">
        <v>4405</v>
      </c>
      <c s="35" t="s">
        <v>4399</v>
      </c>
      <c s="6" t="s">
        <v>4406</v>
      </c>
      <c s="36" t="s">
        <v>853</v>
      </c>
      <c s="37">
        <v>7.685</v>
      </c>
      <c s="36">
        <v>0</v>
      </c>
      <c s="36">
        <f>ROUND(G114*H114,6)</f>
      </c>
      <c r="L114" s="38">
        <v>0</v>
      </c>
      <c s="32">
        <f>ROUND(ROUND(L114,2)*ROUND(G114,3),2)</f>
      </c>
      <c s="36" t="s">
        <v>4379</v>
      </c>
      <c>
        <f>(M114*21)/100</f>
      </c>
      <c t="s">
        <v>28</v>
      </c>
    </row>
    <row r="115" spans="1:5" ht="12.75">
      <c r="A115" s="35" t="s">
        <v>55</v>
      </c>
      <c r="E115" s="39" t="s">
        <v>5</v>
      </c>
    </row>
    <row r="116" spans="1:5" ht="25.5">
      <c r="A116" s="35" t="s">
        <v>56</v>
      </c>
      <c r="E116" s="40" t="s">
        <v>4401</v>
      </c>
    </row>
    <row r="117" spans="1:5" ht="12.75">
      <c r="A117" t="s">
        <v>58</v>
      </c>
      <c r="E117" s="39" t="s">
        <v>5</v>
      </c>
    </row>
    <row r="118" spans="1:16" ht="12.75">
      <c r="A118" t="s">
        <v>50</v>
      </c>
      <c s="34" t="s">
        <v>173</v>
      </c>
      <c s="34" t="s">
        <v>4407</v>
      </c>
      <c s="35" t="s">
        <v>4399</v>
      </c>
      <c s="6" t="s">
        <v>4408</v>
      </c>
      <c s="36" t="s">
        <v>853</v>
      </c>
      <c s="37">
        <v>15.681</v>
      </c>
      <c s="36">
        <v>0</v>
      </c>
      <c s="36">
        <f>ROUND(G118*H118,6)</f>
      </c>
      <c r="L118" s="38">
        <v>0</v>
      </c>
      <c s="32">
        <f>ROUND(ROUND(L118,2)*ROUND(G118,3),2)</f>
      </c>
      <c s="36" t="s">
        <v>4379</v>
      </c>
      <c>
        <f>(M118*21)/100</f>
      </c>
      <c t="s">
        <v>28</v>
      </c>
    </row>
    <row r="119" spans="1:5" ht="12.75">
      <c r="A119" s="35" t="s">
        <v>55</v>
      </c>
      <c r="E119" s="39" t="s">
        <v>5</v>
      </c>
    </row>
    <row r="120" spans="1:5" ht="76.5">
      <c r="A120" s="35" t="s">
        <v>56</v>
      </c>
      <c r="E120" s="40" t="s">
        <v>4404</v>
      </c>
    </row>
    <row r="121" spans="1:5" ht="12.75">
      <c r="A121" t="s">
        <v>58</v>
      </c>
      <c r="E121" s="39" t="s">
        <v>5</v>
      </c>
    </row>
    <row r="122" spans="1:13" ht="12.75">
      <c r="A122" t="s">
        <v>47</v>
      </c>
      <c r="C122" s="31" t="s">
        <v>78</v>
      </c>
      <c r="E122" s="33" t="s">
        <v>3952</v>
      </c>
      <c r="J122" s="32">
        <f>0</f>
      </c>
      <c s="32">
        <f>0</f>
      </c>
      <c s="32">
        <f>0+L123+L127+L131+L135+L139+L143+L147+L151+L155</f>
      </c>
      <c s="32">
        <f>0+M123+M127+M131+M135+M139+M143+M147+M151+M155</f>
      </c>
    </row>
    <row r="123" spans="1:16" ht="12.75">
      <c r="A123" t="s">
        <v>50</v>
      </c>
      <c s="34" t="s">
        <v>153</v>
      </c>
      <c s="34" t="s">
        <v>4409</v>
      </c>
      <c s="35" t="s">
        <v>4385</v>
      </c>
      <c s="6" t="s">
        <v>4410</v>
      </c>
      <c s="36" t="s">
        <v>53</v>
      </c>
      <c s="37">
        <v>64.86</v>
      </c>
      <c s="36">
        <v>0</v>
      </c>
      <c s="36">
        <f>ROUND(G123*H123,6)</f>
      </c>
      <c r="L123" s="38">
        <v>0</v>
      </c>
      <c s="32">
        <f>ROUND(ROUND(L123,2)*ROUND(G123,3),2)</f>
      </c>
      <c s="36" t="s">
        <v>4379</v>
      </c>
      <c>
        <f>(M123*21)/100</f>
      </c>
      <c t="s">
        <v>28</v>
      </c>
    </row>
    <row r="124" spans="1:5" ht="25.5">
      <c r="A124" s="35" t="s">
        <v>55</v>
      </c>
      <c r="E124" s="39" t="s">
        <v>4411</v>
      </c>
    </row>
    <row r="125" spans="1:5" ht="25.5">
      <c r="A125" s="35" t="s">
        <v>56</v>
      </c>
      <c r="E125" s="40" t="s">
        <v>4412</v>
      </c>
    </row>
    <row r="126" spans="1:5" ht="409.5">
      <c r="A126" t="s">
        <v>58</v>
      </c>
      <c r="E126" s="39" t="s">
        <v>4413</v>
      </c>
    </row>
    <row r="127" spans="1:16" ht="12.75">
      <c r="A127" t="s">
        <v>50</v>
      </c>
      <c s="34" t="s">
        <v>156</v>
      </c>
      <c s="34" t="s">
        <v>4409</v>
      </c>
      <c s="35" t="s">
        <v>4389</v>
      </c>
      <c s="6" t="s">
        <v>4414</v>
      </c>
      <c s="36" t="s">
        <v>53</v>
      </c>
      <c s="37">
        <v>23.72</v>
      </c>
      <c s="36">
        <v>0</v>
      </c>
      <c s="36">
        <f>ROUND(G127*H127,6)</f>
      </c>
      <c r="L127" s="38">
        <v>0</v>
      </c>
      <c s="32">
        <f>ROUND(ROUND(L127,2)*ROUND(G127,3),2)</f>
      </c>
      <c s="36" t="s">
        <v>4415</v>
      </c>
      <c>
        <f>(M127*21)/100</f>
      </c>
      <c t="s">
        <v>28</v>
      </c>
    </row>
    <row r="128" spans="1:5" ht="25.5">
      <c r="A128" s="35" t="s">
        <v>55</v>
      </c>
      <c r="E128" s="39" t="s">
        <v>4416</v>
      </c>
    </row>
    <row r="129" spans="1:5" ht="25.5">
      <c r="A129" s="35" t="s">
        <v>56</v>
      </c>
      <c r="E129" s="40" t="s">
        <v>4417</v>
      </c>
    </row>
    <row r="130" spans="1:5" ht="409.5">
      <c r="A130" t="s">
        <v>58</v>
      </c>
      <c r="E130" s="39" t="s">
        <v>4418</v>
      </c>
    </row>
    <row r="131" spans="1:16" ht="12.75">
      <c r="A131" t="s">
        <v>50</v>
      </c>
      <c s="34" t="s">
        <v>159</v>
      </c>
      <c s="34" t="s">
        <v>4419</v>
      </c>
      <c s="35" t="s">
        <v>5</v>
      </c>
      <c s="6" t="s">
        <v>4420</v>
      </c>
      <c s="36" t="s">
        <v>70</v>
      </c>
      <c s="37">
        <v>23</v>
      </c>
      <c s="36">
        <v>0</v>
      </c>
      <c s="36">
        <f>ROUND(G131*H131,6)</f>
      </c>
      <c r="L131" s="38">
        <v>0</v>
      </c>
      <c s="32">
        <f>ROUND(ROUND(L131,2)*ROUND(G131,3),2)</f>
      </c>
      <c s="36" t="s">
        <v>4330</v>
      </c>
      <c>
        <f>(M131*21)/100</f>
      </c>
      <c t="s">
        <v>28</v>
      </c>
    </row>
    <row r="132" spans="1:5" ht="12.75">
      <c r="A132" s="35" t="s">
        <v>55</v>
      </c>
      <c r="E132" s="39" t="s">
        <v>4421</v>
      </c>
    </row>
    <row r="133" spans="1:5" ht="25.5">
      <c r="A133" s="35" t="s">
        <v>56</v>
      </c>
      <c r="E133" s="40" t="s">
        <v>4422</v>
      </c>
    </row>
    <row r="134" spans="1:5" ht="12.75">
      <c r="A134" t="s">
        <v>58</v>
      </c>
      <c r="E134" s="39" t="s">
        <v>59</v>
      </c>
    </row>
    <row r="135" spans="1:16" ht="12.75">
      <c r="A135" t="s">
        <v>50</v>
      </c>
      <c s="34" t="s">
        <v>162</v>
      </c>
      <c s="34" t="s">
        <v>4423</v>
      </c>
      <c s="35" t="s">
        <v>4399</v>
      </c>
      <c s="6" t="s">
        <v>4424</v>
      </c>
      <c s="36" t="s">
        <v>70</v>
      </c>
      <c s="37">
        <v>6</v>
      </c>
      <c s="36">
        <v>0</v>
      </c>
      <c s="36">
        <f>ROUND(G135*H135,6)</f>
      </c>
      <c r="L135" s="38">
        <v>0</v>
      </c>
      <c s="32">
        <f>ROUND(ROUND(L135,2)*ROUND(G135,3),2)</f>
      </c>
      <c s="36" t="s">
        <v>4379</v>
      </c>
      <c>
        <f>(M135*21)/100</f>
      </c>
      <c t="s">
        <v>28</v>
      </c>
    </row>
    <row r="136" spans="1:5" ht="25.5">
      <c r="A136" s="35" t="s">
        <v>55</v>
      </c>
      <c r="E136" s="39" t="s">
        <v>4425</v>
      </c>
    </row>
    <row r="137" spans="1:5" ht="25.5">
      <c r="A137" s="35" t="s">
        <v>56</v>
      </c>
      <c r="E137" s="40" t="s">
        <v>4426</v>
      </c>
    </row>
    <row r="138" spans="1:5" ht="191.25">
      <c r="A138" t="s">
        <v>58</v>
      </c>
      <c r="E138" s="39" t="s">
        <v>4427</v>
      </c>
    </row>
    <row r="139" spans="1:16" ht="12.75">
      <c r="A139" t="s">
        <v>50</v>
      </c>
      <c s="34" t="s">
        <v>166</v>
      </c>
      <c s="34" t="s">
        <v>4428</v>
      </c>
      <c s="35" t="s">
        <v>4385</v>
      </c>
      <c s="6" t="s">
        <v>4429</v>
      </c>
      <c s="36" t="s">
        <v>4430</v>
      </c>
      <c s="37">
        <v>2</v>
      </c>
      <c s="36">
        <v>0</v>
      </c>
      <c s="36">
        <f>ROUND(G139*H139,6)</f>
      </c>
      <c r="L139" s="38">
        <v>0</v>
      </c>
      <c s="32">
        <f>ROUND(ROUND(L139,2)*ROUND(G139,3),2)</f>
      </c>
      <c s="36" t="s">
        <v>4379</v>
      </c>
      <c>
        <f>(M139*21)/100</f>
      </c>
      <c t="s">
        <v>28</v>
      </c>
    </row>
    <row r="140" spans="1:5" ht="12.75">
      <c r="A140" s="35" t="s">
        <v>55</v>
      </c>
      <c r="E140" s="39" t="s">
        <v>4431</v>
      </c>
    </row>
    <row r="141" spans="1:5" ht="25.5">
      <c r="A141" s="35" t="s">
        <v>56</v>
      </c>
      <c r="E141" s="40" t="s">
        <v>4432</v>
      </c>
    </row>
    <row r="142" spans="1:5" ht="51">
      <c r="A142" t="s">
        <v>58</v>
      </c>
      <c r="E142" s="39" t="s">
        <v>4433</v>
      </c>
    </row>
    <row r="143" spans="1:16" ht="12.75">
      <c r="A143" t="s">
        <v>50</v>
      </c>
      <c s="34" t="s">
        <v>170</v>
      </c>
      <c s="34" t="s">
        <v>4428</v>
      </c>
      <c s="35" t="s">
        <v>4389</v>
      </c>
      <c s="6" t="s">
        <v>4434</v>
      </c>
      <c s="36" t="s">
        <v>4430</v>
      </c>
      <c s="37">
        <v>4</v>
      </c>
      <c s="36">
        <v>0</v>
      </c>
      <c s="36">
        <f>ROUND(G143*H143,6)</f>
      </c>
      <c r="L143" s="38">
        <v>0</v>
      </c>
      <c s="32">
        <f>ROUND(ROUND(L143,2)*ROUND(G143,3),2)</f>
      </c>
      <c s="36" t="s">
        <v>4379</v>
      </c>
      <c>
        <f>(M143*21)/100</f>
      </c>
      <c t="s">
        <v>28</v>
      </c>
    </row>
    <row r="144" spans="1:5" ht="12.75">
      <c r="A144" s="35" t="s">
        <v>55</v>
      </c>
      <c r="E144" s="39" t="s">
        <v>4435</v>
      </c>
    </row>
    <row r="145" spans="1:5" ht="25.5">
      <c r="A145" s="35" t="s">
        <v>56</v>
      </c>
      <c r="E145" s="40" t="s">
        <v>4436</v>
      </c>
    </row>
    <row r="146" spans="1:5" ht="51">
      <c r="A146" t="s">
        <v>58</v>
      </c>
      <c r="E146" s="39" t="s">
        <v>4433</v>
      </c>
    </row>
    <row r="147" spans="1:16" ht="12.75">
      <c r="A147" t="s">
        <v>50</v>
      </c>
      <c s="34" t="s">
        <v>173</v>
      </c>
      <c s="34" t="s">
        <v>4437</v>
      </c>
      <c s="35" t="s">
        <v>5</v>
      </c>
      <c s="6" t="s">
        <v>4438</v>
      </c>
      <c s="36" t="s">
        <v>53</v>
      </c>
      <c s="37">
        <v>233.2</v>
      </c>
      <c s="36">
        <v>0</v>
      </c>
      <c s="36">
        <f>ROUND(G147*H147,6)</f>
      </c>
      <c r="L147" s="38">
        <v>0</v>
      </c>
      <c s="32">
        <f>ROUND(ROUND(L147,2)*ROUND(G147,3),2)</f>
      </c>
      <c s="36" t="s">
        <v>4330</v>
      </c>
      <c>
        <f>(M147*21)/100</f>
      </c>
      <c t="s">
        <v>28</v>
      </c>
    </row>
    <row r="148" spans="1:5" ht="12.75">
      <c r="A148" s="35" t="s">
        <v>55</v>
      </c>
      <c r="E148" s="39" t="s">
        <v>5</v>
      </c>
    </row>
    <row r="149" spans="1:5" ht="25.5">
      <c r="A149" s="35" t="s">
        <v>56</v>
      </c>
      <c r="E149" s="40" t="s">
        <v>4439</v>
      </c>
    </row>
    <row r="150" spans="1:5" ht="12.75">
      <c r="A150" t="s">
        <v>58</v>
      </c>
      <c r="E150" s="39" t="s">
        <v>59</v>
      </c>
    </row>
    <row r="151" spans="1:16" ht="12.75">
      <c r="A151" t="s">
        <v>50</v>
      </c>
      <c s="34" t="s">
        <v>227</v>
      </c>
      <c s="34" t="s">
        <v>4257</v>
      </c>
      <c s="35" t="s">
        <v>5</v>
      </c>
      <c s="6" t="s">
        <v>4258</v>
      </c>
      <c s="36" t="s">
        <v>53</v>
      </c>
      <c s="37">
        <v>666.8</v>
      </c>
      <c s="36">
        <v>0</v>
      </c>
      <c s="36">
        <f>ROUND(G151*H151,6)</f>
      </c>
      <c r="L151" s="38">
        <v>0</v>
      </c>
      <c s="32">
        <f>ROUND(ROUND(L151,2)*ROUND(G151,3),2)</f>
      </c>
      <c s="36" t="s">
        <v>4330</v>
      </c>
      <c>
        <f>(M151*21)/100</f>
      </c>
      <c t="s">
        <v>28</v>
      </c>
    </row>
    <row r="152" spans="1:5" ht="12.75">
      <c r="A152" s="35" t="s">
        <v>55</v>
      </c>
      <c r="E152" s="39" t="s">
        <v>5</v>
      </c>
    </row>
    <row r="153" spans="1:5" ht="25.5">
      <c r="A153" s="35" t="s">
        <v>56</v>
      </c>
      <c r="E153" s="40" t="s">
        <v>4440</v>
      </c>
    </row>
    <row r="154" spans="1:5" ht="12.75">
      <c r="A154" t="s">
        <v>58</v>
      </c>
      <c r="E154" s="39" t="s">
        <v>59</v>
      </c>
    </row>
    <row r="155" spans="1:16" ht="12.75">
      <c r="A155" t="s">
        <v>50</v>
      </c>
      <c s="34" t="s">
        <v>231</v>
      </c>
      <c s="34" t="s">
        <v>4254</v>
      </c>
      <c s="35" t="s">
        <v>5</v>
      </c>
      <c s="6" t="s">
        <v>4255</v>
      </c>
      <c s="36" t="s">
        <v>53</v>
      </c>
      <c s="37">
        <v>666.8</v>
      </c>
      <c s="36">
        <v>0</v>
      </c>
      <c s="36">
        <f>ROUND(G155*H155,6)</f>
      </c>
      <c r="L155" s="38">
        <v>0</v>
      </c>
      <c s="32">
        <f>ROUND(ROUND(L155,2)*ROUND(G155,3),2)</f>
      </c>
      <c s="36" t="s">
        <v>4330</v>
      </c>
      <c>
        <f>(M155*21)/100</f>
      </c>
      <c t="s">
        <v>28</v>
      </c>
    </row>
    <row r="156" spans="1:5" ht="12.75">
      <c r="A156" s="35" t="s">
        <v>55</v>
      </c>
      <c r="E156" s="39" t="s">
        <v>5</v>
      </c>
    </row>
    <row r="157" spans="1:5" ht="25.5">
      <c r="A157" s="35" t="s">
        <v>56</v>
      </c>
      <c r="E157" s="40" t="s">
        <v>4440</v>
      </c>
    </row>
    <row r="158" spans="1:5" ht="12.75">
      <c r="A158" t="s">
        <v>58</v>
      </c>
      <c r="E158" s="39" t="s">
        <v>59</v>
      </c>
    </row>
    <row r="159" spans="1:13" ht="12.75">
      <c r="A159" t="s">
        <v>47</v>
      </c>
      <c r="C159" s="31" t="s">
        <v>82</v>
      </c>
      <c r="E159" s="33" t="s">
        <v>3957</v>
      </c>
      <c r="J159" s="32">
        <f>0</f>
      </c>
      <c s="32">
        <f>0</f>
      </c>
      <c s="32">
        <f>0+L160+L164+L168</f>
      </c>
      <c s="32">
        <f>0+M160+M164+M168</f>
      </c>
    </row>
    <row r="160" spans="1:16" ht="12.75">
      <c r="A160" t="s">
        <v>50</v>
      </c>
      <c s="34" t="s">
        <v>177</v>
      </c>
      <c s="34" t="s">
        <v>4441</v>
      </c>
      <c s="35" t="s">
        <v>5</v>
      </c>
      <c s="6" t="s">
        <v>4442</v>
      </c>
      <c s="36" t="s">
        <v>70</v>
      </c>
      <c s="37">
        <v>14</v>
      </c>
      <c s="36">
        <v>0</v>
      </c>
      <c s="36">
        <f>ROUND(G160*H160,6)</f>
      </c>
      <c r="L160" s="38">
        <v>0</v>
      </c>
      <c s="32">
        <f>ROUND(ROUND(L160,2)*ROUND(G160,3),2)</f>
      </c>
      <c s="36" t="s">
        <v>4330</v>
      </c>
      <c>
        <f>(M160*21)/100</f>
      </c>
      <c t="s">
        <v>28</v>
      </c>
    </row>
    <row r="161" spans="1:5" ht="12.75">
      <c r="A161" s="35" t="s">
        <v>55</v>
      </c>
      <c r="E161" s="39" t="s">
        <v>4443</v>
      </c>
    </row>
    <row r="162" spans="1:5" ht="25.5">
      <c r="A162" s="35" t="s">
        <v>56</v>
      </c>
      <c r="E162" s="40" t="s">
        <v>4444</v>
      </c>
    </row>
    <row r="163" spans="1:5" ht="12.75">
      <c r="A163" t="s">
        <v>58</v>
      </c>
      <c r="E163" s="39" t="s">
        <v>59</v>
      </c>
    </row>
    <row r="164" spans="1:16" ht="12.75">
      <c r="A164" t="s">
        <v>50</v>
      </c>
      <c s="34" t="s">
        <v>181</v>
      </c>
      <c s="34" t="s">
        <v>4445</v>
      </c>
      <c s="35" t="s">
        <v>4399</v>
      </c>
      <c s="6" t="s">
        <v>4446</v>
      </c>
      <c s="36" t="s">
        <v>70</v>
      </c>
      <c s="37">
        <v>10</v>
      </c>
      <c s="36">
        <v>0</v>
      </c>
      <c s="36">
        <f>ROUND(G164*H164,6)</f>
      </c>
      <c r="L164" s="38">
        <v>0</v>
      </c>
      <c s="32">
        <f>ROUND(ROUND(L164,2)*ROUND(G164,3),2)</f>
      </c>
      <c s="36" t="s">
        <v>4379</v>
      </c>
      <c>
        <f>(M164*21)/100</f>
      </c>
      <c t="s">
        <v>28</v>
      </c>
    </row>
    <row r="165" spans="1:5" ht="12.75">
      <c r="A165" s="35" t="s">
        <v>55</v>
      </c>
      <c r="E165" s="39" t="s">
        <v>4447</v>
      </c>
    </row>
    <row r="166" spans="1:5" ht="25.5">
      <c r="A166" s="35" t="s">
        <v>56</v>
      </c>
      <c r="E166" s="40" t="s">
        <v>4448</v>
      </c>
    </row>
    <row r="167" spans="1:5" ht="267.75">
      <c r="A167" t="s">
        <v>58</v>
      </c>
      <c r="E167" s="39" t="s">
        <v>4449</v>
      </c>
    </row>
    <row r="168" spans="1:16" ht="12.75">
      <c r="A168" t="s">
        <v>50</v>
      </c>
      <c s="34" t="s">
        <v>220</v>
      </c>
      <c s="34" t="s">
        <v>4450</v>
      </c>
      <c s="35" t="s">
        <v>5</v>
      </c>
      <c s="6" t="s">
        <v>4451</v>
      </c>
      <c s="36" t="s">
        <v>70</v>
      </c>
      <c s="37">
        <v>3</v>
      </c>
      <c s="36">
        <v>0</v>
      </c>
      <c s="36">
        <f>ROUND(G168*H168,6)</f>
      </c>
      <c r="L168" s="38">
        <v>0</v>
      </c>
      <c s="32">
        <f>ROUND(ROUND(L168,2)*ROUND(G168,3),2)</f>
      </c>
      <c s="36" t="s">
        <v>4330</v>
      </c>
      <c>
        <f>(M168*21)/100</f>
      </c>
      <c t="s">
        <v>28</v>
      </c>
    </row>
    <row r="169" spans="1:5" ht="12.75">
      <c r="A169" s="35" t="s">
        <v>55</v>
      </c>
      <c r="E169" s="39" t="s">
        <v>5</v>
      </c>
    </row>
    <row r="170" spans="1:5" ht="25.5">
      <c r="A170" s="35" t="s">
        <v>56</v>
      </c>
      <c r="E170" s="40" t="s">
        <v>4452</v>
      </c>
    </row>
    <row r="171" spans="1:5" ht="12.75">
      <c r="A171" t="s">
        <v>58</v>
      </c>
      <c r="E171" s="39" t="s">
        <v>59</v>
      </c>
    </row>
    <row r="172" spans="1:13" ht="12.75">
      <c r="A172" t="s">
        <v>47</v>
      </c>
      <c r="C172" s="31" t="s">
        <v>86</v>
      </c>
      <c r="E172" s="33" t="s">
        <v>3964</v>
      </c>
      <c r="J172" s="32">
        <f>0</f>
      </c>
      <c s="32">
        <f>0</f>
      </c>
      <c s="32">
        <f>0+L173+L177+L181+L185+L189+L193+L197+L201+L205+L209+L213</f>
      </c>
      <c s="32">
        <f>0+M173+M177+M181+M185+M189+M193+M197+M201+M205+M209+M213</f>
      </c>
    </row>
    <row r="173" spans="1:16" ht="12.75">
      <c r="A173" t="s">
        <v>50</v>
      </c>
      <c s="34" t="s">
        <v>184</v>
      </c>
      <c s="34" t="s">
        <v>4453</v>
      </c>
      <c s="35" t="s">
        <v>4385</v>
      </c>
      <c s="6" t="s">
        <v>4454</v>
      </c>
      <c s="36" t="s">
        <v>70</v>
      </c>
      <c s="37">
        <v>48.8</v>
      </c>
      <c s="36">
        <v>0</v>
      </c>
      <c s="36">
        <f>ROUND(G173*H173,6)</f>
      </c>
      <c r="L173" s="38">
        <v>0</v>
      </c>
      <c s="32">
        <f>ROUND(ROUND(L173,2)*ROUND(G173,3),2)</f>
      </c>
      <c s="36" t="s">
        <v>4379</v>
      </c>
      <c>
        <f>(M173*21)/100</f>
      </c>
      <c t="s">
        <v>28</v>
      </c>
    </row>
    <row r="174" spans="1:5" ht="12.75">
      <c r="A174" s="35" t="s">
        <v>55</v>
      </c>
      <c r="E174" s="39" t="s">
        <v>4455</v>
      </c>
    </row>
    <row r="175" spans="1:5" ht="25.5">
      <c r="A175" s="35" t="s">
        <v>56</v>
      </c>
      <c r="E175" s="40" t="s">
        <v>4456</v>
      </c>
    </row>
    <row r="176" spans="1:5" ht="25.5">
      <c r="A176" t="s">
        <v>58</v>
      </c>
      <c r="E176" s="39" t="s">
        <v>4457</v>
      </c>
    </row>
    <row r="177" spans="1:16" ht="12.75">
      <c r="A177" t="s">
        <v>50</v>
      </c>
      <c s="34" t="s">
        <v>184</v>
      </c>
      <c s="34" t="s">
        <v>4453</v>
      </c>
      <c s="35" t="s">
        <v>4389</v>
      </c>
      <c s="6" t="s">
        <v>4458</v>
      </c>
      <c s="36" t="s">
        <v>70</v>
      </c>
      <c s="37">
        <v>46.7</v>
      </c>
      <c s="36">
        <v>0</v>
      </c>
      <c s="36">
        <f>ROUND(G177*H177,6)</f>
      </c>
      <c r="L177" s="38">
        <v>0</v>
      </c>
      <c s="32">
        <f>ROUND(ROUND(L177,2)*ROUND(G177,3),2)</f>
      </c>
      <c s="36" t="s">
        <v>4379</v>
      </c>
      <c>
        <f>(M177*21)/100</f>
      </c>
      <c t="s">
        <v>28</v>
      </c>
    </row>
    <row r="178" spans="1:5" ht="12.75">
      <c r="A178" s="35" t="s">
        <v>55</v>
      </c>
      <c r="E178" s="39" t="s">
        <v>4459</v>
      </c>
    </row>
    <row r="179" spans="1:5" ht="25.5">
      <c r="A179" s="35" t="s">
        <v>56</v>
      </c>
      <c r="E179" s="40" t="s">
        <v>4460</v>
      </c>
    </row>
    <row r="180" spans="1:5" ht="25.5">
      <c r="A180" t="s">
        <v>58</v>
      </c>
      <c r="E180" s="39" t="s">
        <v>4457</v>
      </c>
    </row>
    <row r="181" spans="1:16" ht="12.75">
      <c r="A181" t="s">
        <v>50</v>
      </c>
      <c s="34" t="s">
        <v>188</v>
      </c>
      <c s="34" t="s">
        <v>4277</v>
      </c>
      <c s="35" t="s">
        <v>5</v>
      </c>
      <c s="6" t="s">
        <v>4278</v>
      </c>
      <c s="36" t="s">
        <v>93</v>
      </c>
      <c s="37">
        <v>4</v>
      </c>
      <c s="36">
        <v>0</v>
      </c>
      <c s="36">
        <f>ROUND(G181*H181,6)</f>
      </c>
      <c r="L181" s="38">
        <v>0</v>
      </c>
      <c s="32">
        <f>ROUND(ROUND(L181,2)*ROUND(G181,3),2)</f>
      </c>
      <c s="36" t="s">
        <v>4330</v>
      </c>
      <c>
        <f>(M181*21)/100</f>
      </c>
      <c t="s">
        <v>28</v>
      </c>
    </row>
    <row r="182" spans="1:5" ht="12.75">
      <c r="A182" s="35" t="s">
        <v>55</v>
      </c>
      <c r="E182" s="39" t="s">
        <v>5</v>
      </c>
    </row>
    <row r="183" spans="1:5" ht="25.5">
      <c r="A183" s="35" t="s">
        <v>56</v>
      </c>
      <c r="E183" s="40" t="s">
        <v>4436</v>
      </c>
    </row>
    <row r="184" spans="1:5" ht="12.75">
      <c r="A184" t="s">
        <v>58</v>
      </c>
      <c r="E184" s="39" t="s">
        <v>59</v>
      </c>
    </row>
    <row r="185" spans="1:16" ht="12.75">
      <c r="A185" t="s">
        <v>50</v>
      </c>
      <c s="34" t="s">
        <v>192</v>
      </c>
      <c s="34" t="s">
        <v>4281</v>
      </c>
      <c s="35" t="s">
        <v>4399</v>
      </c>
      <c s="6" t="s">
        <v>4282</v>
      </c>
      <c s="36" t="s">
        <v>93</v>
      </c>
      <c s="37">
        <v>2</v>
      </c>
      <c s="36">
        <v>0</v>
      </c>
      <c s="36">
        <f>ROUND(G185*H185,6)</f>
      </c>
      <c r="L185" s="38">
        <v>0</v>
      </c>
      <c s="32">
        <f>ROUND(ROUND(L185,2)*ROUND(G185,3),2)</f>
      </c>
      <c s="36" t="s">
        <v>4379</v>
      </c>
      <c>
        <f>(M185*21)/100</f>
      </c>
      <c t="s">
        <v>28</v>
      </c>
    </row>
    <row r="186" spans="1:5" ht="12.75">
      <c r="A186" s="35" t="s">
        <v>55</v>
      </c>
      <c r="E186" s="39" t="s">
        <v>5</v>
      </c>
    </row>
    <row r="187" spans="1:5" ht="25.5">
      <c r="A187" s="35" t="s">
        <v>56</v>
      </c>
      <c r="E187" s="40" t="s">
        <v>4432</v>
      </c>
    </row>
    <row r="188" spans="1:5" ht="12.75">
      <c r="A188" t="s">
        <v>58</v>
      </c>
      <c r="E188" s="39" t="s">
        <v>4284</v>
      </c>
    </row>
    <row r="189" spans="1:16" ht="12.75">
      <c r="A189" t="s">
        <v>50</v>
      </c>
      <c s="34" t="s">
        <v>197</v>
      </c>
      <c s="34" t="s">
        <v>4461</v>
      </c>
      <c s="35" t="s">
        <v>5</v>
      </c>
      <c s="6" t="s">
        <v>4462</v>
      </c>
      <c s="36" t="s">
        <v>70</v>
      </c>
      <c s="37">
        <v>4.8</v>
      </c>
      <c s="36">
        <v>0</v>
      </c>
      <c s="36">
        <f>ROUND(G189*H189,6)</f>
      </c>
      <c r="L189" s="38">
        <v>0</v>
      </c>
      <c s="32">
        <f>ROUND(ROUND(L189,2)*ROUND(G189,3),2)</f>
      </c>
      <c s="36" t="s">
        <v>4330</v>
      </c>
      <c>
        <f>(M189*21)/100</f>
      </c>
      <c t="s">
        <v>28</v>
      </c>
    </row>
    <row r="190" spans="1:5" ht="12.75">
      <c r="A190" s="35" t="s">
        <v>55</v>
      </c>
      <c r="E190" s="39" t="s">
        <v>5</v>
      </c>
    </row>
    <row r="191" spans="1:5" ht="25.5">
      <c r="A191" s="35" t="s">
        <v>56</v>
      </c>
      <c r="E191" s="40" t="s">
        <v>4463</v>
      </c>
    </row>
    <row r="192" spans="1:5" ht="12.75">
      <c r="A192" t="s">
        <v>58</v>
      </c>
      <c r="E192" s="39" t="s">
        <v>59</v>
      </c>
    </row>
    <row r="193" spans="1:16" ht="12.75">
      <c r="A193" t="s">
        <v>50</v>
      </c>
      <c s="34" t="s">
        <v>201</v>
      </c>
      <c s="34" t="s">
        <v>4464</v>
      </c>
      <c s="35" t="s">
        <v>4399</v>
      </c>
      <c s="6" t="s">
        <v>4465</v>
      </c>
      <c s="36" t="s">
        <v>53</v>
      </c>
      <c s="37">
        <v>28</v>
      </c>
      <c s="36">
        <v>0</v>
      </c>
      <c s="36">
        <f>ROUND(G193*H193,6)</f>
      </c>
      <c r="L193" s="38">
        <v>0</v>
      </c>
      <c s="32">
        <f>ROUND(ROUND(L193,2)*ROUND(G193,3),2)</f>
      </c>
      <c s="36" t="s">
        <v>4379</v>
      </c>
      <c>
        <f>(M193*21)/100</f>
      </c>
      <c t="s">
        <v>28</v>
      </c>
    </row>
    <row r="194" spans="1:5" ht="12.75">
      <c r="A194" s="35" t="s">
        <v>55</v>
      </c>
      <c r="E194" s="39" t="s">
        <v>4466</v>
      </c>
    </row>
    <row r="195" spans="1:5" ht="25.5">
      <c r="A195" s="35" t="s">
        <v>56</v>
      </c>
      <c r="E195" s="40" t="s">
        <v>4467</v>
      </c>
    </row>
    <row r="196" spans="1:5" ht="89.25">
      <c r="A196" t="s">
        <v>58</v>
      </c>
      <c r="E196" s="39" t="s">
        <v>4468</v>
      </c>
    </row>
    <row r="197" spans="1:16" ht="12.75">
      <c r="A197" t="s">
        <v>50</v>
      </c>
      <c s="34" t="s">
        <v>206</v>
      </c>
      <c s="34" t="s">
        <v>4469</v>
      </c>
      <c s="35" t="s">
        <v>5</v>
      </c>
      <c s="6" t="s">
        <v>4470</v>
      </c>
      <c s="36" t="s">
        <v>53</v>
      </c>
      <c s="37">
        <v>18.55</v>
      </c>
      <c s="36">
        <v>0</v>
      </c>
      <c s="36">
        <f>ROUND(G197*H197,6)</f>
      </c>
      <c r="L197" s="38">
        <v>0</v>
      </c>
      <c s="32">
        <f>ROUND(ROUND(L197,2)*ROUND(G197,3),2)</f>
      </c>
      <c s="36" t="s">
        <v>4330</v>
      </c>
      <c>
        <f>(M197*21)/100</f>
      </c>
      <c t="s">
        <v>28</v>
      </c>
    </row>
    <row r="198" spans="1:5" ht="12.75">
      <c r="A198" s="35" t="s">
        <v>55</v>
      </c>
      <c r="E198" s="39" t="s">
        <v>5</v>
      </c>
    </row>
    <row r="199" spans="1:5" ht="25.5">
      <c r="A199" s="35" t="s">
        <v>56</v>
      </c>
      <c r="E199" s="40" t="s">
        <v>4471</v>
      </c>
    </row>
    <row r="200" spans="1:5" ht="12.75">
      <c r="A200" t="s">
        <v>58</v>
      </c>
      <c r="E200" s="39" t="s">
        <v>59</v>
      </c>
    </row>
    <row r="201" spans="1:16" ht="12.75">
      <c r="A201" t="s">
        <v>50</v>
      </c>
      <c s="34" t="s">
        <v>210</v>
      </c>
      <c s="34" t="s">
        <v>4297</v>
      </c>
      <c s="35" t="s">
        <v>5</v>
      </c>
      <c s="6" t="s">
        <v>4298</v>
      </c>
      <c s="36" t="s">
        <v>70</v>
      </c>
      <c s="37">
        <v>13.3</v>
      </c>
      <c s="36">
        <v>0</v>
      </c>
      <c s="36">
        <f>ROUND(G201*H201,6)</f>
      </c>
      <c r="L201" s="38">
        <v>0</v>
      </c>
      <c s="32">
        <f>ROUND(ROUND(L201,2)*ROUND(G201,3),2)</f>
      </c>
      <c s="36" t="s">
        <v>4330</v>
      </c>
      <c>
        <f>(M201*21)/100</f>
      </c>
      <c t="s">
        <v>28</v>
      </c>
    </row>
    <row r="202" spans="1:5" ht="12.75">
      <c r="A202" s="35" t="s">
        <v>55</v>
      </c>
      <c r="E202" s="39" t="s">
        <v>4472</v>
      </c>
    </row>
    <row r="203" spans="1:5" ht="25.5">
      <c r="A203" s="35" t="s">
        <v>56</v>
      </c>
      <c r="E203" s="40" t="s">
        <v>4473</v>
      </c>
    </row>
    <row r="204" spans="1:5" ht="12.75">
      <c r="A204" t="s">
        <v>58</v>
      </c>
      <c r="E204" s="39" t="s">
        <v>59</v>
      </c>
    </row>
    <row r="205" spans="1:16" ht="12.75">
      <c r="A205" t="s">
        <v>50</v>
      </c>
      <c s="34" t="s">
        <v>213</v>
      </c>
      <c s="34" t="s">
        <v>4474</v>
      </c>
      <c s="35" t="s">
        <v>4385</v>
      </c>
      <c s="6" t="s">
        <v>4475</v>
      </c>
      <c s="36" t="s">
        <v>93</v>
      </c>
      <c s="37">
        <v>2</v>
      </c>
      <c s="36">
        <v>0</v>
      </c>
      <c s="36">
        <f>ROUND(G205*H205,6)</f>
      </c>
      <c r="L205" s="38">
        <v>0</v>
      </c>
      <c s="32">
        <f>ROUND(ROUND(L205,2)*ROUND(G205,3),2)</f>
      </c>
      <c s="36" t="s">
        <v>4379</v>
      </c>
      <c>
        <f>(M205*21)/100</f>
      </c>
      <c t="s">
        <v>28</v>
      </c>
    </row>
    <row r="206" spans="1:5" ht="12.75">
      <c r="A206" s="35" t="s">
        <v>55</v>
      </c>
      <c r="E206" s="39" t="s">
        <v>4476</v>
      </c>
    </row>
    <row r="207" spans="1:5" ht="25.5">
      <c r="A207" s="35" t="s">
        <v>56</v>
      </c>
      <c r="E207" s="40" t="s">
        <v>4477</v>
      </c>
    </row>
    <row r="208" spans="1:5" ht="267.75">
      <c r="A208" t="s">
        <v>58</v>
      </c>
      <c r="E208" s="39" t="s">
        <v>4478</v>
      </c>
    </row>
    <row r="209" spans="1:16" ht="12.75">
      <c r="A209" t="s">
        <v>50</v>
      </c>
      <c s="34" t="s">
        <v>217</v>
      </c>
      <c s="34" t="s">
        <v>4474</v>
      </c>
      <c s="35" t="s">
        <v>4389</v>
      </c>
      <c s="6" t="s">
        <v>4479</v>
      </c>
      <c s="36" t="s">
        <v>93</v>
      </c>
      <c s="37">
        <v>1</v>
      </c>
      <c s="36">
        <v>0</v>
      </c>
      <c s="36">
        <f>ROUND(G209*H209,6)</f>
      </c>
      <c r="L209" s="38">
        <v>0</v>
      </c>
      <c s="32">
        <f>ROUND(ROUND(L209,2)*ROUND(G209,3),2)</f>
      </c>
      <c s="36" t="s">
        <v>4379</v>
      </c>
      <c>
        <f>(M209*21)/100</f>
      </c>
      <c t="s">
        <v>28</v>
      </c>
    </row>
    <row r="210" spans="1:5" ht="12.75">
      <c r="A210" s="35" t="s">
        <v>55</v>
      </c>
      <c r="E210" s="39" t="s">
        <v>4480</v>
      </c>
    </row>
    <row r="211" spans="1:5" ht="25.5">
      <c r="A211" s="35" t="s">
        <v>56</v>
      </c>
      <c r="E211" s="40" t="s">
        <v>4481</v>
      </c>
    </row>
    <row r="212" spans="1:5" ht="267.75">
      <c r="A212" t="s">
        <v>58</v>
      </c>
      <c r="E212" s="39" t="s">
        <v>4478</v>
      </c>
    </row>
    <row r="213" spans="1:16" ht="12.75">
      <c r="A213" t="s">
        <v>50</v>
      </c>
      <c s="34" t="s">
        <v>247</v>
      </c>
      <c s="34" t="s">
        <v>4482</v>
      </c>
      <c s="35" t="s">
        <v>5</v>
      </c>
      <c s="6" t="s">
        <v>4483</v>
      </c>
      <c s="36" t="s">
        <v>53</v>
      </c>
      <c s="37">
        <v>666.8</v>
      </c>
      <c s="36">
        <v>0</v>
      </c>
      <c s="36">
        <f>ROUND(G213*H213,6)</f>
      </c>
      <c r="L213" s="38">
        <v>0</v>
      </c>
      <c s="32">
        <f>ROUND(ROUND(L213,2)*ROUND(G213,3),2)</f>
      </c>
      <c s="36" t="s">
        <v>4330</v>
      </c>
      <c>
        <f>(M213*21)/100</f>
      </c>
      <c t="s">
        <v>28</v>
      </c>
    </row>
    <row r="214" spans="1:5" ht="12.75">
      <c r="A214" s="35" t="s">
        <v>55</v>
      </c>
      <c r="E214" s="39" t="s">
        <v>5</v>
      </c>
    </row>
    <row r="215" spans="1:5" ht="25.5">
      <c r="A215" s="35" t="s">
        <v>56</v>
      </c>
      <c r="E215" s="40" t="s">
        <v>4440</v>
      </c>
    </row>
    <row r="216" spans="1:5" ht="12.75">
      <c r="A216" t="s">
        <v>58</v>
      </c>
      <c r="E21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4066</v>
      </c>
      <c s="41">
        <f>Rekapitulace!C68</f>
      </c>
      <c s="20" t="s">
        <v>0</v>
      </c>
      <c t="s">
        <v>23</v>
      </c>
      <c t="s">
        <v>28</v>
      </c>
    </row>
    <row r="4" spans="1:16" ht="32" customHeight="1">
      <c r="A4" s="24" t="s">
        <v>20</v>
      </c>
      <c s="25" t="s">
        <v>29</v>
      </c>
      <c s="27" t="s">
        <v>4066</v>
      </c>
      <c r="E4" s="26" t="s">
        <v>4067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COUNTIFS(L8:L187,"=0",A8:A187,"P")+COUNTIFS(L8:L187,"",A8:A187,"P")+SUM(Q8:Q187)</f>
      </c>
    </row>
    <row r="8" spans="1:13" ht="12.75">
      <c r="A8" t="s">
        <v>45</v>
      </c>
      <c r="C8" s="28" t="s">
        <v>4486</v>
      </c>
      <c r="E8" s="30" t="s">
        <v>4485</v>
      </c>
      <c r="J8" s="29">
        <f>0+J9+J14+J19+J60+J85+J102+J111+J132+J141+J158</f>
      </c>
      <c s="29">
        <f>0+K9+K14+K19+K60+K85+K102+K111+K132+K141+K158</f>
      </c>
      <c s="29">
        <f>0+L9+L14+L19+L60+L85+L102+L111+L132+L141+L158</f>
      </c>
      <c s="29">
        <f>0+M9+M14+M19+M60+M85+M102+M111+M132+M141+M158</f>
      </c>
    </row>
    <row r="9" spans="1:13" ht="12.75">
      <c r="A9" t="s">
        <v>47</v>
      </c>
      <c r="C9" s="31" t="s">
        <v>1204</v>
      </c>
      <c r="E9" s="33" t="s">
        <v>1205</v>
      </c>
      <c r="J9" s="32">
        <f>0</f>
      </c>
      <c s="32">
        <f>0</f>
      </c>
      <c s="32">
        <f>0+L10</f>
      </c>
      <c s="32">
        <f>0+M10</f>
      </c>
    </row>
    <row r="10" spans="1:16" ht="25.5">
      <c r="A10" t="s">
        <v>50</v>
      </c>
      <c s="34" t="s">
        <v>48</v>
      </c>
      <c s="34" t="s">
        <v>4071</v>
      </c>
      <c s="35" t="s">
        <v>5</v>
      </c>
      <c s="6" t="s">
        <v>4072</v>
      </c>
      <c s="36" t="s">
        <v>853</v>
      </c>
      <c s="37">
        <v>3616.644</v>
      </c>
      <c s="36">
        <v>0</v>
      </c>
      <c s="36">
        <f>ROUND(G10*H10,6)</f>
      </c>
      <c r="L10" s="38">
        <v>0</v>
      </c>
      <c s="32">
        <f>ROUND(ROUND(L10,2)*ROUND(G10,3),2)</f>
      </c>
      <c s="36" t="s">
        <v>54</v>
      </c>
      <c>
        <f>(M10*21)/100</f>
      </c>
      <c t="s">
        <v>28</v>
      </c>
    </row>
    <row r="11" spans="1:5" ht="25.5">
      <c r="A11" s="35" t="s">
        <v>55</v>
      </c>
      <c r="E11" s="39" t="s">
        <v>4487</v>
      </c>
    </row>
    <row r="12" spans="1:5" ht="38.25">
      <c r="A12" s="35" t="s">
        <v>56</v>
      </c>
      <c r="E12" s="40" t="s">
        <v>4488</v>
      </c>
    </row>
    <row r="13" spans="1:5" ht="12.75">
      <c r="A13" t="s">
        <v>58</v>
      </c>
      <c r="E13" s="39" t="s">
        <v>59</v>
      </c>
    </row>
    <row r="14" spans="1:13" ht="12.75">
      <c r="A14" t="s">
        <v>47</v>
      </c>
      <c r="C14" s="31" t="s">
        <v>1210</v>
      </c>
      <c r="E14" s="33" t="s">
        <v>4038</v>
      </c>
      <c r="J14" s="32">
        <f>0</f>
      </c>
      <c s="32">
        <f>0</f>
      </c>
      <c s="32">
        <f>0+L15</f>
      </c>
      <c s="32">
        <f>0+M15</f>
      </c>
    </row>
    <row r="15" spans="1:16" ht="12.75">
      <c r="A15" t="s">
        <v>50</v>
      </c>
      <c s="34" t="s">
        <v>28</v>
      </c>
      <c s="34" t="s">
        <v>4489</v>
      </c>
      <c s="35" t="s">
        <v>4399</v>
      </c>
      <c s="6" t="s">
        <v>4490</v>
      </c>
      <c s="36" t="s">
        <v>863</v>
      </c>
      <c s="37">
        <v>1</v>
      </c>
      <c s="36">
        <v>0</v>
      </c>
      <c s="36">
        <f>ROUND(G15*H15,6)</f>
      </c>
      <c r="L15" s="38">
        <v>0</v>
      </c>
      <c s="32">
        <f>ROUND(ROUND(L15,2)*ROUND(G15,3),2)</f>
      </c>
      <c s="36" t="s">
        <v>54</v>
      </c>
      <c>
        <f>(M15*21)/100</f>
      </c>
      <c t="s">
        <v>28</v>
      </c>
    </row>
    <row r="16" spans="1:5" ht="12.75">
      <c r="A16" s="35" t="s">
        <v>55</v>
      </c>
      <c r="E16" s="39" t="s">
        <v>4491</v>
      </c>
    </row>
    <row r="17" spans="1:5" ht="12.75">
      <c r="A17" s="35" t="s">
        <v>56</v>
      </c>
      <c r="E17" s="40" t="s">
        <v>864</v>
      </c>
    </row>
    <row r="18" spans="1:5" ht="12.75">
      <c r="A18" t="s">
        <v>58</v>
      </c>
      <c r="E18" s="39" t="s">
        <v>4492</v>
      </c>
    </row>
    <row r="19" spans="1:13" ht="12.75">
      <c r="A19" t="s">
        <v>47</v>
      </c>
      <c r="C19" s="31" t="s">
        <v>48</v>
      </c>
      <c r="E19" s="33" t="s">
        <v>1551</v>
      </c>
      <c r="J19" s="32">
        <f>0</f>
      </c>
      <c s="32">
        <f>0</f>
      </c>
      <c s="32">
        <f>0+L20+L24+L28+L32+L36+L40+L44+L48+L52+L56</f>
      </c>
      <c s="32">
        <f>0+M20+M24+M28+M32+M36+M40+M44+M48+M52+M56</f>
      </c>
    </row>
    <row r="20" spans="1:16" ht="12.75">
      <c r="A20" t="s">
        <v>50</v>
      </c>
      <c s="34" t="s">
        <v>26</v>
      </c>
      <c s="34" t="s">
        <v>4493</v>
      </c>
      <c s="35" t="s">
        <v>5</v>
      </c>
      <c s="6" t="s">
        <v>4494</v>
      </c>
      <c s="36" t="s">
        <v>62</v>
      </c>
      <c s="37">
        <v>1491.8</v>
      </c>
      <c s="36">
        <v>0</v>
      </c>
      <c s="36">
        <f>ROUND(G20*H20,6)</f>
      </c>
      <c r="L20" s="38">
        <v>0</v>
      </c>
      <c s="32">
        <f>ROUND(ROUND(L20,2)*ROUND(G20,3),2)</f>
      </c>
      <c s="36" t="s">
        <v>54</v>
      </c>
      <c>
        <f>(M20*21)/100</f>
      </c>
      <c t="s">
        <v>28</v>
      </c>
    </row>
    <row r="21" spans="1:5" ht="25.5">
      <c r="A21" s="35" t="s">
        <v>55</v>
      </c>
      <c r="E21" s="39" t="s">
        <v>4495</v>
      </c>
    </row>
    <row r="22" spans="1:5" ht="25.5">
      <c r="A22" s="35" t="s">
        <v>56</v>
      </c>
      <c r="E22" s="40" t="s">
        <v>4496</v>
      </c>
    </row>
    <row r="23" spans="1:5" ht="12.75">
      <c r="A23" t="s">
        <v>58</v>
      </c>
      <c r="E23" s="39" t="s">
        <v>59</v>
      </c>
    </row>
    <row r="24" spans="1:16" ht="12.75">
      <c r="A24" t="s">
        <v>50</v>
      </c>
      <c s="34" t="s">
        <v>67</v>
      </c>
      <c s="34" t="s">
        <v>4341</v>
      </c>
      <c s="35" t="s">
        <v>5</v>
      </c>
      <c s="6" t="s">
        <v>4342</v>
      </c>
      <c s="36" t="s">
        <v>62</v>
      </c>
      <c s="37">
        <v>1790</v>
      </c>
      <c s="36">
        <v>0</v>
      </c>
      <c s="36">
        <f>ROUND(G24*H24,6)</f>
      </c>
      <c r="L24" s="38">
        <v>0</v>
      </c>
      <c s="32">
        <f>ROUND(ROUND(L24,2)*ROUND(G24,3),2)</f>
      </c>
      <c s="36" t="s">
        <v>54</v>
      </c>
      <c>
        <f>(M24*21)/100</f>
      </c>
      <c t="s">
        <v>28</v>
      </c>
    </row>
    <row r="25" spans="1:5" ht="25.5">
      <c r="A25" s="35" t="s">
        <v>55</v>
      </c>
      <c r="E25" s="39" t="s">
        <v>4497</v>
      </c>
    </row>
    <row r="26" spans="1:5" ht="12.75">
      <c r="A26" s="35" t="s">
        <v>56</v>
      </c>
      <c r="E26" s="40" t="s">
        <v>4498</v>
      </c>
    </row>
    <row r="27" spans="1:5" ht="12.75">
      <c r="A27" t="s">
        <v>58</v>
      </c>
      <c r="E27" s="39" t="s">
        <v>59</v>
      </c>
    </row>
    <row r="28" spans="1:16" ht="12.75">
      <c r="A28" t="s">
        <v>50</v>
      </c>
      <c s="34" t="s">
        <v>72</v>
      </c>
      <c s="34" t="s">
        <v>4093</v>
      </c>
      <c s="35" t="s">
        <v>5</v>
      </c>
      <c s="6" t="s">
        <v>4094</v>
      </c>
      <c s="36" t="s">
        <v>62</v>
      </c>
      <c s="37">
        <v>1790</v>
      </c>
      <c s="36">
        <v>0</v>
      </c>
      <c s="36">
        <f>ROUND(G28*H28,6)</f>
      </c>
      <c r="L28" s="38">
        <v>0</v>
      </c>
      <c s="32">
        <f>ROUND(ROUND(L28,2)*ROUND(G28,3),2)</f>
      </c>
      <c s="36" t="s">
        <v>54</v>
      </c>
      <c>
        <f>(M28*21)/100</f>
      </c>
      <c t="s">
        <v>28</v>
      </c>
    </row>
    <row r="29" spans="1:5" ht="25.5">
      <c r="A29" s="35" t="s">
        <v>55</v>
      </c>
      <c r="E29" s="39" t="s">
        <v>4499</v>
      </c>
    </row>
    <row r="30" spans="1:5" ht="12.75">
      <c r="A30" s="35" t="s">
        <v>56</v>
      </c>
      <c r="E30" s="40" t="s">
        <v>4498</v>
      </c>
    </row>
    <row r="31" spans="1:5" ht="12.75">
      <c r="A31" t="s">
        <v>58</v>
      </c>
      <c r="E31" s="39" t="s">
        <v>59</v>
      </c>
    </row>
    <row r="32" spans="1:16" ht="12.75">
      <c r="A32" t="s">
        <v>50</v>
      </c>
      <c s="34" t="s">
        <v>27</v>
      </c>
      <c s="34" t="s">
        <v>4096</v>
      </c>
      <c s="35" t="s">
        <v>5</v>
      </c>
      <c s="6" t="s">
        <v>4097</v>
      </c>
      <c s="36" t="s">
        <v>62</v>
      </c>
      <c s="37">
        <v>12530</v>
      </c>
      <c s="36">
        <v>0</v>
      </c>
      <c s="36">
        <f>ROUND(G32*H32,6)</f>
      </c>
      <c r="L32" s="38">
        <v>0</v>
      </c>
      <c s="32">
        <f>ROUND(ROUND(L32,2)*ROUND(G32,3),2)</f>
      </c>
      <c s="36" t="s">
        <v>54</v>
      </c>
      <c>
        <f>(M32*21)/100</f>
      </c>
      <c t="s">
        <v>28</v>
      </c>
    </row>
    <row r="33" spans="1:5" ht="38.25">
      <c r="A33" s="35" t="s">
        <v>55</v>
      </c>
      <c r="E33" s="39" t="s">
        <v>4500</v>
      </c>
    </row>
    <row r="34" spans="1:5" ht="12.75">
      <c r="A34" s="35" t="s">
        <v>56</v>
      </c>
      <c r="E34" s="40" t="s">
        <v>4501</v>
      </c>
    </row>
    <row r="35" spans="1:5" ht="12.75">
      <c r="A35" t="s">
        <v>58</v>
      </c>
      <c r="E35" s="39" t="s">
        <v>59</v>
      </c>
    </row>
    <row r="36" spans="1:16" ht="12.75">
      <c r="A36" t="s">
        <v>50</v>
      </c>
      <c s="34" t="s">
        <v>78</v>
      </c>
      <c s="34" t="s">
        <v>4103</v>
      </c>
      <c s="35" t="s">
        <v>5</v>
      </c>
      <c s="6" t="s">
        <v>4104</v>
      </c>
      <c s="36" t="s">
        <v>62</v>
      </c>
      <c s="37">
        <v>3598.322</v>
      </c>
      <c s="36">
        <v>0</v>
      </c>
      <c s="36">
        <f>ROUND(G36*H36,6)</f>
      </c>
      <c r="L36" s="38">
        <v>0</v>
      </c>
      <c s="32">
        <f>ROUND(ROUND(L36,2)*ROUND(G36,3),2)</f>
      </c>
      <c s="36" t="s">
        <v>54</v>
      </c>
      <c>
        <f>(M36*21)/100</f>
      </c>
      <c t="s">
        <v>28</v>
      </c>
    </row>
    <row r="37" spans="1:5" ht="38.25">
      <c r="A37" s="35" t="s">
        <v>55</v>
      </c>
      <c r="E37" s="39" t="s">
        <v>4502</v>
      </c>
    </row>
    <row r="38" spans="1:5" ht="38.25">
      <c r="A38" s="35" t="s">
        <v>56</v>
      </c>
      <c r="E38" s="40" t="s">
        <v>4503</v>
      </c>
    </row>
    <row r="39" spans="1:5" ht="12.75">
      <c r="A39" t="s">
        <v>58</v>
      </c>
      <c r="E39" s="39" t="s">
        <v>59</v>
      </c>
    </row>
    <row r="40" spans="1:16" ht="12.75">
      <c r="A40" t="s">
        <v>50</v>
      </c>
      <c s="34" t="s">
        <v>82</v>
      </c>
      <c s="34" t="s">
        <v>73</v>
      </c>
      <c s="35" t="s">
        <v>5</v>
      </c>
      <c s="6" t="s">
        <v>74</v>
      </c>
      <c s="36" t="s">
        <v>62</v>
      </c>
      <c s="37">
        <v>1491.8</v>
      </c>
      <c s="36">
        <v>0</v>
      </c>
      <c s="36">
        <f>ROUND(G40*H40,6)</f>
      </c>
      <c r="L40" s="38">
        <v>0</v>
      </c>
      <c s="32">
        <f>ROUND(ROUND(L40,2)*ROUND(G40,3),2)</f>
      </c>
      <c s="36" t="s">
        <v>54</v>
      </c>
      <c>
        <f>(M40*21)/100</f>
      </c>
      <c t="s">
        <v>28</v>
      </c>
    </row>
    <row r="41" spans="1:5" ht="38.25">
      <c r="A41" s="35" t="s">
        <v>55</v>
      </c>
      <c r="E41" s="39" t="s">
        <v>4504</v>
      </c>
    </row>
    <row r="42" spans="1:5" ht="25.5">
      <c r="A42" s="35" t="s">
        <v>56</v>
      </c>
      <c r="E42" s="40" t="s">
        <v>4496</v>
      </c>
    </row>
    <row r="43" spans="1:5" ht="12.75">
      <c r="A43" t="s">
        <v>58</v>
      </c>
      <c r="E43" s="39" t="s">
        <v>59</v>
      </c>
    </row>
    <row r="44" spans="1:16" ht="12.75">
      <c r="A44" t="s">
        <v>50</v>
      </c>
      <c s="34" t="s">
        <v>86</v>
      </c>
      <c s="34" t="s">
        <v>4109</v>
      </c>
      <c s="35" t="s">
        <v>5</v>
      </c>
      <c s="6" t="s">
        <v>4110</v>
      </c>
      <c s="36" t="s">
        <v>62</v>
      </c>
      <c s="37">
        <v>1491.8</v>
      </c>
      <c s="36">
        <v>0</v>
      </c>
      <c s="36">
        <f>ROUND(G44*H44,6)</f>
      </c>
      <c r="L44" s="38">
        <v>0</v>
      </c>
      <c s="32">
        <f>ROUND(ROUND(L44,2)*ROUND(G44,3),2)</f>
      </c>
      <c s="36" t="s">
        <v>54</v>
      </c>
      <c>
        <f>(M44*21)/100</f>
      </c>
      <c t="s">
        <v>28</v>
      </c>
    </row>
    <row r="45" spans="1:5" ht="38.25">
      <c r="A45" s="35" t="s">
        <v>55</v>
      </c>
      <c r="E45" s="39" t="s">
        <v>4504</v>
      </c>
    </row>
    <row r="46" spans="1:5" ht="25.5">
      <c r="A46" s="35" t="s">
        <v>56</v>
      </c>
      <c r="E46" s="40" t="s">
        <v>4496</v>
      </c>
    </row>
    <row r="47" spans="1:5" ht="12.75">
      <c r="A47" t="s">
        <v>58</v>
      </c>
      <c r="E47" s="39" t="s">
        <v>59</v>
      </c>
    </row>
    <row r="48" spans="1:16" ht="12.75">
      <c r="A48" t="s">
        <v>50</v>
      </c>
      <c s="34" t="s">
        <v>90</v>
      </c>
      <c s="34" t="s">
        <v>3828</v>
      </c>
      <c s="35" t="s">
        <v>48</v>
      </c>
      <c s="6" t="s">
        <v>4505</v>
      </c>
      <c s="36" t="s">
        <v>62</v>
      </c>
      <c s="37">
        <v>100.725</v>
      </c>
      <c s="36">
        <v>0</v>
      </c>
      <c s="36">
        <f>ROUND(G48*H48,6)</f>
      </c>
      <c r="L48" s="38">
        <v>0</v>
      </c>
      <c s="32">
        <f>ROUND(ROUND(L48,2)*ROUND(G48,3),2)</f>
      </c>
      <c s="36" t="s">
        <v>54</v>
      </c>
      <c>
        <f>(M48*21)/100</f>
      </c>
      <c t="s">
        <v>28</v>
      </c>
    </row>
    <row r="49" spans="1:5" ht="12.75">
      <c r="A49" s="35" t="s">
        <v>55</v>
      </c>
      <c r="E49" s="39" t="s">
        <v>4505</v>
      </c>
    </row>
    <row r="50" spans="1:5" ht="12.75">
      <c r="A50" s="35" t="s">
        <v>56</v>
      </c>
      <c r="E50" s="40" t="s">
        <v>4506</v>
      </c>
    </row>
    <row r="51" spans="1:5" ht="12.75">
      <c r="A51" t="s">
        <v>58</v>
      </c>
      <c r="E51" s="39" t="s">
        <v>59</v>
      </c>
    </row>
    <row r="52" spans="1:16" ht="12.75">
      <c r="A52" t="s">
        <v>50</v>
      </c>
      <c s="34" t="s">
        <v>95</v>
      </c>
      <c s="34" t="s">
        <v>894</v>
      </c>
      <c s="35" t="s">
        <v>5</v>
      </c>
      <c s="6" t="s">
        <v>895</v>
      </c>
      <c s="36" t="s">
        <v>53</v>
      </c>
      <c s="37">
        <v>671.5</v>
      </c>
      <c s="36">
        <v>0</v>
      </c>
      <c s="36">
        <f>ROUND(G52*H52,6)</f>
      </c>
      <c r="L52" s="38">
        <v>0</v>
      </c>
      <c s="32">
        <f>ROUND(ROUND(L52,2)*ROUND(G52,3),2)</f>
      </c>
      <c s="36" t="s">
        <v>54</v>
      </c>
      <c>
        <f>(M52*21)/100</f>
      </c>
      <c t="s">
        <v>28</v>
      </c>
    </row>
    <row r="53" spans="1:5" ht="12.75">
      <c r="A53" s="35" t="s">
        <v>55</v>
      </c>
      <c r="E53" s="39" t="s">
        <v>4507</v>
      </c>
    </row>
    <row r="54" spans="1:5" ht="12.75">
      <c r="A54" s="35" t="s">
        <v>56</v>
      </c>
      <c r="E54" s="40" t="s">
        <v>4508</v>
      </c>
    </row>
    <row r="55" spans="1:5" ht="12.75">
      <c r="A55" t="s">
        <v>58</v>
      </c>
      <c r="E55" s="39" t="s">
        <v>59</v>
      </c>
    </row>
    <row r="56" spans="1:16" ht="12.75">
      <c r="A56" t="s">
        <v>50</v>
      </c>
      <c s="34" t="s">
        <v>99</v>
      </c>
      <c s="34" t="s">
        <v>3214</v>
      </c>
      <c s="35" t="s">
        <v>5</v>
      </c>
      <c s="6" t="s">
        <v>3215</v>
      </c>
      <c s="36" t="s">
        <v>53</v>
      </c>
      <c s="37">
        <v>2686</v>
      </c>
      <c s="36">
        <v>0</v>
      </c>
      <c s="36">
        <f>ROUND(G56*H56,6)</f>
      </c>
      <c r="L56" s="38">
        <v>0</v>
      </c>
      <c s="32">
        <f>ROUND(ROUND(L56,2)*ROUND(G56,3),2)</f>
      </c>
      <c s="36" t="s">
        <v>54</v>
      </c>
      <c>
        <f>(M56*21)/100</f>
      </c>
      <c t="s">
        <v>28</v>
      </c>
    </row>
    <row r="57" spans="1:5" ht="12.75">
      <c r="A57" s="35" t="s">
        <v>55</v>
      </c>
      <c r="E57" s="39" t="s">
        <v>4509</v>
      </c>
    </row>
    <row r="58" spans="1:5" ht="12.75">
      <c r="A58" s="35" t="s">
        <v>56</v>
      </c>
      <c r="E58" s="40" t="s">
        <v>4510</v>
      </c>
    </row>
    <row r="59" spans="1:5" ht="12.75">
      <c r="A59" t="s">
        <v>58</v>
      </c>
      <c r="E59" s="39" t="s">
        <v>59</v>
      </c>
    </row>
    <row r="60" spans="1:13" ht="12.75">
      <c r="A60" t="s">
        <v>47</v>
      </c>
      <c r="C60" s="31" t="s">
        <v>28</v>
      </c>
      <c r="E60" s="33" t="s">
        <v>4113</v>
      </c>
      <c r="J60" s="32">
        <f>0</f>
      </c>
      <c s="32">
        <f>0</f>
      </c>
      <c s="32">
        <f>0+L61+L65+L69+L73+L77+L81</f>
      </c>
      <c s="32">
        <f>0+M61+M65+M69+M73+M77+M81</f>
      </c>
    </row>
    <row r="61" spans="1:16" ht="25.5">
      <c r="A61" t="s">
        <v>50</v>
      </c>
      <c s="34" t="s">
        <v>103</v>
      </c>
      <c s="34" t="s">
        <v>4511</v>
      </c>
      <c s="35" t="s">
        <v>5</v>
      </c>
      <c s="6" t="s">
        <v>4512</v>
      </c>
      <c s="36" t="s">
        <v>70</v>
      </c>
      <c s="37">
        <v>1167</v>
      </c>
      <c s="36">
        <v>0</v>
      </c>
      <c s="36">
        <f>ROUND(G61*H61,6)</f>
      </c>
      <c r="L61" s="38">
        <v>0</v>
      </c>
      <c s="32">
        <f>ROUND(ROUND(L61,2)*ROUND(G61,3),2)</f>
      </c>
      <c s="36" t="s">
        <v>54</v>
      </c>
      <c>
        <f>(M61*21)/100</f>
      </c>
      <c t="s">
        <v>28</v>
      </c>
    </row>
    <row r="62" spans="1:5" ht="25.5">
      <c r="A62" s="35" t="s">
        <v>55</v>
      </c>
      <c r="E62" s="39" t="s">
        <v>4513</v>
      </c>
    </row>
    <row r="63" spans="1:5" ht="12.75">
      <c r="A63" s="35" t="s">
        <v>56</v>
      </c>
      <c r="E63" s="40" t="s">
        <v>4514</v>
      </c>
    </row>
    <row r="64" spans="1:5" ht="12.75">
      <c r="A64" t="s">
        <v>58</v>
      </c>
      <c r="E64" s="39" t="s">
        <v>59</v>
      </c>
    </row>
    <row r="65" spans="1:16" ht="25.5">
      <c r="A65" t="s">
        <v>50</v>
      </c>
      <c s="34" t="s">
        <v>106</v>
      </c>
      <c s="34" t="s">
        <v>4515</v>
      </c>
      <c s="35" t="s">
        <v>5</v>
      </c>
      <c s="6" t="s">
        <v>4516</v>
      </c>
      <c s="36" t="s">
        <v>70</v>
      </c>
      <c s="37">
        <v>1167</v>
      </c>
      <c s="36">
        <v>0</v>
      </c>
      <c s="36">
        <f>ROUND(G65*H65,6)</f>
      </c>
      <c r="L65" s="38">
        <v>0</v>
      </c>
      <c s="32">
        <f>ROUND(ROUND(L65,2)*ROUND(G65,3),2)</f>
      </c>
      <c s="36" t="s">
        <v>54</v>
      </c>
      <c>
        <f>(M65*21)/100</f>
      </c>
      <c t="s">
        <v>28</v>
      </c>
    </row>
    <row r="66" spans="1:5" ht="25.5">
      <c r="A66" s="35" t="s">
        <v>55</v>
      </c>
      <c r="E66" s="39" t="s">
        <v>4513</v>
      </c>
    </row>
    <row r="67" spans="1:5" ht="12.75">
      <c r="A67" s="35" t="s">
        <v>56</v>
      </c>
      <c r="E67" s="40" t="s">
        <v>4514</v>
      </c>
    </row>
    <row r="68" spans="1:5" ht="12.75">
      <c r="A68" t="s">
        <v>58</v>
      </c>
      <c r="E68" s="39" t="s">
        <v>59</v>
      </c>
    </row>
    <row r="69" spans="1:16" ht="12.75">
      <c r="A69" t="s">
        <v>50</v>
      </c>
      <c s="34" t="s">
        <v>110</v>
      </c>
      <c s="34" t="s">
        <v>4517</v>
      </c>
      <c s="35" t="s">
        <v>5</v>
      </c>
      <c s="6" t="s">
        <v>4518</v>
      </c>
      <c s="36" t="s">
        <v>93</v>
      </c>
      <c s="37">
        <v>371</v>
      </c>
      <c s="36">
        <v>0</v>
      </c>
      <c s="36">
        <f>ROUND(G69*H69,6)</f>
      </c>
      <c r="L69" s="38">
        <v>0</v>
      </c>
      <c s="32">
        <f>ROUND(ROUND(L69,2)*ROUND(G69,3),2)</f>
      </c>
      <c s="36" t="s">
        <v>54</v>
      </c>
      <c>
        <f>(M69*21)/100</f>
      </c>
      <c t="s">
        <v>28</v>
      </c>
    </row>
    <row r="70" spans="1:5" ht="12.75">
      <c r="A70" s="35" t="s">
        <v>55</v>
      </c>
      <c r="E70" s="39" t="s">
        <v>4519</v>
      </c>
    </row>
    <row r="71" spans="1:5" ht="12.75">
      <c r="A71" s="35" t="s">
        <v>56</v>
      </c>
      <c r="E71" s="40" t="s">
        <v>4520</v>
      </c>
    </row>
    <row r="72" spans="1:5" ht="12.75">
      <c r="A72" t="s">
        <v>58</v>
      </c>
      <c r="E72" s="39" t="s">
        <v>59</v>
      </c>
    </row>
    <row r="73" spans="1:16" ht="12.75">
      <c r="A73" t="s">
        <v>50</v>
      </c>
      <c s="34" t="s">
        <v>114</v>
      </c>
      <c s="34" t="s">
        <v>4521</v>
      </c>
      <c s="35" t="s">
        <v>5</v>
      </c>
      <c s="6" t="s">
        <v>4522</v>
      </c>
      <c s="36" t="s">
        <v>93</v>
      </c>
      <c s="37">
        <v>170</v>
      </c>
      <c s="36">
        <v>0</v>
      </c>
      <c s="36">
        <f>ROUND(G73*H73,6)</f>
      </c>
      <c r="L73" s="38">
        <v>0</v>
      </c>
      <c s="32">
        <f>ROUND(ROUND(L73,2)*ROUND(G73,3),2)</f>
      </c>
      <c s="36" t="s">
        <v>54</v>
      </c>
      <c>
        <f>(M73*21)/100</f>
      </c>
      <c t="s">
        <v>28</v>
      </c>
    </row>
    <row r="74" spans="1:5" ht="12.75">
      <c r="A74" s="35" t="s">
        <v>55</v>
      </c>
      <c r="E74" s="39" t="s">
        <v>4519</v>
      </c>
    </row>
    <row r="75" spans="1:5" ht="12.75">
      <c r="A75" s="35" t="s">
        <v>56</v>
      </c>
      <c r="E75" s="40" t="s">
        <v>4523</v>
      </c>
    </row>
    <row r="76" spans="1:5" ht="12.75">
      <c r="A76" t="s">
        <v>58</v>
      </c>
      <c r="E76" s="39" t="s">
        <v>59</v>
      </c>
    </row>
    <row r="77" spans="1:16" ht="12.75">
      <c r="A77" t="s">
        <v>50</v>
      </c>
      <c s="34" t="s">
        <v>118</v>
      </c>
      <c s="34" t="s">
        <v>4524</v>
      </c>
      <c s="35" t="s">
        <v>5</v>
      </c>
      <c s="6" t="s">
        <v>4525</v>
      </c>
      <c s="36" t="s">
        <v>62</v>
      </c>
      <c s="37">
        <v>129.84</v>
      </c>
      <c s="36">
        <v>0</v>
      </c>
      <c s="36">
        <f>ROUND(G77*H77,6)</f>
      </c>
      <c r="L77" s="38">
        <v>0</v>
      </c>
      <c s="32">
        <f>ROUND(ROUND(L77,2)*ROUND(G77,3),2)</f>
      </c>
      <c s="36" t="s">
        <v>54</v>
      </c>
      <c>
        <f>(M77*21)/100</f>
      </c>
      <c t="s">
        <v>28</v>
      </c>
    </row>
    <row r="78" spans="1:5" ht="12.75">
      <c r="A78" s="35" t="s">
        <v>55</v>
      </c>
      <c r="E78" s="39" t="s">
        <v>4519</v>
      </c>
    </row>
    <row r="79" spans="1:5" ht="12.75">
      <c r="A79" s="35" t="s">
        <v>56</v>
      </c>
      <c r="E79" s="40" t="s">
        <v>4526</v>
      </c>
    </row>
    <row r="80" spans="1:5" ht="12.75">
      <c r="A80" t="s">
        <v>58</v>
      </c>
      <c r="E80" s="39" t="s">
        <v>59</v>
      </c>
    </row>
    <row r="81" spans="1:16" ht="12.75">
      <c r="A81" t="s">
        <v>50</v>
      </c>
      <c s="34" t="s">
        <v>122</v>
      </c>
      <c s="34" t="s">
        <v>4527</v>
      </c>
      <c s="35" t="s">
        <v>5</v>
      </c>
      <c s="6" t="s">
        <v>4528</v>
      </c>
      <c s="36" t="s">
        <v>853</v>
      </c>
      <c s="37">
        <v>5.642</v>
      </c>
      <c s="36">
        <v>0</v>
      </c>
      <c s="36">
        <f>ROUND(G81*H81,6)</f>
      </c>
      <c r="L81" s="38">
        <v>0</v>
      </c>
      <c s="32">
        <f>ROUND(ROUND(L81,2)*ROUND(G81,3),2)</f>
      </c>
      <c s="36" t="s">
        <v>54</v>
      </c>
      <c>
        <f>(M81*21)/100</f>
      </c>
      <c t="s">
        <v>28</v>
      </c>
    </row>
    <row r="82" spans="1:5" ht="12.75">
      <c r="A82" s="35" t="s">
        <v>55</v>
      </c>
      <c r="E82" s="39" t="s">
        <v>4529</v>
      </c>
    </row>
    <row r="83" spans="1:5" ht="12.75">
      <c r="A83" s="35" t="s">
        <v>56</v>
      </c>
      <c r="E83" s="40" t="s">
        <v>4530</v>
      </c>
    </row>
    <row r="84" spans="1:5" ht="12.75">
      <c r="A84" t="s">
        <v>58</v>
      </c>
      <c r="E84" s="39" t="s">
        <v>59</v>
      </c>
    </row>
    <row r="85" spans="1:13" ht="12.75">
      <c r="A85" t="s">
        <v>47</v>
      </c>
      <c r="C85" s="31" t="s">
        <v>26</v>
      </c>
      <c r="E85" s="33" t="s">
        <v>3905</v>
      </c>
      <c r="J85" s="32">
        <f>0</f>
      </c>
      <c s="32">
        <f>0</f>
      </c>
      <c s="32">
        <f>0+L86+L90+L94+L98</f>
      </c>
      <c s="32">
        <f>0+M86+M90+M94+M98</f>
      </c>
    </row>
    <row r="86" spans="1:16" ht="12.75">
      <c r="A86" t="s">
        <v>50</v>
      </c>
      <c s="34" t="s">
        <v>127</v>
      </c>
      <c s="34" t="s">
        <v>4175</v>
      </c>
      <c s="35" t="s">
        <v>5</v>
      </c>
      <c s="6" t="s">
        <v>4531</v>
      </c>
      <c s="36" t="s">
        <v>62</v>
      </c>
      <c s="37">
        <v>29.75</v>
      </c>
      <c s="36">
        <v>0</v>
      </c>
      <c s="36">
        <f>ROUND(G86*H86,6)</f>
      </c>
      <c r="L86" s="38">
        <v>0</v>
      </c>
      <c s="32">
        <f>ROUND(ROUND(L86,2)*ROUND(G86,3),2)</f>
      </c>
      <c s="36" t="s">
        <v>54</v>
      </c>
      <c>
        <f>(M86*21)/100</f>
      </c>
      <c t="s">
        <v>28</v>
      </c>
    </row>
    <row r="87" spans="1:5" ht="12.75">
      <c r="A87" s="35" t="s">
        <v>55</v>
      </c>
      <c r="E87" s="39" t="s">
        <v>4531</v>
      </c>
    </row>
    <row r="88" spans="1:5" ht="38.25">
      <c r="A88" s="35" t="s">
        <v>56</v>
      </c>
      <c r="E88" s="40" t="s">
        <v>4532</v>
      </c>
    </row>
    <row r="89" spans="1:5" ht="12.75">
      <c r="A89" t="s">
        <v>58</v>
      </c>
      <c r="E89" s="39" t="s">
        <v>59</v>
      </c>
    </row>
    <row r="90" spans="1:16" ht="12.75">
      <c r="A90" t="s">
        <v>50</v>
      </c>
      <c s="34" t="s">
        <v>131</v>
      </c>
      <c s="34" t="s">
        <v>4179</v>
      </c>
      <c s="35" t="s">
        <v>5</v>
      </c>
      <c s="6" t="s">
        <v>4180</v>
      </c>
      <c s="36" t="s">
        <v>853</v>
      </c>
      <c s="37">
        <v>3.409</v>
      </c>
      <c s="36">
        <v>0</v>
      </c>
      <c s="36">
        <f>ROUND(G90*H90,6)</f>
      </c>
      <c r="L90" s="38">
        <v>0</v>
      </c>
      <c s="32">
        <f>ROUND(ROUND(L90,2)*ROUND(G90,3),2)</f>
      </c>
      <c s="36" t="s">
        <v>54</v>
      </c>
      <c>
        <f>(M90*21)/100</f>
      </c>
      <c t="s">
        <v>28</v>
      </c>
    </row>
    <row r="91" spans="1:5" ht="12.75">
      <c r="A91" s="35" t="s">
        <v>55</v>
      </c>
      <c r="E91" s="39" t="s">
        <v>4180</v>
      </c>
    </row>
    <row r="92" spans="1:5" ht="12.75">
      <c r="A92" s="35" t="s">
        <v>56</v>
      </c>
      <c r="E92" s="40" t="s">
        <v>4533</v>
      </c>
    </row>
    <row r="93" spans="1:5" ht="12.75">
      <c r="A93" t="s">
        <v>58</v>
      </c>
      <c r="E93" s="39" t="s">
        <v>59</v>
      </c>
    </row>
    <row r="94" spans="1:16" ht="12.75">
      <c r="A94" t="s">
        <v>50</v>
      </c>
      <c s="34" t="s">
        <v>135</v>
      </c>
      <c s="34" t="s">
        <v>4534</v>
      </c>
      <c s="35" t="s">
        <v>5</v>
      </c>
      <c s="6" t="s">
        <v>4535</v>
      </c>
      <c s="36" t="s">
        <v>62</v>
      </c>
      <c s="37">
        <v>352.9</v>
      </c>
      <c s="36">
        <v>0</v>
      </c>
      <c s="36">
        <f>ROUND(G94*H94,6)</f>
      </c>
      <c r="L94" s="38">
        <v>0</v>
      </c>
      <c s="32">
        <f>ROUND(ROUND(L94,2)*ROUND(G94,3),2)</f>
      </c>
      <c s="36" t="s">
        <v>54</v>
      </c>
      <c>
        <f>(M94*21)/100</f>
      </c>
      <c t="s">
        <v>28</v>
      </c>
    </row>
    <row r="95" spans="1:5" ht="12.75">
      <c r="A95" s="35" t="s">
        <v>55</v>
      </c>
      <c r="E95" s="39" t="s">
        <v>4535</v>
      </c>
    </row>
    <row r="96" spans="1:5" ht="38.25">
      <c r="A96" s="35" t="s">
        <v>56</v>
      </c>
      <c r="E96" s="40" t="s">
        <v>4536</v>
      </c>
    </row>
    <row r="97" spans="1:5" ht="12.75">
      <c r="A97" t="s">
        <v>58</v>
      </c>
      <c r="E97" s="39" t="s">
        <v>59</v>
      </c>
    </row>
    <row r="98" spans="1:16" ht="12.75">
      <c r="A98" t="s">
        <v>50</v>
      </c>
      <c s="34" t="s">
        <v>139</v>
      </c>
      <c s="34" t="s">
        <v>4537</v>
      </c>
      <c s="35" t="s">
        <v>5</v>
      </c>
      <c s="6" t="s">
        <v>4538</v>
      </c>
      <c s="36" t="s">
        <v>853</v>
      </c>
      <c s="37">
        <v>39.852</v>
      </c>
      <c s="36">
        <v>0</v>
      </c>
      <c s="36">
        <f>ROUND(G98*H98,6)</f>
      </c>
      <c r="L98" s="38">
        <v>0</v>
      </c>
      <c s="32">
        <f>ROUND(ROUND(L98,2)*ROUND(G98,3),2)</f>
      </c>
      <c s="36" t="s">
        <v>54</v>
      </c>
      <c>
        <f>(M98*21)/100</f>
      </c>
      <c t="s">
        <v>28</v>
      </c>
    </row>
    <row r="99" spans="1:5" ht="12.75">
      <c r="A99" s="35" t="s">
        <v>55</v>
      </c>
      <c r="E99" s="39" t="s">
        <v>4538</v>
      </c>
    </row>
    <row r="100" spans="1:5" ht="12.75">
      <c r="A100" s="35" t="s">
        <v>56</v>
      </c>
      <c r="E100" s="40" t="s">
        <v>4539</v>
      </c>
    </row>
    <row r="101" spans="1:5" ht="12.75">
      <c r="A101" t="s">
        <v>58</v>
      </c>
      <c r="E101" s="39" t="s">
        <v>59</v>
      </c>
    </row>
    <row r="102" spans="1:13" ht="12.75">
      <c r="A102" t="s">
        <v>47</v>
      </c>
      <c r="C102" s="31" t="s">
        <v>67</v>
      </c>
      <c r="E102" s="33" t="s">
        <v>3253</v>
      </c>
      <c r="J102" s="32">
        <f>0</f>
      </c>
      <c s="32">
        <f>0</f>
      </c>
      <c s="32">
        <f>0+L103+L107</f>
      </c>
      <c s="32">
        <f>0+M103+M107</f>
      </c>
    </row>
    <row r="103" spans="1:16" ht="12.75">
      <c r="A103" t="s">
        <v>50</v>
      </c>
      <c s="34" t="s">
        <v>142</v>
      </c>
      <c s="34" t="s">
        <v>3258</v>
      </c>
      <c s="35" t="s">
        <v>5</v>
      </c>
      <c s="6" t="s">
        <v>3259</v>
      </c>
      <c s="36" t="s">
        <v>62</v>
      </c>
      <c s="37">
        <v>198.55</v>
      </c>
      <c s="36">
        <v>0</v>
      </c>
      <c s="36">
        <f>ROUND(G103*H103,6)</f>
      </c>
      <c r="L103" s="38">
        <v>0</v>
      </c>
      <c s="32">
        <f>ROUND(ROUND(L103,2)*ROUND(G103,3),2)</f>
      </c>
      <c s="36" t="s">
        <v>54</v>
      </c>
      <c>
        <f>(M103*21)/100</f>
      </c>
      <c t="s">
        <v>28</v>
      </c>
    </row>
    <row r="104" spans="1:5" ht="38.25">
      <c r="A104" s="35" t="s">
        <v>55</v>
      </c>
      <c r="E104" s="39" t="s">
        <v>4540</v>
      </c>
    </row>
    <row r="105" spans="1:5" ht="102">
      <c r="A105" s="35" t="s">
        <v>56</v>
      </c>
      <c r="E105" s="40" t="s">
        <v>4541</v>
      </c>
    </row>
    <row r="106" spans="1:5" ht="12.75">
      <c r="A106" t="s">
        <v>58</v>
      </c>
      <c r="E106" s="39" t="s">
        <v>59</v>
      </c>
    </row>
    <row r="107" spans="1:16" ht="12.75">
      <c r="A107" t="s">
        <v>50</v>
      </c>
      <c s="34" t="s">
        <v>146</v>
      </c>
      <c s="34" t="s">
        <v>3272</v>
      </c>
      <c s="35" t="s">
        <v>5</v>
      </c>
      <c s="6" t="s">
        <v>3273</v>
      </c>
      <c s="36" t="s">
        <v>62</v>
      </c>
      <c s="37">
        <v>23.74</v>
      </c>
      <c s="36">
        <v>0</v>
      </c>
      <c s="36">
        <f>ROUND(G107*H107,6)</f>
      </c>
      <c r="L107" s="38">
        <v>0</v>
      </c>
      <c s="32">
        <f>ROUND(ROUND(L107,2)*ROUND(G107,3),2)</f>
      </c>
      <c s="36" t="s">
        <v>54</v>
      </c>
      <c>
        <f>(M107*21)/100</f>
      </c>
      <c t="s">
        <v>28</v>
      </c>
    </row>
    <row r="108" spans="1:5" ht="12.75">
      <c r="A108" s="35" t="s">
        <v>55</v>
      </c>
      <c r="E108" s="39" t="s">
        <v>3273</v>
      </c>
    </row>
    <row r="109" spans="1:5" ht="12.75">
      <c r="A109" s="35" t="s">
        <v>56</v>
      </c>
      <c r="E109" s="40" t="s">
        <v>4542</v>
      </c>
    </row>
    <row r="110" spans="1:5" ht="76.5">
      <c r="A110" t="s">
        <v>58</v>
      </c>
      <c r="E110" s="39" t="s">
        <v>3276</v>
      </c>
    </row>
    <row r="111" spans="1:13" ht="12.75">
      <c r="A111" t="s">
        <v>47</v>
      </c>
      <c r="C111" s="31" t="s">
        <v>72</v>
      </c>
      <c r="E111" s="33" t="s">
        <v>3936</v>
      </c>
      <c r="J111" s="32">
        <f>0</f>
      </c>
      <c s="32">
        <f>0</f>
      </c>
      <c s="32">
        <f>0+L112+L116+L120+L124+L128</f>
      </c>
      <c s="32">
        <f>0+M112+M116+M120+M124+M128</f>
      </c>
    </row>
    <row r="112" spans="1:16" ht="12.75">
      <c r="A112" t="s">
        <v>50</v>
      </c>
      <c s="34" t="s">
        <v>149</v>
      </c>
      <c s="34" t="s">
        <v>3937</v>
      </c>
      <c s="35" t="s">
        <v>5</v>
      </c>
      <c s="6" t="s">
        <v>3938</v>
      </c>
      <c s="36" t="s">
        <v>62</v>
      </c>
      <c s="37">
        <v>44.82</v>
      </c>
      <c s="36">
        <v>0</v>
      </c>
      <c s="36">
        <f>ROUND(G112*H112,6)</f>
      </c>
      <c r="L112" s="38">
        <v>0</v>
      </c>
      <c s="32">
        <f>ROUND(ROUND(L112,2)*ROUND(G112,3),2)</f>
      </c>
      <c s="36" t="s">
        <v>54</v>
      </c>
      <c>
        <f>(M112*21)/100</f>
      </c>
      <c t="s">
        <v>28</v>
      </c>
    </row>
    <row r="113" spans="1:5" ht="12.75">
      <c r="A113" s="35" t="s">
        <v>55</v>
      </c>
      <c r="E113" s="39" t="s">
        <v>4543</v>
      </c>
    </row>
    <row r="114" spans="1:5" ht="12.75">
      <c r="A114" s="35" t="s">
        <v>56</v>
      </c>
      <c r="E114" s="40" t="s">
        <v>4544</v>
      </c>
    </row>
    <row r="115" spans="1:5" ht="38.25">
      <c r="A115" t="s">
        <v>58</v>
      </c>
      <c r="E115" s="39" t="s">
        <v>4545</v>
      </c>
    </row>
    <row r="116" spans="1:16" ht="12.75">
      <c r="A116" t="s">
        <v>50</v>
      </c>
      <c s="34" t="s">
        <v>153</v>
      </c>
      <c s="34" t="s">
        <v>4546</v>
      </c>
      <c s="35" t="s">
        <v>5</v>
      </c>
      <c s="6" t="s">
        <v>4547</v>
      </c>
      <c s="36" t="s">
        <v>53</v>
      </c>
      <c s="37">
        <v>264.909</v>
      </c>
      <c s="36">
        <v>0</v>
      </c>
      <c s="36">
        <f>ROUND(G116*H116,6)</f>
      </c>
      <c r="L116" s="38">
        <v>0</v>
      </c>
      <c s="32">
        <f>ROUND(ROUND(L116,2)*ROUND(G116,3),2)</f>
      </c>
      <c s="36" t="s">
        <v>54</v>
      </c>
      <c>
        <f>(M116*21)/100</f>
      </c>
      <c t="s">
        <v>28</v>
      </c>
    </row>
    <row r="117" spans="1:5" ht="12.75">
      <c r="A117" s="35" t="s">
        <v>55</v>
      </c>
      <c r="E117" s="39" t="s">
        <v>4548</v>
      </c>
    </row>
    <row r="118" spans="1:5" ht="12.75">
      <c r="A118" s="35" t="s">
        <v>56</v>
      </c>
      <c r="E118" s="40" t="s">
        <v>4549</v>
      </c>
    </row>
    <row r="119" spans="1:5" ht="12.75">
      <c r="A119" t="s">
        <v>58</v>
      </c>
      <c r="E119" s="39" t="s">
        <v>59</v>
      </c>
    </row>
    <row r="120" spans="1:16" ht="12.75">
      <c r="A120" t="s">
        <v>50</v>
      </c>
      <c s="34" t="s">
        <v>156</v>
      </c>
      <c s="34" t="s">
        <v>4550</v>
      </c>
      <c s="35" t="s">
        <v>5</v>
      </c>
      <c s="6" t="s">
        <v>4551</v>
      </c>
      <c s="36" t="s">
        <v>53</v>
      </c>
      <c s="37">
        <v>264.909</v>
      </c>
      <c s="36">
        <v>0</v>
      </c>
      <c s="36">
        <f>ROUND(G120*H120,6)</f>
      </c>
      <c r="L120" s="38">
        <v>0</v>
      </c>
      <c s="32">
        <f>ROUND(ROUND(L120,2)*ROUND(G120,3),2)</f>
      </c>
      <c s="36" t="s">
        <v>54</v>
      </c>
      <c>
        <f>(M120*21)/100</f>
      </c>
      <c t="s">
        <v>28</v>
      </c>
    </row>
    <row r="121" spans="1:5" ht="12.75">
      <c r="A121" s="35" t="s">
        <v>55</v>
      </c>
      <c r="E121" s="39" t="s">
        <v>4552</v>
      </c>
    </row>
    <row r="122" spans="1:5" ht="12.75">
      <c r="A122" s="35" t="s">
        <v>56</v>
      </c>
      <c r="E122" s="40" t="s">
        <v>4553</v>
      </c>
    </row>
    <row r="123" spans="1:5" ht="12.75">
      <c r="A123" t="s">
        <v>58</v>
      </c>
      <c r="E123" s="39" t="s">
        <v>59</v>
      </c>
    </row>
    <row r="124" spans="1:16" ht="12.75">
      <c r="A124" t="s">
        <v>50</v>
      </c>
      <c s="34" t="s">
        <v>159</v>
      </c>
      <c s="34" t="s">
        <v>4554</v>
      </c>
      <c s="35" t="s">
        <v>5</v>
      </c>
      <c s="6" t="s">
        <v>4555</v>
      </c>
      <c s="36" t="s">
        <v>53</v>
      </c>
      <c s="37">
        <v>264.909</v>
      </c>
      <c s="36">
        <v>0</v>
      </c>
      <c s="36">
        <f>ROUND(G124*H124,6)</f>
      </c>
      <c r="L124" s="38">
        <v>0</v>
      </c>
      <c s="32">
        <f>ROUND(ROUND(L124,2)*ROUND(G124,3),2)</f>
      </c>
      <c s="36" t="s">
        <v>54</v>
      </c>
      <c>
        <f>(M124*21)/100</f>
      </c>
      <c t="s">
        <v>28</v>
      </c>
    </row>
    <row r="125" spans="1:5" ht="12.75">
      <c r="A125" s="35" t="s">
        <v>55</v>
      </c>
      <c r="E125" s="39" t="s">
        <v>4555</v>
      </c>
    </row>
    <row r="126" spans="1:5" ht="12.75">
      <c r="A126" s="35" t="s">
        <v>56</v>
      </c>
      <c r="E126" s="40" t="s">
        <v>4553</v>
      </c>
    </row>
    <row r="127" spans="1:5" ht="12.75">
      <c r="A127" t="s">
        <v>58</v>
      </c>
      <c r="E127" s="39" t="s">
        <v>59</v>
      </c>
    </row>
    <row r="128" spans="1:16" ht="12.75">
      <c r="A128" t="s">
        <v>50</v>
      </c>
      <c s="34" t="s">
        <v>162</v>
      </c>
      <c s="34" t="s">
        <v>1199</v>
      </c>
      <c s="35" t="s">
        <v>5</v>
      </c>
      <c s="6" t="s">
        <v>1200</v>
      </c>
      <c s="36" t="s">
        <v>53</v>
      </c>
      <c s="37">
        <v>61.636</v>
      </c>
      <c s="36">
        <v>0</v>
      </c>
      <c s="36">
        <f>ROUND(G128*H128,6)</f>
      </c>
      <c r="L128" s="38">
        <v>0</v>
      </c>
      <c s="32">
        <f>ROUND(ROUND(L128,2)*ROUND(G128,3),2)</f>
      </c>
      <c s="36" t="s">
        <v>54</v>
      </c>
      <c>
        <f>(M128*21)/100</f>
      </c>
      <c t="s">
        <v>28</v>
      </c>
    </row>
    <row r="129" spans="1:5" ht="12.75">
      <c r="A129" s="35" t="s">
        <v>55</v>
      </c>
      <c r="E129" s="39" t="s">
        <v>4556</v>
      </c>
    </row>
    <row r="130" spans="1:5" ht="12.75">
      <c r="A130" s="35" t="s">
        <v>56</v>
      </c>
      <c r="E130" s="40" t="s">
        <v>4557</v>
      </c>
    </row>
    <row r="131" spans="1:5" ht="12.75">
      <c r="A131" t="s">
        <v>58</v>
      </c>
      <c r="E131" s="39" t="s">
        <v>59</v>
      </c>
    </row>
    <row r="132" spans="1:13" ht="12.75">
      <c r="A132" t="s">
        <v>47</v>
      </c>
      <c r="C132" s="31" t="s">
        <v>78</v>
      </c>
      <c r="E132" s="33" t="s">
        <v>3952</v>
      </c>
      <c r="J132" s="32">
        <f>0</f>
      </c>
      <c s="32">
        <f>0</f>
      </c>
      <c s="32">
        <f>0+L133+L137</f>
      </c>
      <c s="32">
        <f>0+M133+M137</f>
      </c>
    </row>
    <row r="133" spans="1:16" ht="12.75">
      <c r="A133" t="s">
        <v>50</v>
      </c>
      <c s="34" t="s">
        <v>166</v>
      </c>
      <c s="34" t="s">
        <v>4558</v>
      </c>
      <c s="35" t="s">
        <v>4399</v>
      </c>
      <c s="6" t="s">
        <v>4559</v>
      </c>
      <c s="36" t="s">
        <v>53</v>
      </c>
      <c s="37">
        <v>770.8</v>
      </c>
      <c s="36">
        <v>0</v>
      </c>
      <c s="36">
        <f>ROUND(G133*H133,6)</f>
      </c>
      <c r="L133" s="38">
        <v>0</v>
      </c>
      <c s="32">
        <f>ROUND(ROUND(L133,2)*ROUND(G133,3),2)</f>
      </c>
      <c s="36" t="s">
        <v>54</v>
      </c>
      <c>
        <f>(M133*21)/100</f>
      </c>
      <c t="s">
        <v>28</v>
      </c>
    </row>
    <row r="134" spans="1:5" ht="12.75">
      <c r="A134" s="35" t="s">
        <v>55</v>
      </c>
      <c r="E134" s="39" t="s">
        <v>4560</v>
      </c>
    </row>
    <row r="135" spans="1:5" ht="12.75">
      <c r="A135" s="35" t="s">
        <v>56</v>
      </c>
      <c r="E135" s="40" t="s">
        <v>4561</v>
      </c>
    </row>
    <row r="136" spans="1:5" ht="409.5">
      <c r="A136" t="s">
        <v>58</v>
      </c>
      <c r="E136" s="39" t="s">
        <v>4562</v>
      </c>
    </row>
    <row r="137" spans="1:16" ht="12.75">
      <c r="A137" t="s">
        <v>50</v>
      </c>
      <c s="34" t="s">
        <v>170</v>
      </c>
      <c s="34" t="s">
        <v>4437</v>
      </c>
      <c s="35" t="s">
        <v>5</v>
      </c>
      <c s="6" t="s">
        <v>4438</v>
      </c>
      <c s="36" t="s">
        <v>53</v>
      </c>
      <c s="37">
        <v>421.1</v>
      </c>
      <c s="36">
        <v>0</v>
      </c>
      <c s="36">
        <f>ROUND(G137*H137,6)</f>
      </c>
      <c r="L137" s="38">
        <v>0</v>
      </c>
      <c s="32">
        <f>ROUND(ROUND(L137,2)*ROUND(G137,3),2)</f>
      </c>
      <c s="36" t="s">
        <v>54</v>
      </c>
      <c>
        <f>(M137*21)/100</f>
      </c>
      <c t="s">
        <v>28</v>
      </c>
    </row>
    <row r="138" spans="1:5" ht="12.75">
      <c r="A138" s="35" t="s">
        <v>55</v>
      </c>
      <c r="E138" s="39" t="s">
        <v>4563</v>
      </c>
    </row>
    <row r="139" spans="1:5" ht="38.25">
      <c r="A139" s="35" t="s">
        <v>56</v>
      </c>
      <c r="E139" s="40" t="s">
        <v>4564</v>
      </c>
    </row>
    <row r="140" spans="1:5" ht="12.75">
      <c r="A140" t="s">
        <v>58</v>
      </c>
      <c r="E140" s="39" t="s">
        <v>59</v>
      </c>
    </row>
    <row r="141" spans="1:13" ht="12.75">
      <c r="A141" t="s">
        <v>47</v>
      </c>
      <c r="C141" s="31" t="s">
        <v>82</v>
      </c>
      <c r="E141" s="33" t="s">
        <v>3957</v>
      </c>
      <c r="J141" s="32">
        <f>0</f>
      </c>
      <c s="32">
        <f>0</f>
      </c>
      <c s="32">
        <f>0+L142+L146+L150+L154</f>
      </c>
      <c s="32">
        <f>0+M142+M146+M150+M154</f>
      </c>
    </row>
    <row r="142" spans="1:16" ht="12.75">
      <c r="A142" t="s">
        <v>50</v>
      </c>
      <c s="34" t="s">
        <v>173</v>
      </c>
      <c s="34" t="s">
        <v>3303</v>
      </c>
      <c s="35" t="s">
        <v>5</v>
      </c>
      <c s="6" t="s">
        <v>3304</v>
      </c>
      <c s="36" t="s">
        <v>70</v>
      </c>
      <c s="37">
        <v>10</v>
      </c>
      <c s="36">
        <v>0</v>
      </c>
      <c s="36">
        <f>ROUND(G142*H142,6)</f>
      </c>
      <c r="L142" s="38">
        <v>0</v>
      </c>
      <c s="32">
        <f>ROUND(ROUND(L142,2)*ROUND(G142,3),2)</f>
      </c>
      <c s="36" t="s">
        <v>54</v>
      </c>
      <c>
        <f>(M142*21)/100</f>
      </c>
      <c t="s">
        <v>28</v>
      </c>
    </row>
    <row r="143" spans="1:5" ht="12.75">
      <c r="A143" s="35" t="s">
        <v>55</v>
      </c>
      <c r="E143" s="39" t="s">
        <v>4565</v>
      </c>
    </row>
    <row r="144" spans="1:5" ht="12.75">
      <c r="A144" s="35" t="s">
        <v>56</v>
      </c>
      <c r="E144" s="40" t="s">
        <v>4566</v>
      </c>
    </row>
    <row r="145" spans="1:5" ht="12.75">
      <c r="A145" t="s">
        <v>58</v>
      </c>
      <c r="E145" s="39" t="s">
        <v>59</v>
      </c>
    </row>
    <row r="146" spans="1:16" ht="12.75">
      <c r="A146" t="s">
        <v>50</v>
      </c>
      <c s="34" t="s">
        <v>177</v>
      </c>
      <c s="34" t="s">
        <v>4567</v>
      </c>
      <c s="35" t="s">
        <v>5</v>
      </c>
      <c s="6" t="s">
        <v>4568</v>
      </c>
      <c s="36" t="s">
        <v>70</v>
      </c>
      <c s="37">
        <v>226</v>
      </c>
      <c s="36">
        <v>0</v>
      </c>
      <c s="36">
        <f>ROUND(G146*H146,6)</f>
      </c>
      <c r="L146" s="38">
        <v>0</v>
      </c>
      <c s="32">
        <f>ROUND(ROUND(L146,2)*ROUND(G146,3),2)</f>
      </c>
      <c s="36" t="s">
        <v>54</v>
      </c>
      <c>
        <f>(M146*21)/100</f>
      </c>
      <c t="s">
        <v>28</v>
      </c>
    </row>
    <row r="147" spans="1:5" ht="12.75">
      <c r="A147" s="35" t="s">
        <v>55</v>
      </c>
      <c r="E147" s="39" t="s">
        <v>4569</v>
      </c>
    </row>
    <row r="148" spans="1:5" ht="12.75">
      <c r="A148" s="35" t="s">
        <v>56</v>
      </c>
      <c r="E148" s="40" t="s">
        <v>4570</v>
      </c>
    </row>
    <row r="149" spans="1:5" ht="12.75">
      <c r="A149" t="s">
        <v>58</v>
      </c>
      <c r="E149" s="39" t="s">
        <v>59</v>
      </c>
    </row>
    <row r="150" spans="1:16" ht="12.75">
      <c r="A150" t="s">
        <v>50</v>
      </c>
      <c s="34" t="s">
        <v>181</v>
      </c>
      <c s="34" t="s">
        <v>4571</v>
      </c>
      <c s="35" t="s">
        <v>5</v>
      </c>
      <c s="6" t="s">
        <v>4572</v>
      </c>
      <c s="36" t="s">
        <v>93</v>
      </c>
      <c s="37">
        <v>1</v>
      </c>
      <c s="36">
        <v>0</v>
      </c>
      <c s="36">
        <f>ROUND(G150*H150,6)</f>
      </c>
      <c r="L150" s="38">
        <v>0</v>
      </c>
      <c s="32">
        <f>ROUND(ROUND(L150,2)*ROUND(G150,3),2)</f>
      </c>
      <c s="36" t="s">
        <v>54</v>
      </c>
      <c>
        <f>(M150*21)/100</f>
      </c>
      <c t="s">
        <v>28</v>
      </c>
    </row>
    <row r="151" spans="1:5" ht="12.75">
      <c r="A151" s="35" t="s">
        <v>55</v>
      </c>
      <c r="E151" s="39" t="s">
        <v>4573</v>
      </c>
    </row>
    <row r="152" spans="1:5" ht="12.75">
      <c r="A152" s="35" t="s">
        <v>56</v>
      </c>
      <c r="E152" s="40" t="s">
        <v>4574</v>
      </c>
    </row>
    <row r="153" spans="1:5" ht="12.75">
      <c r="A153" t="s">
        <v>58</v>
      </c>
      <c r="E153" s="39" t="s">
        <v>59</v>
      </c>
    </row>
    <row r="154" spans="1:16" ht="12.75">
      <c r="A154" t="s">
        <v>50</v>
      </c>
      <c s="34" t="s">
        <v>184</v>
      </c>
      <c s="34" t="s">
        <v>4575</v>
      </c>
      <c s="35" t="s">
        <v>5</v>
      </c>
      <c s="6" t="s">
        <v>4576</v>
      </c>
      <c s="36" t="s">
        <v>93</v>
      </c>
      <c s="37">
        <v>1</v>
      </c>
      <c s="36">
        <v>0</v>
      </c>
      <c s="36">
        <f>ROUND(G154*H154,6)</f>
      </c>
      <c r="L154" s="38">
        <v>0</v>
      </c>
      <c s="32">
        <f>ROUND(ROUND(L154,2)*ROUND(G154,3),2)</f>
      </c>
      <c s="36" t="s">
        <v>54</v>
      </c>
      <c>
        <f>(M154*21)/100</f>
      </c>
      <c t="s">
        <v>28</v>
      </c>
    </row>
    <row r="155" spans="1:5" ht="12.75">
      <c r="A155" s="35" t="s">
        <v>55</v>
      </c>
      <c r="E155" s="39" t="s">
        <v>4577</v>
      </c>
    </row>
    <row r="156" spans="1:5" ht="12.75">
      <c r="A156" s="35" t="s">
        <v>56</v>
      </c>
      <c r="E156" s="40" t="s">
        <v>4574</v>
      </c>
    </row>
    <row r="157" spans="1:5" ht="12.75">
      <c r="A157" t="s">
        <v>58</v>
      </c>
      <c r="E157" s="39" t="s">
        <v>59</v>
      </c>
    </row>
    <row r="158" spans="1:13" ht="12.75">
      <c r="A158" t="s">
        <v>47</v>
      </c>
      <c r="C158" s="31" t="s">
        <v>86</v>
      </c>
      <c r="E158" s="33" t="s">
        <v>3964</v>
      </c>
      <c r="J158" s="32">
        <f>0</f>
      </c>
      <c s="32">
        <f>0</f>
      </c>
      <c s="32">
        <f>0+L159+L163+L167+L171+L175+L179+L183+L187</f>
      </c>
      <c s="32">
        <f>0+M159+M163+M167+M171+M175+M179+M183+M187</f>
      </c>
    </row>
    <row r="159" spans="1:16" ht="12.75">
      <c r="A159" t="s">
        <v>50</v>
      </c>
      <c s="34" t="s">
        <v>188</v>
      </c>
      <c s="34" t="s">
        <v>4578</v>
      </c>
      <c s="35" t="s">
        <v>5</v>
      </c>
      <c s="6" t="s">
        <v>4579</v>
      </c>
      <c s="36" t="s">
        <v>70</v>
      </c>
      <c s="37">
        <v>101.5</v>
      </c>
      <c s="36">
        <v>0</v>
      </c>
      <c s="36">
        <f>ROUND(G159*H159,6)</f>
      </c>
      <c r="L159" s="38">
        <v>0</v>
      </c>
      <c s="32">
        <f>ROUND(ROUND(L159,2)*ROUND(G159,3),2)</f>
      </c>
      <c s="36" t="s">
        <v>54</v>
      </c>
      <c>
        <f>(M159*21)/100</f>
      </c>
      <c t="s">
        <v>28</v>
      </c>
    </row>
    <row r="160" spans="1:5" ht="12.75">
      <c r="A160" s="35" t="s">
        <v>55</v>
      </c>
      <c r="E160" s="39" t="s">
        <v>4580</v>
      </c>
    </row>
    <row r="161" spans="1:5" ht="12.75">
      <c r="A161" s="35" t="s">
        <v>56</v>
      </c>
      <c r="E161" s="40" t="s">
        <v>4581</v>
      </c>
    </row>
    <row r="162" spans="1:5" ht="12.75">
      <c r="A162" t="s">
        <v>58</v>
      </c>
      <c r="E162" s="39" t="s">
        <v>59</v>
      </c>
    </row>
    <row r="163" spans="1:16" ht="12.75">
      <c r="A163" t="s">
        <v>50</v>
      </c>
      <c s="34" t="s">
        <v>192</v>
      </c>
      <c s="34" t="s">
        <v>4273</v>
      </c>
      <c s="35" t="s">
        <v>5</v>
      </c>
      <c s="6" t="s">
        <v>4274</v>
      </c>
      <c s="36" t="s">
        <v>70</v>
      </c>
      <c s="37">
        <v>3</v>
      </c>
      <c s="36">
        <v>0</v>
      </c>
      <c s="36">
        <f>ROUND(G163*H163,6)</f>
      </c>
      <c r="L163" s="38">
        <v>0</v>
      </c>
      <c s="32">
        <f>ROUND(ROUND(L163,2)*ROUND(G163,3),2)</f>
      </c>
      <c s="36" t="s">
        <v>54</v>
      </c>
      <c>
        <f>(M163*21)/100</f>
      </c>
      <c t="s">
        <v>28</v>
      </c>
    </row>
    <row r="164" spans="1:5" ht="25.5">
      <c r="A164" s="35" t="s">
        <v>55</v>
      </c>
      <c r="E164" s="39" t="s">
        <v>4582</v>
      </c>
    </row>
    <row r="165" spans="1:5" ht="12.75">
      <c r="A165" s="35" t="s">
        <v>56</v>
      </c>
      <c r="E165" s="40" t="s">
        <v>4583</v>
      </c>
    </row>
    <row r="166" spans="1:5" ht="12.75">
      <c r="A166" t="s">
        <v>58</v>
      </c>
      <c r="E166" s="39" t="s">
        <v>59</v>
      </c>
    </row>
    <row r="167" spans="1:16" ht="12.75">
      <c r="A167" t="s">
        <v>50</v>
      </c>
      <c s="34" t="s">
        <v>197</v>
      </c>
      <c s="34" t="s">
        <v>4277</v>
      </c>
      <c s="35" t="s">
        <v>5</v>
      </c>
      <c s="6" t="s">
        <v>4278</v>
      </c>
      <c s="36" t="s">
        <v>93</v>
      </c>
      <c s="37">
        <v>40</v>
      </c>
      <c s="36">
        <v>0</v>
      </c>
      <c s="36">
        <f>ROUND(G167*H167,6)</f>
      </c>
      <c r="L167" s="38">
        <v>0</v>
      </c>
      <c s="32">
        <f>ROUND(ROUND(L167,2)*ROUND(G167,3),2)</f>
      </c>
      <c s="36" t="s">
        <v>54</v>
      </c>
      <c>
        <f>(M167*21)/100</f>
      </c>
      <c t="s">
        <v>28</v>
      </c>
    </row>
    <row r="168" spans="1:5" ht="12.75">
      <c r="A168" s="35" t="s">
        <v>55</v>
      </c>
      <c r="E168" s="39" t="s">
        <v>4584</v>
      </c>
    </row>
    <row r="169" spans="1:5" ht="12.75">
      <c r="A169" s="35" t="s">
        <v>56</v>
      </c>
      <c r="E169" s="40" t="s">
        <v>4585</v>
      </c>
    </row>
    <row r="170" spans="1:5" ht="12.75">
      <c r="A170" t="s">
        <v>58</v>
      </c>
      <c r="E170" s="39" t="s">
        <v>59</v>
      </c>
    </row>
    <row r="171" spans="1:16" ht="12.75">
      <c r="A171" t="s">
        <v>50</v>
      </c>
      <c s="34" t="s">
        <v>201</v>
      </c>
      <c s="34" t="s">
        <v>4281</v>
      </c>
      <c s="35" t="s">
        <v>4399</v>
      </c>
      <c s="6" t="s">
        <v>4282</v>
      </c>
      <c s="36" t="s">
        <v>93</v>
      </c>
      <c s="37">
        <v>2</v>
      </c>
      <c s="36">
        <v>0</v>
      </c>
      <c s="36">
        <f>ROUND(G171*H171,6)</f>
      </c>
      <c r="L171" s="38">
        <v>0</v>
      </c>
      <c s="32">
        <f>ROUND(ROUND(L171,2)*ROUND(G171,3),2)</f>
      </c>
      <c s="36" t="s">
        <v>54</v>
      </c>
      <c>
        <f>(M171*21)/100</f>
      </c>
      <c t="s">
        <v>28</v>
      </c>
    </row>
    <row r="172" spans="1:5" ht="12.75">
      <c r="A172" s="35" t="s">
        <v>55</v>
      </c>
      <c r="E172" s="39" t="s">
        <v>4282</v>
      </c>
    </row>
    <row r="173" spans="1:5" ht="12.75">
      <c r="A173" s="35" t="s">
        <v>56</v>
      </c>
      <c r="E173" s="40" t="s">
        <v>4586</v>
      </c>
    </row>
    <row r="174" spans="1:5" ht="12.75">
      <c r="A174" t="s">
        <v>58</v>
      </c>
      <c r="E174" s="39" t="s">
        <v>4284</v>
      </c>
    </row>
    <row r="175" spans="1:16" ht="12.75">
      <c r="A175" t="s">
        <v>50</v>
      </c>
      <c s="34" t="s">
        <v>206</v>
      </c>
      <c s="34" t="s">
        <v>3969</v>
      </c>
      <c s="35" t="s">
        <v>5</v>
      </c>
      <c s="6" t="s">
        <v>3970</v>
      </c>
      <c s="36" t="s">
        <v>70</v>
      </c>
      <c s="37">
        <v>215</v>
      </c>
      <c s="36">
        <v>0</v>
      </c>
      <c s="36">
        <f>ROUND(G175*H175,6)</f>
      </c>
      <c r="L175" s="38">
        <v>0</v>
      </c>
      <c s="32">
        <f>ROUND(ROUND(L175,2)*ROUND(G175,3),2)</f>
      </c>
      <c s="36" t="s">
        <v>54</v>
      </c>
      <c>
        <f>(M175*21)/100</f>
      </c>
      <c t="s">
        <v>28</v>
      </c>
    </row>
    <row r="176" spans="1:5" ht="12.75">
      <c r="A176" s="35" t="s">
        <v>55</v>
      </c>
      <c r="E176" s="39" t="s">
        <v>4587</v>
      </c>
    </row>
    <row r="177" spans="1:5" ht="12.75">
      <c r="A177" s="35" t="s">
        <v>56</v>
      </c>
      <c r="E177" s="40" t="s">
        <v>4588</v>
      </c>
    </row>
    <row r="178" spans="1:5" ht="12.75">
      <c r="A178" t="s">
        <v>58</v>
      </c>
      <c r="E178" s="39" t="s">
        <v>59</v>
      </c>
    </row>
    <row r="179" spans="1:16" ht="12.75">
      <c r="A179" t="s">
        <v>50</v>
      </c>
      <c s="34" t="s">
        <v>210</v>
      </c>
      <c s="34" t="s">
        <v>4589</v>
      </c>
      <c s="35" t="s">
        <v>4399</v>
      </c>
      <c s="6" t="s">
        <v>4590</v>
      </c>
      <c s="36" t="s">
        <v>70</v>
      </c>
      <c s="37">
        <v>102.2</v>
      </c>
      <c s="36">
        <v>0</v>
      </c>
      <c s="36">
        <f>ROUND(G179*H179,6)</f>
      </c>
      <c r="L179" s="38">
        <v>0</v>
      </c>
      <c s="32">
        <f>ROUND(ROUND(L179,2)*ROUND(G179,3),2)</f>
      </c>
      <c s="36" t="s">
        <v>54</v>
      </c>
      <c>
        <f>(M179*21)/100</f>
      </c>
      <c t="s">
        <v>28</v>
      </c>
    </row>
    <row r="180" spans="1:5" ht="12.75">
      <c r="A180" s="35" t="s">
        <v>55</v>
      </c>
      <c r="E180" s="39" t="s">
        <v>4591</v>
      </c>
    </row>
    <row r="181" spans="1:5" ht="12.75">
      <c r="A181" s="35" t="s">
        <v>56</v>
      </c>
      <c r="E181" s="40" t="s">
        <v>4592</v>
      </c>
    </row>
    <row r="182" spans="1:5" ht="63.75">
      <c r="A182" t="s">
        <v>58</v>
      </c>
      <c r="E182" s="39" t="s">
        <v>4593</v>
      </c>
    </row>
    <row r="183" spans="1:16" ht="12.75">
      <c r="A183" t="s">
        <v>50</v>
      </c>
      <c s="34" t="s">
        <v>213</v>
      </c>
      <c s="34" t="s">
        <v>4297</v>
      </c>
      <c s="35" t="s">
        <v>5</v>
      </c>
      <c s="6" t="s">
        <v>4298</v>
      </c>
      <c s="36" t="s">
        <v>70</v>
      </c>
      <c s="37">
        <v>94</v>
      </c>
      <c s="36">
        <v>0</v>
      </c>
      <c s="36">
        <f>ROUND(G183*H183,6)</f>
      </c>
      <c r="L183" s="38">
        <v>0</v>
      </c>
      <c s="32">
        <f>ROUND(ROUND(L183,2)*ROUND(G183,3),2)</f>
      </c>
      <c s="36" t="s">
        <v>54</v>
      </c>
      <c>
        <f>(M183*21)/100</f>
      </c>
      <c t="s">
        <v>28</v>
      </c>
    </row>
    <row r="184" spans="1:5" ht="12.75">
      <c r="A184" s="35" t="s">
        <v>55</v>
      </c>
      <c r="E184" s="39" t="s">
        <v>4594</v>
      </c>
    </row>
    <row r="185" spans="1:5" ht="12.75">
      <c r="A185" s="35" t="s">
        <v>56</v>
      </c>
      <c r="E185" s="40" t="s">
        <v>4595</v>
      </c>
    </row>
    <row r="186" spans="1:5" ht="12.75">
      <c r="A186" t="s">
        <v>58</v>
      </c>
      <c r="E186" s="39" t="s">
        <v>59</v>
      </c>
    </row>
    <row r="187" spans="1:16" ht="12.75">
      <c r="A187" t="s">
        <v>50</v>
      </c>
      <c s="34" t="s">
        <v>217</v>
      </c>
      <c s="34" t="s">
        <v>4596</v>
      </c>
      <c s="35" t="s">
        <v>5</v>
      </c>
      <c s="6" t="s">
        <v>4597</v>
      </c>
      <c s="36" t="s">
        <v>70</v>
      </c>
      <c s="37">
        <v>6</v>
      </c>
      <c s="36">
        <v>0</v>
      </c>
      <c s="36">
        <f>ROUND(G187*H187,6)</f>
      </c>
      <c r="L187" s="38">
        <v>0</v>
      </c>
      <c s="32">
        <f>ROUND(ROUND(L187,2)*ROUND(G187,3),2)</f>
      </c>
      <c s="36" t="s">
        <v>54</v>
      </c>
      <c>
        <f>(M187*21)/100</f>
      </c>
      <c t="s">
        <v>28</v>
      </c>
    </row>
    <row r="188" spans="1:5" ht="12.75">
      <c r="A188" s="35" t="s">
        <v>55</v>
      </c>
      <c r="E188" s="39" t="s">
        <v>4598</v>
      </c>
    </row>
    <row r="189" spans="1:5" ht="12.75">
      <c r="A189" s="35" t="s">
        <v>56</v>
      </c>
      <c r="E189" s="40" t="s">
        <v>4599</v>
      </c>
    </row>
    <row r="190" spans="1:5" ht="12.75">
      <c r="A190" t="s">
        <v>58</v>
      </c>
      <c r="E19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4066</v>
      </c>
      <c s="41">
        <f>Rekapitulace!C68</f>
      </c>
      <c s="20" t="s">
        <v>0</v>
      </c>
      <c t="s">
        <v>23</v>
      </c>
      <c t="s">
        <v>28</v>
      </c>
    </row>
    <row r="4" spans="1:16" ht="32" customHeight="1">
      <c r="A4" s="24" t="s">
        <v>20</v>
      </c>
      <c s="25" t="s">
        <v>29</v>
      </c>
      <c s="27" t="s">
        <v>4066</v>
      </c>
      <c r="E4" s="26" t="s">
        <v>4067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COUNTIFS(L8:L141,"=0",A8:A141,"P")+COUNTIFS(L8:L141,"",A8:A141,"P")+SUM(Q8:Q141)</f>
      </c>
    </row>
    <row r="8" spans="1:13" ht="12.75">
      <c r="A8" t="s">
        <v>45</v>
      </c>
      <c r="C8" s="28" t="s">
        <v>4602</v>
      </c>
      <c r="E8" s="30" t="s">
        <v>4601</v>
      </c>
      <c r="J8" s="29">
        <f>0+J9+J22+J39+J76+J85+J94+J99+J112</f>
      </c>
      <c s="29">
        <f>0+K9+K22+K39+K76+K85+K94+K99+K112</f>
      </c>
      <c s="29">
        <f>0+L9+L22+L39+L76+L85+L94+L99+L112</f>
      </c>
      <c s="29">
        <f>0+M9+M22+M39+M76+M85+M94+M99+M112</f>
      </c>
    </row>
    <row r="9" spans="1:13" ht="12.75">
      <c r="A9" t="s">
        <v>47</v>
      </c>
      <c r="C9" s="31" t="s">
        <v>1204</v>
      </c>
      <c r="E9" s="33" t="s">
        <v>1205</v>
      </c>
      <c r="J9" s="32">
        <f>0</f>
      </c>
      <c s="32">
        <f>0</f>
      </c>
      <c s="32">
        <f>0+L10+L14+L18</f>
      </c>
      <c s="32">
        <f>0+M10+M14+M18</f>
      </c>
    </row>
    <row r="10" spans="1:16" ht="25.5">
      <c r="A10" t="s">
        <v>50</v>
      </c>
      <c s="34" t="s">
        <v>48</v>
      </c>
      <c s="34" t="s">
        <v>4071</v>
      </c>
      <c s="35" t="s">
        <v>5</v>
      </c>
      <c s="6" t="s">
        <v>4072</v>
      </c>
      <c s="36" t="s">
        <v>853</v>
      </c>
      <c s="37">
        <v>980.63</v>
      </c>
      <c s="36">
        <v>0</v>
      </c>
      <c s="36">
        <f>ROUND(G10*H10,6)</f>
      </c>
      <c r="L10" s="38">
        <v>0</v>
      </c>
      <c s="32">
        <f>ROUND(ROUND(L10,2)*ROUND(G10,3),2)</f>
      </c>
      <c s="36" t="s">
        <v>54</v>
      </c>
      <c>
        <f>(M10*21)/100</f>
      </c>
      <c t="s">
        <v>28</v>
      </c>
    </row>
    <row r="11" spans="1:5" ht="25.5">
      <c r="A11" s="35" t="s">
        <v>55</v>
      </c>
      <c r="E11" s="39" t="s">
        <v>4073</v>
      </c>
    </row>
    <row r="12" spans="1:5" ht="102">
      <c r="A12" s="35" t="s">
        <v>56</v>
      </c>
      <c r="E12" s="40" t="s">
        <v>4603</v>
      </c>
    </row>
    <row r="13" spans="1:5" ht="12.75">
      <c r="A13" t="s">
        <v>58</v>
      </c>
      <c r="E13" s="39" t="s">
        <v>59</v>
      </c>
    </row>
    <row r="14" spans="1:16" ht="25.5">
      <c r="A14" t="s">
        <v>50</v>
      </c>
      <c s="34" t="s">
        <v>28</v>
      </c>
      <c s="34" t="s">
        <v>4081</v>
      </c>
      <c s="35" t="s">
        <v>5</v>
      </c>
      <c s="6" t="s">
        <v>3104</v>
      </c>
      <c s="36" t="s">
        <v>853</v>
      </c>
      <c s="37">
        <v>87.5</v>
      </c>
      <c s="36">
        <v>0</v>
      </c>
      <c s="36">
        <f>ROUND(G14*H14,6)</f>
      </c>
      <c r="L14" s="38">
        <v>0</v>
      </c>
      <c s="32">
        <f>ROUND(ROUND(L14,2)*ROUND(G14,3),2)</f>
      </c>
      <c s="36" t="s">
        <v>54</v>
      </c>
      <c>
        <f>(M14*21)/100</f>
      </c>
      <c t="s">
        <v>28</v>
      </c>
    </row>
    <row r="15" spans="1:5" ht="38.25">
      <c r="A15" s="35" t="s">
        <v>55</v>
      </c>
      <c r="E15" s="39" t="s">
        <v>4604</v>
      </c>
    </row>
    <row r="16" spans="1:5" ht="12.75">
      <c r="A16" s="35" t="s">
        <v>56</v>
      </c>
      <c r="E16" s="40" t="s">
        <v>4605</v>
      </c>
    </row>
    <row r="17" spans="1:5" ht="12.75">
      <c r="A17" t="s">
        <v>58</v>
      </c>
      <c r="E17" s="39" t="s">
        <v>59</v>
      </c>
    </row>
    <row r="18" spans="1:16" ht="25.5">
      <c r="A18" t="s">
        <v>50</v>
      </c>
      <c s="34" t="s">
        <v>26</v>
      </c>
      <c s="34" t="s">
        <v>4606</v>
      </c>
      <c s="35" t="s">
        <v>5</v>
      </c>
      <c s="6" t="s">
        <v>4607</v>
      </c>
      <c s="36" t="s">
        <v>853</v>
      </c>
      <c s="37">
        <v>85.05</v>
      </c>
      <c s="36">
        <v>0</v>
      </c>
      <c s="36">
        <f>ROUND(G18*H18,6)</f>
      </c>
      <c r="L18" s="38">
        <v>0</v>
      </c>
      <c s="32">
        <f>ROUND(ROUND(L18,2)*ROUND(G18,3),2)</f>
      </c>
      <c s="36" t="s">
        <v>54</v>
      </c>
      <c>
        <f>(M18*21)/100</f>
      </c>
      <c t="s">
        <v>28</v>
      </c>
    </row>
    <row r="19" spans="1:5" ht="38.25">
      <c r="A19" s="35" t="s">
        <v>55</v>
      </c>
      <c r="E19" s="39" t="s">
        <v>4608</v>
      </c>
    </row>
    <row r="20" spans="1:5" ht="12.75">
      <c r="A20" s="35" t="s">
        <v>56</v>
      </c>
      <c r="E20" s="40" t="s">
        <v>4609</v>
      </c>
    </row>
    <row r="21" spans="1:5" ht="12.75">
      <c r="A21" t="s">
        <v>58</v>
      </c>
      <c r="E21" s="39" t="s">
        <v>59</v>
      </c>
    </row>
    <row r="22" spans="1:13" ht="12.75">
      <c r="A22" t="s">
        <v>47</v>
      </c>
      <c r="C22" s="31" t="s">
        <v>48</v>
      </c>
      <c r="E22" s="33" t="s">
        <v>1551</v>
      </c>
      <c r="J22" s="32">
        <f>0</f>
      </c>
      <c s="32">
        <f>0</f>
      </c>
      <c s="32">
        <f>0+L23+L27+L31+L35</f>
      </c>
      <c s="32">
        <f>0+M23+M27+M31+M35</f>
      </c>
    </row>
    <row r="23" spans="1:16" ht="12.75">
      <c r="A23" t="s">
        <v>50</v>
      </c>
      <c s="34" t="s">
        <v>67</v>
      </c>
      <c s="34" t="s">
        <v>4093</v>
      </c>
      <c s="35" t="s">
        <v>5</v>
      </c>
      <c s="6" t="s">
        <v>4094</v>
      </c>
      <c s="36" t="s">
        <v>62</v>
      </c>
      <c s="37">
        <v>473.163</v>
      </c>
      <c s="36">
        <v>0</v>
      </c>
      <c s="36">
        <f>ROUND(G23*H23,6)</f>
      </c>
      <c r="L23" s="38">
        <v>0</v>
      </c>
      <c s="32">
        <f>ROUND(ROUND(L23,2)*ROUND(G23,3),2)</f>
      </c>
      <c s="36" t="s">
        <v>54</v>
      </c>
      <c>
        <f>(M23*21)/100</f>
      </c>
      <c t="s">
        <v>28</v>
      </c>
    </row>
    <row r="24" spans="1:5" ht="25.5">
      <c r="A24" s="35" t="s">
        <v>55</v>
      </c>
      <c r="E24" s="39" t="s">
        <v>4073</v>
      </c>
    </row>
    <row r="25" spans="1:5" ht="89.25">
      <c r="A25" s="35" t="s">
        <v>56</v>
      </c>
      <c r="E25" s="40" t="s">
        <v>4610</v>
      </c>
    </row>
    <row r="26" spans="1:5" ht="12.75">
      <c r="A26" t="s">
        <v>58</v>
      </c>
      <c r="E26" s="39" t="s">
        <v>59</v>
      </c>
    </row>
    <row r="27" spans="1:16" ht="12.75">
      <c r="A27" t="s">
        <v>50</v>
      </c>
      <c s="34" t="s">
        <v>72</v>
      </c>
      <c s="34" t="s">
        <v>4096</v>
      </c>
      <c s="35" t="s">
        <v>5</v>
      </c>
      <c s="6" t="s">
        <v>4097</v>
      </c>
      <c s="36" t="s">
        <v>62</v>
      </c>
      <c s="37">
        <v>3312.141</v>
      </c>
      <c s="36">
        <v>0</v>
      </c>
      <c s="36">
        <f>ROUND(G27*H27,6)</f>
      </c>
      <c r="L27" s="38">
        <v>0</v>
      </c>
      <c s="32">
        <f>ROUND(ROUND(L27,2)*ROUND(G27,3),2)</f>
      </c>
      <c s="36" t="s">
        <v>54</v>
      </c>
      <c>
        <f>(M27*21)/100</f>
      </c>
      <c t="s">
        <v>28</v>
      </c>
    </row>
    <row r="28" spans="1:5" ht="38.25">
      <c r="A28" s="35" t="s">
        <v>55</v>
      </c>
      <c r="E28" s="39" t="s">
        <v>4098</v>
      </c>
    </row>
    <row r="29" spans="1:5" ht="89.25">
      <c r="A29" s="35" t="s">
        <v>56</v>
      </c>
      <c r="E29" s="40" t="s">
        <v>4611</v>
      </c>
    </row>
    <row r="30" spans="1:5" ht="12.75">
      <c r="A30" t="s">
        <v>58</v>
      </c>
      <c r="E30" s="39" t="s">
        <v>59</v>
      </c>
    </row>
    <row r="31" spans="1:16" ht="12.75">
      <c r="A31" t="s">
        <v>50</v>
      </c>
      <c s="34" t="s">
        <v>27</v>
      </c>
      <c s="34" t="s">
        <v>4103</v>
      </c>
      <c s="35" t="s">
        <v>5</v>
      </c>
      <c s="6" t="s">
        <v>4104</v>
      </c>
      <c s="36" t="s">
        <v>62</v>
      </c>
      <c s="37">
        <v>490.315</v>
      </c>
      <c s="36">
        <v>0</v>
      </c>
      <c s="36">
        <f>ROUND(G31*H31,6)</f>
      </c>
      <c r="L31" s="38">
        <v>0</v>
      </c>
      <c s="32">
        <f>ROUND(ROUND(L31,2)*ROUND(G31,3),2)</f>
      </c>
      <c s="36" t="s">
        <v>54</v>
      </c>
      <c>
        <f>(M31*21)/100</f>
      </c>
      <c t="s">
        <v>28</v>
      </c>
    </row>
    <row r="32" spans="1:5" ht="25.5">
      <c r="A32" s="35" t="s">
        <v>55</v>
      </c>
      <c r="E32" s="39" t="s">
        <v>4073</v>
      </c>
    </row>
    <row r="33" spans="1:5" ht="102">
      <c r="A33" s="35" t="s">
        <v>56</v>
      </c>
      <c r="E33" s="40" t="s">
        <v>4612</v>
      </c>
    </row>
    <row r="34" spans="1:5" ht="12.75">
      <c r="A34" t="s">
        <v>58</v>
      </c>
      <c r="E34" s="39" t="s">
        <v>59</v>
      </c>
    </row>
    <row r="35" spans="1:16" ht="12.75">
      <c r="A35" t="s">
        <v>50</v>
      </c>
      <c s="34" t="s">
        <v>78</v>
      </c>
      <c s="34" t="s">
        <v>4109</v>
      </c>
      <c s="35" t="s">
        <v>5</v>
      </c>
      <c s="6" t="s">
        <v>4110</v>
      </c>
      <c s="36" t="s">
        <v>62</v>
      </c>
      <c s="37">
        <v>379.407</v>
      </c>
      <c s="36">
        <v>0</v>
      </c>
      <c s="36">
        <f>ROUND(G35*H35,6)</f>
      </c>
      <c r="L35" s="38">
        <v>0</v>
      </c>
      <c s="32">
        <f>ROUND(ROUND(L35,2)*ROUND(G35,3),2)</f>
      </c>
      <c s="36" t="s">
        <v>54</v>
      </c>
      <c>
        <f>(M35*21)/100</f>
      </c>
      <c t="s">
        <v>28</v>
      </c>
    </row>
    <row r="36" spans="1:5" ht="25.5">
      <c r="A36" s="35" t="s">
        <v>55</v>
      </c>
      <c r="E36" s="39" t="s">
        <v>4335</v>
      </c>
    </row>
    <row r="37" spans="1:5" ht="12.75">
      <c r="A37" s="35" t="s">
        <v>56</v>
      </c>
      <c r="E37" s="40" t="s">
        <v>4613</v>
      </c>
    </row>
    <row r="38" spans="1:5" ht="12.75">
      <c r="A38" t="s">
        <v>58</v>
      </c>
      <c r="E38" s="39" t="s">
        <v>59</v>
      </c>
    </row>
    <row r="39" spans="1:13" ht="12.75">
      <c r="A39" t="s">
        <v>47</v>
      </c>
      <c r="C39" s="31" t="s">
        <v>28</v>
      </c>
      <c r="E39" s="33" t="s">
        <v>4113</v>
      </c>
      <c r="J39" s="32">
        <f>0</f>
      </c>
      <c s="32">
        <f>0</f>
      </c>
      <c s="32">
        <f>0+L40+L44+L48+L52+L56+L60+L64+L68+L72</f>
      </c>
      <c s="32">
        <f>0+M40+M44+M48+M52+M56+M60+M64+M68+M72</f>
      </c>
    </row>
    <row r="40" spans="1:16" ht="12.75">
      <c r="A40" t="s">
        <v>50</v>
      </c>
      <c s="34" t="s">
        <v>82</v>
      </c>
      <c s="34" t="s">
        <v>4117</v>
      </c>
      <c s="35" t="s">
        <v>5</v>
      </c>
      <c s="6" t="s">
        <v>4118</v>
      </c>
      <c s="36" t="s">
        <v>853</v>
      </c>
      <c s="37">
        <v>5.378</v>
      </c>
      <c s="36">
        <v>0</v>
      </c>
      <c s="36">
        <f>ROUND(G40*H40,6)</f>
      </c>
      <c r="L40" s="38">
        <v>0</v>
      </c>
      <c s="32">
        <f>ROUND(ROUND(L40,2)*ROUND(G40,3),2)</f>
      </c>
      <c s="36" t="s">
        <v>54</v>
      </c>
      <c>
        <f>(M40*21)/100</f>
      </c>
      <c t="s">
        <v>28</v>
      </c>
    </row>
    <row r="41" spans="1:5" ht="12.75">
      <c r="A41" s="35" t="s">
        <v>55</v>
      </c>
      <c r="E41" s="39" t="s">
        <v>4614</v>
      </c>
    </row>
    <row r="42" spans="1:5" ht="38.25">
      <c r="A42" s="35" t="s">
        <v>56</v>
      </c>
      <c r="E42" s="40" t="s">
        <v>4615</v>
      </c>
    </row>
    <row r="43" spans="1:5" ht="12.75">
      <c r="A43" t="s">
        <v>58</v>
      </c>
      <c r="E43" s="39" t="s">
        <v>59</v>
      </c>
    </row>
    <row r="44" spans="1:16" ht="12.75">
      <c r="A44" t="s">
        <v>50</v>
      </c>
      <c s="34" t="s">
        <v>86</v>
      </c>
      <c s="34" t="s">
        <v>4120</v>
      </c>
      <c s="35" t="s">
        <v>4399</v>
      </c>
      <c s="6" t="s">
        <v>4122</v>
      </c>
      <c s="36" t="s">
        <v>53</v>
      </c>
      <c s="37">
        <v>4</v>
      </c>
      <c s="36">
        <v>0</v>
      </c>
      <c s="36">
        <f>ROUND(G44*H44,6)</f>
      </c>
      <c r="L44" s="38">
        <v>0</v>
      </c>
      <c s="32">
        <f>ROUND(ROUND(L44,2)*ROUND(G44,3),2)</f>
      </c>
      <c s="36" t="s">
        <v>54</v>
      </c>
      <c>
        <f>(M44*21)/100</f>
      </c>
      <c t="s">
        <v>28</v>
      </c>
    </row>
    <row r="45" spans="1:5" ht="25.5">
      <c r="A45" s="35" t="s">
        <v>55</v>
      </c>
      <c r="E45" s="39" t="s">
        <v>4123</v>
      </c>
    </row>
    <row r="46" spans="1:5" ht="12.75">
      <c r="A46" s="35" t="s">
        <v>56</v>
      </c>
      <c r="E46" s="40" t="s">
        <v>4616</v>
      </c>
    </row>
    <row r="47" spans="1:5" ht="12.75">
      <c r="A47" t="s">
        <v>58</v>
      </c>
      <c r="E47" s="39" t="s">
        <v>4125</v>
      </c>
    </row>
    <row r="48" spans="1:16" ht="12.75">
      <c r="A48" t="s">
        <v>50</v>
      </c>
      <c s="34" t="s">
        <v>90</v>
      </c>
      <c s="34" t="s">
        <v>4126</v>
      </c>
      <c s="35" t="s">
        <v>5</v>
      </c>
      <c s="6" t="s">
        <v>4127</v>
      </c>
      <c s="36" t="s">
        <v>53</v>
      </c>
      <c s="37">
        <v>32.5</v>
      </c>
      <c s="36">
        <v>0</v>
      </c>
      <c s="36">
        <f>ROUND(G48*H48,6)</f>
      </c>
      <c r="L48" s="38">
        <v>0</v>
      </c>
      <c s="32">
        <f>ROUND(ROUND(L48,2)*ROUND(G48,3),2)</f>
      </c>
      <c s="36" t="s">
        <v>54</v>
      </c>
      <c>
        <f>(M48*21)/100</f>
      </c>
      <c t="s">
        <v>28</v>
      </c>
    </row>
    <row r="49" spans="1:5" ht="12.75">
      <c r="A49" s="35" t="s">
        <v>55</v>
      </c>
      <c r="E49" s="39" t="s">
        <v>4128</v>
      </c>
    </row>
    <row r="50" spans="1:5" ht="12.75">
      <c r="A50" s="35" t="s">
        <v>56</v>
      </c>
      <c r="E50" s="40" t="s">
        <v>4617</v>
      </c>
    </row>
    <row r="51" spans="1:5" ht="12.75">
      <c r="A51" t="s">
        <v>58</v>
      </c>
      <c r="E51" s="39" t="s">
        <v>59</v>
      </c>
    </row>
    <row r="52" spans="1:16" ht="12.75">
      <c r="A52" t="s">
        <v>50</v>
      </c>
      <c s="34" t="s">
        <v>95</v>
      </c>
      <c s="34" t="s">
        <v>4134</v>
      </c>
      <c s="35" t="s">
        <v>5</v>
      </c>
      <c s="6" t="s">
        <v>4135</v>
      </c>
      <c s="36" t="s">
        <v>70</v>
      </c>
      <c s="37">
        <v>64</v>
      </c>
      <c s="36">
        <v>0</v>
      </c>
      <c s="36">
        <f>ROUND(G52*H52,6)</f>
      </c>
      <c r="L52" s="38">
        <v>0</v>
      </c>
      <c s="32">
        <f>ROUND(ROUND(L52,2)*ROUND(G52,3),2)</f>
      </c>
      <c s="36" t="s">
        <v>54</v>
      </c>
      <c>
        <f>(M52*21)/100</f>
      </c>
      <c t="s">
        <v>28</v>
      </c>
    </row>
    <row r="53" spans="1:5" ht="12.75">
      <c r="A53" s="35" t="s">
        <v>55</v>
      </c>
      <c r="E53" s="39" t="s">
        <v>4348</v>
      </c>
    </row>
    <row r="54" spans="1:5" ht="12.75">
      <c r="A54" s="35" t="s">
        <v>56</v>
      </c>
      <c r="E54" s="40" t="s">
        <v>4618</v>
      </c>
    </row>
    <row r="55" spans="1:5" ht="12.75">
      <c r="A55" t="s">
        <v>58</v>
      </c>
      <c r="E55" s="39" t="s">
        <v>59</v>
      </c>
    </row>
    <row r="56" spans="1:16" ht="12.75">
      <c r="A56" t="s">
        <v>50</v>
      </c>
      <c s="34" t="s">
        <v>99</v>
      </c>
      <c s="34" t="s">
        <v>4350</v>
      </c>
      <c s="35" t="s">
        <v>5</v>
      </c>
      <c s="6" t="s">
        <v>4351</v>
      </c>
      <c s="36" t="s">
        <v>70</v>
      </c>
      <c s="37">
        <v>56</v>
      </c>
      <c s="36">
        <v>0</v>
      </c>
      <c s="36">
        <f>ROUND(G56*H56,6)</f>
      </c>
      <c r="L56" s="38">
        <v>0</v>
      </c>
      <c s="32">
        <f>ROUND(ROUND(L56,2)*ROUND(G56,3),2)</f>
      </c>
      <c s="36" t="s">
        <v>54</v>
      </c>
      <c>
        <f>(M56*21)/100</f>
      </c>
      <c t="s">
        <v>28</v>
      </c>
    </row>
    <row r="57" spans="1:5" ht="25.5">
      <c r="A57" s="35" t="s">
        <v>55</v>
      </c>
      <c r="E57" s="39" t="s">
        <v>4619</v>
      </c>
    </row>
    <row r="58" spans="1:5" ht="12.75">
      <c r="A58" s="35" t="s">
        <v>56</v>
      </c>
      <c r="E58" s="40" t="s">
        <v>4620</v>
      </c>
    </row>
    <row r="59" spans="1:5" ht="12.75">
      <c r="A59" t="s">
        <v>58</v>
      </c>
      <c r="E59" s="39" t="s">
        <v>59</v>
      </c>
    </row>
    <row r="60" spans="1:16" ht="12.75">
      <c r="A60" t="s">
        <v>50</v>
      </c>
      <c s="34" t="s">
        <v>103</v>
      </c>
      <c s="34" t="s">
        <v>4354</v>
      </c>
      <c s="35" t="s">
        <v>5</v>
      </c>
      <c s="6" t="s">
        <v>4355</v>
      </c>
      <c s="36" t="s">
        <v>70</v>
      </c>
      <c s="37">
        <v>24</v>
      </c>
      <c s="36">
        <v>0</v>
      </c>
      <c s="36">
        <f>ROUND(G60*H60,6)</f>
      </c>
      <c r="L60" s="38">
        <v>0</v>
      </c>
      <c s="32">
        <f>ROUND(ROUND(L60,2)*ROUND(G60,3),2)</f>
      </c>
      <c s="36" t="s">
        <v>54</v>
      </c>
      <c>
        <f>(M60*21)/100</f>
      </c>
      <c t="s">
        <v>28</v>
      </c>
    </row>
    <row r="61" spans="1:5" ht="25.5">
      <c r="A61" s="35" t="s">
        <v>55</v>
      </c>
      <c r="E61" s="39" t="s">
        <v>4140</v>
      </c>
    </row>
    <row r="62" spans="1:5" ht="12.75">
      <c r="A62" s="35" t="s">
        <v>56</v>
      </c>
      <c r="E62" s="40" t="s">
        <v>4621</v>
      </c>
    </row>
    <row r="63" spans="1:5" ht="12.75">
      <c r="A63" t="s">
        <v>58</v>
      </c>
      <c r="E63" s="39" t="s">
        <v>59</v>
      </c>
    </row>
    <row r="64" spans="1:16" ht="12.75">
      <c r="A64" t="s">
        <v>50</v>
      </c>
      <c s="34" t="s">
        <v>106</v>
      </c>
      <c s="34" t="s">
        <v>4149</v>
      </c>
      <c s="35" t="s">
        <v>5</v>
      </c>
      <c s="6" t="s">
        <v>4356</v>
      </c>
      <c s="36" t="s">
        <v>62</v>
      </c>
      <c s="37">
        <v>8.482</v>
      </c>
      <c s="36">
        <v>0</v>
      </c>
      <c s="36">
        <f>ROUND(G64*H64,6)</f>
      </c>
      <c r="L64" s="38">
        <v>0</v>
      </c>
      <c s="32">
        <f>ROUND(ROUND(L64,2)*ROUND(G64,3),2)</f>
      </c>
      <c s="36" t="s">
        <v>54</v>
      </c>
      <c>
        <f>(M64*21)/100</f>
      </c>
      <c t="s">
        <v>28</v>
      </c>
    </row>
    <row r="65" spans="1:5" ht="38.25">
      <c r="A65" s="35" t="s">
        <v>55</v>
      </c>
      <c r="E65" s="39" t="s">
        <v>4622</v>
      </c>
    </row>
    <row r="66" spans="1:5" ht="12.75">
      <c r="A66" s="35" t="s">
        <v>56</v>
      </c>
      <c r="E66" s="40" t="s">
        <v>4623</v>
      </c>
    </row>
    <row r="67" spans="1:5" ht="12.75">
      <c r="A67" t="s">
        <v>58</v>
      </c>
      <c r="E67" s="39" t="s">
        <v>59</v>
      </c>
    </row>
    <row r="68" spans="1:16" ht="12.75">
      <c r="A68" t="s">
        <v>50</v>
      </c>
      <c s="34" t="s">
        <v>110</v>
      </c>
      <c s="34" t="s">
        <v>4153</v>
      </c>
      <c s="35" t="s">
        <v>5</v>
      </c>
      <c s="6" t="s">
        <v>4154</v>
      </c>
      <c s="36" t="s">
        <v>853</v>
      </c>
      <c s="37">
        <v>1.079</v>
      </c>
      <c s="36">
        <v>0</v>
      </c>
      <c s="36">
        <f>ROUND(G68*H68,6)</f>
      </c>
      <c r="L68" s="38">
        <v>0</v>
      </c>
      <c s="32">
        <f>ROUND(ROUND(L68,2)*ROUND(G68,3),2)</f>
      </c>
      <c s="36" t="s">
        <v>54</v>
      </c>
      <c>
        <f>(M68*21)/100</f>
      </c>
      <c t="s">
        <v>28</v>
      </c>
    </row>
    <row r="69" spans="1:5" ht="25.5">
      <c r="A69" s="35" t="s">
        <v>55</v>
      </c>
      <c r="E69" s="39" t="s">
        <v>4624</v>
      </c>
    </row>
    <row r="70" spans="1:5" ht="12.75">
      <c r="A70" s="35" t="s">
        <v>56</v>
      </c>
      <c r="E70" s="40" t="s">
        <v>4625</v>
      </c>
    </row>
    <row r="71" spans="1:5" ht="12.75">
      <c r="A71" t="s">
        <v>58</v>
      </c>
      <c r="E71" s="39" t="s">
        <v>59</v>
      </c>
    </row>
    <row r="72" spans="1:16" ht="12.75">
      <c r="A72" t="s">
        <v>50</v>
      </c>
      <c s="34" t="s">
        <v>114</v>
      </c>
      <c s="34" t="s">
        <v>4365</v>
      </c>
      <c s="35" t="s">
        <v>5</v>
      </c>
      <c s="6" t="s">
        <v>4366</v>
      </c>
      <c s="36" t="s">
        <v>93</v>
      </c>
      <c s="37">
        <v>8</v>
      </c>
      <c s="36">
        <v>0</v>
      </c>
      <c s="36">
        <f>ROUND(G72*H72,6)</f>
      </c>
      <c r="L72" s="38">
        <v>0</v>
      </c>
      <c s="32">
        <f>ROUND(ROUND(L72,2)*ROUND(G72,3),2)</f>
      </c>
      <c s="36" t="s">
        <v>54</v>
      </c>
      <c>
        <f>(M72*21)/100</f>
      </c>
      <c t="s">
        <v>28</v>
      </c>
    </row>
    <row r="73" spans="1:5" ht="12.75">
      <c r="A73" s="35" t="s">
        <v>55</v>
      </c>
      <c r="E73" s="39" t="s">
        <v>4367</v>
      </c>
    </row>
    <row r="74" spans="1:5" ht="12.75">
      <c r="A74" s="35" t="s">
        <v>56</v>
      </c>
      <c r="E74" s="40" t="s">
        <v>4626</v>
      </c>
    </row>
    <row r="75" spans="1:5" ht="12.75">
      <c r="A75" t="s">
        <v>58</v>
      </c>
      <c r="E75" s="39" t="s">
        <v>59</v>
      </c>
    </row>
    <row r="76" spans="1:13" ht="12.75">
      <c r="A76" t="s">
        <v>47</v>
      </c>
      <c r="C76" s="31" t="s">
        <v>26</v>
      </c>
      <c r="E76" s="33" t="s">
        <v>3905</v>
      </c>
      <c r="J76" s="32">
        <f>0</f>
      </c>
      <c s="32">
        <f>0</f>
      </c>
      <c s="32">
        <f>0+L77+L81</f>
      </c>
      <c s="32">
        <f>0+M77+M81</f>
      </c>
    </row>
    <row r="77" spans="1:16" ht="12.75">
      <c r="A77" t="s">
        <v>50</v>
      </c>
      <c s="34" t="s">
        <v>118</v>
      </c>
      <c s="34" t="s">
        <v>4627</v>
      </c>
      <c s="35" t="s">
        <v>5</v>
      </c>
      <c s="6" t="s">
        <v>4628</v>
      </c>
      <c s="36" t="s">
        <v>62</v>
      </c>
      <c s="37">
        <v>18.312</v>
      </c>
      <c s="36">
        <v>0</v>
      </c>
      <c s="36">
        <f>ROUND(G77*H77,6)</f>
      </c>
      <c r="L77" s="38">
        <v>0</v>
      </c>
      <c s="32">
        <f>ROUND(ROUND(L77,2)*ROUND(G77,3),2)</f>
      </c>
      <c s="36" t="s">
        <v>54</v>
      </c>
      <c>
        <f>(M77*21)/100</f>
      </c>
      <c t="s">
        <v>28</v>
      </c>
    </row>
    <row r="78" spans="1:5" ht="38.25">
      <c r="A78" s="35" t="s">
        <v>55</v>
      </c>
      <c r="E78" s="39" t="s">
        <v>4629</v>
      </c>
    </row>
    <row r="79" spans="1:5" ht="25.5">
      <c r="A79" s="35" t="s">
        <v>56</v>
      </c>
      <c r="E79" s="40" t="s">
        <v>4630</v>
      </c>
    </row>
    <row r="80" spans="1:5" ht="12.75">
      <c r="A80" t="s">
        <v>58</v>
      </c>
      <c r="E80" s="39" t="s">
        <v>59</v>
      </c>
    </row>
    <row r="81" spans="1:16" ht="12.75">
      <c r="A81" t="s">
        <v>50</v>
      </c>
      <c s="34" t="s">
        <v>122</v>
      </c>
      <c s="34" t="s">
        <v>4631</v>
      </c>
      <c s="35" t="s">
        <v>5</v>
      </c>
      <c s="6" t="s">
        <v>4632</v>
      </c>
      <c s="36" t="s">
        <v>853</v>
      </c>
      <c s="37">
        <v>2.499</v>
      </c>
      <c s="36">
        <v>0</v>
      </c>
      <c s="36">
        <f>ROUND(G81*H81,6)</f>
      </c>
      <c r="L81" s="38">
        <v>0</v>
      </c>
      <c s="32">
        <f>ROUND(ROUND(L81,2)*ROUND(G81,3),2)</f>
      </c>
      <c s="36" t="s">
        <v>54</v>
      </c>
      <c>
        <f>(M81*21)/100</f>
      </c>
      <c t="s">
        <v>28</v>
      </c>
    </row>
    <row r="82" spans="1:5" ht="25.5">
      <c r="A82" s="35" t="s">
        <v>55</v>
      </c>
      <c r="E82" s="39" t="s">
        <v>4633</v>
      </c>
    </row>
    <row r="83" spans="1:5" ht="12.75">
      <c r="A83" s="35" t="s">
        <v>56</v>
      </c>
      <c r="E83" s="40" t="s">
        <v>4634</v>
      </c>
    </row>
    <row r="84" spans="1:5" ht="12.75">
      <c r="A84" t="s">
        <v>58</v>
      </c>
      <c r="E84" s="39" t="s">
        <v>59</v>
      </c>
    </row>
    <row r="85" spans="1:13" ht="12.75">
      <c r="A85" t="s">
        <v>47</v>
      </c>
      <c r="C85" s="31" t="s">
        <v>67</v>
      </c>
      <c r="E85" s="33" t="s">
        <v>3253</v>
      </c>
      <c r="J85" s="32">
        <f>0</f>
      </c>
      <c s="32">
        <f>0</f>
      </c>
      <c s="32">
        <f>0+L86+L90</f>
      </c>
      <c s="32">
        <f>0+M86+M90</f>
      </c>
    </row>
    <row r="86" spans="1:16" ht="12.75">
      <c r="A86" t="s">
        <v>50</v>
      </c>
      <c s="34" t="s">
        <v>127</v>
      </c>
      <c s="34" t="s">
        <v>3929</v>
      </c>
      <c s="35" t="s">
        <v>5</v>
      </c>
      <c s="6" t="s">
        <v>3930</v>
      </c>
      <c s="36" t="s">
        <v>62</v>
      </c>
      <c s="37">
        <v>10.543</v>
      </c>
      <c s="36">
        <v>0</v>
      </c>
      <c s="36">
        <f>ROUND(G86*H86,6)</f>
      </c>
      <c r="L86" s="38">
        <v>0</v>
      </c>
      <c s="32">
        <f>ROUND(ROUND(L86,2)*ROUND(G86,3),2)</f>
      </c>
      <c s="36" t="s">
        <v>54</v>
      </c>
      <c>
        <f>(M86*21)/100</f>
      </c>
      <c t="s">
        <v>28</v>
      </c>
    </row>
    <row r="87" spans="1:5" ht="38.25">
      <c r="A87" s="35" t="s">
        <v>55</v>
      </c>
      <c r="E87" s="39" t="s">
        <v>4635</v>
      </c>
    </row>
    <row r="88" spans="1:5" ht="51">
      <c r="A88" s="35" t="s">
        <v>56</v>
      </c>
      <c r="E88" s="40" t="s">
        <v>4636</v>
      </c>
    </row>
    <row r="89" spans="1:5" ht="12.75">
      <c r="A89" t="s">
        <v>58</v>
      </c>
      <c r="E89" s="39" t="s">
        <v>59</v>
      </c>
    </row>
    <row r="90" spans="1:16" ht="12.75">
      <c r="A90" t="s">
        <v>50</v>
      </c>
      <c s="34" t="s">
        <v>131</v>
      </c>
      <c s="34" t="s">
        <v>3272</v>
      </c>
      <c s="35" t="s">
        <v>5</v>
      </c>
      <c s="6" t="s">
        <v>3273</v>
      </c>
      <c s="36" t="s">
        <v>62</v>
      </c>
      <c s="37">
        <v>4.848</v>
      </c>
      <c s="36">
        <v>0</v>
      </c>
      <c s="36">
        <f>ROUND(G90*H90,6)</f>
      </c>
      <c r="L90" s="38">
        <v>0</v>
      </c>
      <c s="32">
        <f>ROUND(ROUND(L90,2)*ROUND(G90,3),2)</f>
      </c>
      <c s="36" t="s">
        <v>54</v>
      </c>
      <c>
        <f>(M90*21)/100</f>
      </c>
      <c t="s">
        <v>28</v>
      </c>
    </row>
    <row r="91" spans="1:5" ht="12.75">
      <c r="A91" s="35" t="s">
        <v>55</v>
      </c>
      <c r="E91" s="39" t="s">
        <v>3273</v>
      </c>
    </row>
    <row r="92" spans="1:5" ht="12.75">
      <c r="A92" s="35" t="s">
        <v>56</v>
      </c>
      <c r="E92" s="40" t="s">
        <v>4637</v>
      </c>
    </row>
    <row r="93" spans="1:5" ht="76.5">
      <c r="A93" t="s">
        <v>58</v>
      </c>
      <c r="E93" s="39" t="s">
        <v>3276</v>
      </c>
    </row>
    <row r="94" spans="1:13" ht="12.75">
      <c r="A94" t="s">
        <v>47</v>
      </c>
      <c r="C94" s="31" t="s">
        <v>78</v>
      </c>
      <c r="E94" s="33" t="s">
        <v>3952</v>
      </c>
      <c r="J94" s="32">
        <f>0</f>
      </c>
      <c s="32">
        <f>0</f>
      </c>
      <c s="32">
        <f>0+L95</f>
      </c>
      <c s="32">
        <f>0+M95</f>
      </c>
    </row>
    <row r="95" spans="1:16" ht="25.5">
      <c r="A95" t="s">
        <v>50</v>
      </c>
      <c s="34" t="s">
        <v>135</v>
      </c>
      <c s="34" t="s">
        <v>4638</v>
      </c>
      <c s="35" t="s">
        <v>5</v>
      </c>
      <c s="6" t="s">
        <v>4639</v>
      </c>
      <c s="36" t="s">
        <v>53</v>
      </c>
      <c s="37">
        <v>50.689</v>
      </c>
      <c s="36">
        <v>0</v>
      </c>
      <c s="36">
        <f>ROUND(G95*H95,6)</f>
      </c>
      <c r="L95" s="38">
        <v>0</v>
      </c>
      <c s="32">
        <f>ROUND(ROUND(L95,2)*ROUND(G95,3),2)</f>
      </c>
      <c s="36" t="s">
        <v>54</v>
      </c>
      <c>
        <f>(M95*21)/100</f>
      </c>
      <c t="s">
        <v>28</v>
      </c>
    </row>
    <row r="96" spans="1:5" ht="12.75">
      <c r="A96" s="35" t="s">
        <v>55</v>
      </c>
      <c r="E96" s="39" t="s">
        <v>4640</v>
      </c>
    </row>
    <row r="97" spans="1:5" ht="12.75">
      <c r="A97" s="35" t="s">
        <v>56</v>
      </c>
      <c r="E97" s="40" t="s">
        <v>4641</v>
      </c>
    </row>
    <row r="98" spans="1:5" ht="12.75">
      <c r="A98" t="s">
        <v>58</v>
      </c>
      <c r="E98" s="39" t="s">
        <v>59</v>
      </c>
    </row>
    <row r="99" spans="1:13" ht="12.75">
      <c r="A99" t="s">
        <v>47</v>
      </c>
      <c r="C99" s="31" t="s">
        <v>82</v>
      </c>
      <c r="E99" s="33" t="s">
        <v>3957</v>
      </c>
      <c r="J99" s="32">
        <f>0</f>
      </c>
      <c s="32">
        <f>0</f>
      </c>
      <c s="32">
        <f>0+L100+L104+L108</f>
      </c>
      <c s="32">
        <f>0+M100+M104+M108</f>
      </c>
    </row>
    <row r="100" spans="1:16" ht="12.75">
      <c r="A100" t="s">
        <v>50</v>
      </c>
      <c s="34" t="s">
        <v>139</v>
      </c>
      <c s="34" t="s">
        <v>4642</v>
      </c>
      <c s="35" t="s">
        <v>5</v>
      </c>
      <c s="6" t="s">
        <v>4643</v>
      </c>
      <c s="36" t="s">
        <v>70</v>
      </c>
      <c s="37">
        <v>18</v>
      </c>
      <c s="36">
        <v>0</v>
      </c>
      <c s="36">
        <f>ROUND(G100*H100,6)</f>
      </c>
      <c r="L100" s="38">
        <v>0</v>
      </c>
      <c s="32">
        <f>ROUND(ROUND(L100,2)*ROUND(G100,3),2)</f>
      </c>
      <c s="36" t="s">
        <v>54</v>
      </c>
      <c>
        <f>(M100*21)/100</f>
      </c>
      <c t="s">
        <v>28</v>
      </c>
    </row>
    <row r="101" spans="1:5" ht="12.75">
      <c r="A101" s="35" t="s">
        <v>55</v>
      </c>
      <c r="E101" s="39" t="s">
        <v>4644</v>
      </c>
    </row>
    <row r="102" spans="1:5" ht="12.75">
      <c r="A102" s="35" t="s">
        <v>56</v>
      </c>
      <c r="E102" s="40" t="s">
        <v>4645</v>
      </c>
    </row>
    <row r="103" spans="1:5" ht="12.75">
      <c r="A103" t="s">
        <v>58</v>
      </c>
      <c r="E103" s="39" t="s">
        <v>59</v>
      </c>
    </row>
    <row r="104" spans="1:16" ht="12.75">
      <c r="A104" t="s">
        <v>50</v>
      </c>
      <c s="34" t="s">
        <v>142</v>
      </c>
      <c s="34" t="s">
        <v>4646</v>
      </c>
      <c s="35" t="s">
        <v>5</v>
      </c>
      <c s="6" t="s">
        <v>4446</v>
      </c>
      <c s="36" t="s">
        <v>70</v>
      </c>
      <c s="37">
        <v>10</v>
      </c>
      <c s="36">
        <v>0</v>
      </c>
      <c s="36">
        <f>ROUND(G104*H104,6)</f>
      </c>
      <c r="L104" s="38">
        <v>0</v>
      </c>
      <c s="32">
        <f>ROUND(ROUND(L104,2)*ROUND(G104,3),2)</f>
      </c>
      <c s="36" t="s">
        <v>54</v>
      </c>
      <c>
        <f>(M104*21)/100</f>
      </c>
      <c t="s">
        <v>28</v>
      </c>
    </row>
    <row r="105" spans="1:5" ht="12.75">
      <c r="A105" s="35" t="s">
        <v>55</v>
      </c>
      <c r="E105" s="39" t="s">
        <v>4647</v>
      </c>
    </row>
    <row r="106" spans="1:5" ht="12.75">
      <c r="A106" s="35" t="s">
        <v>56</v>
      </c>
      <c r="E106" s="40" t="s">
        <v>4648</v>
      </c>
    </row>
    <row r="107" spans="1:5" ht="12.75">
      <c r="A107" t="s">
        <v>58</v>
      </c>
      <c r="E107" s="39" t="s">
        <v>59</v>
      </c>
    </row>
    <row r="108" spans="1:16" ht="12.75">
      <c r="A108" t="s">
        <v>50</v>
      </c>
      <c s="34" t="s">
        <v>146</v>
      </c>
      <c s="34" t="s">
        <v>4649</v>
      </c>
      <c s="35" t="s">
        <v>5</v>
      </c>
      <c s="6" t="s">
        <v>4650</v>
      </c>
      <c s="36" t="s">
        <v>93</v>
      </c>
      <c s="37">
        <v>15</v>
      </c>
      <c s="36">
        <v>0</v>
      </c>
      <c s="36">
        <f>ROUND(G108*H108,6)</f>
      </c>
      <c r="L108" s="38">
        <v>0</v>
      </c>
      <c s="32">
        <f>ROUND(ROUND(L108,2)*ROUND(G108,3),2)</f>
      </c>
      <c s="36" t="s">
        <v>54</v>
      </c>
      <c>
        <f>(M108*21)/100</f>
      </c>
      <c t="s">
        <v>28</v>
      </c>
    </row>
    <row r="109" spans="1:5" ht="12.75">
      <c r="A109" s="35" t="s">
        <v>55</v>
      </c>
      <c r="E109" s="39" t="s">
        <v>4651</v>
      </c>
    </row>
    <row r="110" spans="1:5" ht="12.75">
      <c r="A110" s="35" t="s">
        <v>56</v>
      </c>
      <c r="E110" s="40" t="s">
        <v>4652</v>
      </c>
    </row>
    <row r="111" spans="1:5" ht="12.75">
      <c r="A111" t="s">
        <v>58</v>
      </c>
      <c r="E111" s="39" t="s">
        <v>59</v>
      </c>
    </row>
    <row r="112" spans="1:13" ht="12.75">
      <c r="A112" t="s">
        <v>47</v>
      </c>
      <c r="C112" s="31" t="s">
        <v>86</v>
      </c>
      <c r="E112" s="33" t="s">
        <v>3964</v>
      </c>
      <c r="J112" s="32">
        <f>0</f>
      </c>
      <c s="32">
        <f>0</f>
      </c>
      <c s="32">
        <f>0+L113+L117+L121+L125+L129+L133+L137+L141</f>
      </c>
      <c s="32">
        <f>0+M113+M117+M121+M125+M129+M133+M137+M141</f>
      </c>
    </row>
    <row r="113" spans="1:16" ht="12.75">
      <c r="A113" t="s">
        <v>50</v>
      </c>
      <c s="34" t="s">
        <v>149</v>
      </c>
      <c s="34" t="s">
        <v>4273</v>
      </c>
      <c s="35" t="s">
        <v>5</v>
      </c>
      <c s="6" t="s">
        <v>4274</v>
      </c>
      <c s="36" t="s">
        <v>70</v>
      </c>
      <c s="37">
        <v>6.42</v>
      </c>
      <c s="36">
        <v>0</v>
      </c>
      <c s="36">
        <f>ROUND(G113*H113,6)</f>
      </c>
      <c r="L113" s="38">
        <v>0</v>
      </c>
      <c s="32">
        <f>ROUND(ROUND(L113,2)*ROUND(G113,3),2)</f>
      </c>
      <c s="36" t="s">
        <v>54</v>
      </c>
      <c>
        <f>(M113*21)/100</f>
      </c>
      <c t="s">
        <v>28</v>
      </c>
    </row>
    <row r="114" spans="1:5" ht="38.25">
      <c r="A114" s="35" t="s">
        <v>55</v>
      </c>
      <c r="E114" s="39" t="s">
        <v>4653</v>
      </c>
    </row>
    <row r="115" spans="1:5" ht="12.75">
      <c r="A115" s="35" t="s">
        <v>56</v>
      </c>
      <c r="E115" s="40" t="s">
        <v>4654</v>
      </c>
    </row>
    <row r="116" spans="1:5" ht="12.75">
      <c r="A116" t="s">
        <v>58</v>
      </c>
      <c r="E116" s="39" t="s">
        <v>59</v>
      </c>
    </row>
    <row r="117" spans="1:16" ht="12.75">
      <c r="A117" t="s">
        <v>50</v>
      </c>
      <c s="34" t="s">
        <v>153</v>
      </c>
      <c s="34" t="s">
        <v>4281</v>
      </c>
      <c s="35" t="s">
        <v>4399</v>
      </c>
      <c s="6" t="s">
        <v>4282</v>
      </c>
      <c s="36" t="s">
        <v>93</v>
      </c>
      <c s="37">
        <v>1</v>
      </c>
      <c s="36">
        <v>0</v>
      </c>
      <c s="36">
        <f>ROUND(G117*H117,6)</f>
      </c>
      <c r="L117" s="38">
        <v>0</v>
      </c>
      <c s="32">
        <f>ROUND(ROUND(L117,2)*ROUND(G117,3),2)</f>
      </c>
      <c s="36" t="s">
        <v>54</v>
      </c>
      <c>
        <f>(M117*21)/100</f>
      </c>
      <c t="s">
        <v>28</v>
      </c>
    </row>
    <row r="118" spans="1:5" ht="12.75">
      <c r="A118" s="35" t="s">
        <v>55</v>
      </c>
      <c r="E118" s="39" t="s">
        <v>4282</v>
      </c>
    </row>
    <row r="119" spans="1:5" ht="12.75">
      <c r="A119" s="35" t="s">
        <v>56</v>
      </c>
      <c r="E119" s="40" t="s">
        <v>4655</v>
      </c>
    </row>
    <row r="120" spans="1:5" ht="12.75">
      <c r="A120" t="s">
        <v>58</v>
      </c>
      <c r="E120" s="39" t="s">
        <v>4284</v>
      </c>
    </row>
    <row r="121" spans="1:16" ht="12.75">
      <c r="A121" t="s">
        <v>50</v>
      </c>
      <c s="34" t="s">
        <v>156</v>
      </c>
      <c s="34" t="s">
        <v>3969</v>
      </c>
      <c s="35" t="s">
        <v>5</v>
      </c>
      <c s="6" t="s">
        <v>3970</v>
      </c>
      <c s="36" t="s">
        <v>70</v>
      </c>
      <c s="37">
        <v>31.4</v>
      </c>
      <c s="36">
        <v>0</v>
      </c>
      <c s="36">
        <f>ROUND(G121*H121,6)</f>
      </c>
      <c r="L121" s="38">
        <v>0</v>
      </c>
      <c s="32">
        <f>ROUND(ROUND(L121,2)*ROUND(G121,3),2)</f>
      </c>
      <c s="36" t="s">
        <v>54</v>
      </c>
      <c>
        <f>(M121*21)/100</f>
      </c>
      <c t="s">
        <v>28</v>
      </c>
    </row>
    <row r="122" spans="1:5" ht="12.75">
      <c r="A122" s="35" t="s">
        <v>55</v>
      </c>
      <c r="E122" s="39" t="s">
        <v>4656</v>
      </c>
    </row>
    <row r="123" spans="1:5" ht="12.75">
      <c r="A123" s="35" t="s">
        <v>56</v>
      </c>
      <c r="E123" s="40" t="s">
        <v>4657</v>
      </c>
    </row>
    <row r="124" spans="1:5" ht="12.75">
      <c r="A124" t="s">
        <v>58</v>
      </c>
      <c r="E124" s="39" t="s">
        <v>59</v>
      </c>
    </row>
    <row r="125" spans="1:16" ht="12.75">
      <c r="A125" t="s">
        <v>50</v>
      </c>
      <c s="34" t="s">
        <v>159</v>
      </c>
      <c s="34" t="s">
        <v>4658</v>
      </c>
      <c s="35" t="s">
        <v>5</v>
      </c>
      <c s="6" t="s">
        <v>4659</v>
      </c>
      <c s="36" t="s">
        <v>53</v>
      </c>
      <c s="37">
        <v>5.16</v>
      </c>
      <c s="36">
        <v>0</v>
      </c>
      <c s="36">
        <f>ROUND(G125*H125,6)</f>
      </c>
      <c r="L125" s="38">
        <v>0</v>
      </c>
      <c s="32">
        <f>ROUND(ROUND(L125,2)*ROUND(G125,3),2)</f>
      </c>
      <c s="36" t="s">
        <v>54</v>
      </c>
      <c>
        <f>(M125*21)/100</f>
      </c>
      <c t="s">
        <v>28</v>
      </c>
    </row>
    <row r="126" spans="1:5" ht="12.75">
      <c r="A126" s="35" t="s">
        <v>55</v>
      </c>
      <c r="E126" s="39" t="s">
        <v>4660</v>
      </c>
    </row>
    <row r="127" spans="1:5" ht="12.75">
      <c r="A127" s="35" t="s">
        <v>56</v>
      </c>
      <c r="E127" s="40" t="s">
        <v>4661</v>
      </c>
    </row>
    <row r="128" spans="1:5" ht="12.75">
      <c r="A128" t="s">
        <v>58</v>
      </c>
      <c r="E128" s="39" t="s">
        <v>59</v>
      </c>
    </row>
    <row r="129" spans="1:16" ht="12.75">
      <c r="A129" t="s">
        <v>50</v>
      </c>
      <c s="34" t="s">
        <v>162</v>
      </c>
      <c s="34" t="s">
        <v>4662</v>
      </c>
      <c s="35" t="s">
        <v>5</v>
      </c>
      <c s="6" t="s">
        <v>4663</v>
      </c>
      <c s="36" t="s">
        <v>2856</v>
      </c>
      <c s="37">
        <v>49.4</v>
      </c>
      <c s="36">
        <v>0</v>
      </c>
      <c s="36">
        <f>ROUND(G129*H129,6)</f>
      </c>
      <c r="L129" s="38">
        <v>0</v>
      </c>
      <c s="32">
        <f>ROUND(ROUND(L129,2)*ROUND(G129,3),2)</f>
      </c>
      <c s="36" t="s">
        <v>54</v>
      </c>
      <c>
        <f>(M129*21)/100</f>
      </c>
      <c t="s">
        <v>28</v>
      </c>
    </row>
    <row r="130" spans="1:5" ht="12.75">
      <c r="A130" s="35" t="s">
        <v>55</v>
      </c>
      <c r="E130" s="39" t="s">
        <v>4664</v>
      </c>
    </row>
    <row r="131" spans="1:5" ht="12.75">
      <c r="A131" s="35" t="s">
        <v>56</v>
      </c>
      <c r="E131" s="40" t="s">
        <v>4665</v>
      </c>
    </row>
    <row r="132" spans="1:5" ht="12.75">
      <c r="A132" t="s">
        <v>58</v>
      </c>
      <c r="E132" s="39" t="s">
        <v>59</v>
      </c>
    </row>
    <row r="133" spans="1:16" ht="12.75">
      <c r="A133" t="s">
        <v>50</v>
      </c>
      <c s="34" t="s">
        <v>166</v>
      </c>
      <c s="34" t="s">
        <v>4666</v>
      </c>
      <c s="35" t="s">
        <v>5</v>
      </c>
      <c s="6" t="s">
        <v>4667</v>
      </c>
      <c s="36" t="s">
        <v>62</v>
      </c>
      <c s="37">
        <v>31.5</v>
      </c>
      <c s="36">
        <v>0</v>
      </c>
      <c s="36">
        <f>ROUND(G133*H133,6)</f>
      </c>
      <c r="L133" s="38">
        <v>0</v>
      </c>
      <c s="32">
        <f>ROUND(ROUND(L133,2)*ROUND(G133,3),2)</f>
      </c>
      <c s="36" t="s">
        <v>54</v>
      </c>
      <c>
        <f>(M133*21)/100</f>
      </c>
      <c t="s">
        <v>28</v>
      </c>
    </row>
    <row r="134" spans="1:5" ht="12.75">
      <c r="A134" s="35" t="s">
        <v>55</v>
      </c>
      <c r="E134" s="39" t="s">
        <v>4668</v>
      </c>
    </row>
    <row r="135" spans="1:5" ht="12.75">
      <c r="A135" s="35" t="s">
        <v>56</v>
      </c>
      <c r="E135" s="40" t="s">
        <v>4669</v>
      </c>
    </row>
    <row r="136" spans="1:5" ht="12.75">
      <c r="A136" t="s">
        <v>58</v>
      </c>
      <c r="E136" s="39" t="s">
        <v>59</v>
      </c>
    </row>
    <row r="137" spans="1:16" ht="12.75">
      <c r="A137" t="s">
        <v>50</v>
      </c>
      <c s="34" t="s">
        <v>170</v>
      </c>
      <c s="34" t="s">
        <v>4670</v>
      </c>
      <c s="35" t="s">
        <v>5</v>
      </c>
      <c s="6" t="s">
        <v>4671</v>
      </c>
      <c s="36" t="s">
        <v>70</v>
      </c>
      <c s="37">
        <v>10.5</v>
      </c>
      <c s="36">
        <v>0</v>
      </c>
      <c s="36">
        <f>ROUND(G137*H137,6)</f>
      </c>
      <c r="L137" s="38">
        <v>0</v>
      </c>
      <c s="32">
        <f>ROUND(ROUND(L137,2)*ROUND(G137,3),2)</f>
      </c>
      <c s="36" t="s">
        <v>54</v>
      </c>
      <c>
        <f>(M137*21)/100</f>
      </c>
      <c t="s">
        <v>28</v>
      </c>
    </row>
    <row r="138" spans="1:5" ht="12.75">
      <c r="A138" s="35" t="s">
        <v>55</v>
      </c>
      <c r="E138" s="39" t="s">
        <v>4672</v>
      </c>
    </row>
    <row r="139" spans="1:5" ht="12.75">
      <c r="A139" s="35" t="s">
        <v>56</v>
      </c>
      <c r="E139" s="40" t="s">
        <v>4673</v>
      </c>
    </row>
    <row r="140" spans="1:5" ht="12.75">
      <c r="A140" t="s">
        <v>58</v>
      </c>
      <c r="E140" s="39" t="s">
        <v>59</v>
      </c>
    </row>
    <row r="141" spans="1:16" ht="12.75">
      <c r="A141" t="s">
        <v>50</v>
      </c>
      <c s="34" t="s">
        <v>173</v>
      </c>
      <c s="34" t="s">
        <v>4674</v>
      </c>
      <c s="35" t="s">
        <v>5</v>
      </c>
      <c s="6" t="s">
        <v>4675</v>
      </c>
      <c s="36" t="s">
        <v>70</v>
      </c>
      <c s="37">
        <v>10</v>
      </c>
      <c s="36">
        <v>0</v>
      </c>
      <c s="36">
        <f>ROUND(G141*H141,6)</f>
      </c>
      <c r="L141" s="38">
        <v>0</v>
      </c>
      <c s="32">
        <f>ROUND(ROUND(L141,2)*ROUND(G141,3),2)</f>
      </c>
      <c s="36" t="s">
        <v>54</v>
      </c>
      <c>
        <f>(M141*21)/100</f>
      </c>
      <c t="s">
        <v>28</v>
      </c>
    </row>
    <row r="142" spans="1:5" ht="12.75">
      <c r="A142" s="35" t="s">
        <v>55</v>
      </c>
      <c r="E142" s="39" t="s">
        <v>4647</v>
      </c>
    </row>
    <row r="143" spans="1:5" ht="12.75">
      <c r="A143" s="35" t="s">
        <v>56</v>
      </c>
      <c r="E143" s="40" t="s">
        <v>4648</v>
      </c>
    </row>
    <row r="144" spans="1:5" ht="12.75">
      <c r="A144" t="s">
        <v>58</v>
      </c>
      <c r="E14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4066</v>
      </c>
      <c s="41">
        <f>Rekapitulace!C68</f>
      </c>
      <c s="20" t="s">
        <v>0</v>
      </c>
      <c t="s">
        <v>23</v>
      </c>
      <c t="s">
        <v>28</v>
      </c>
    </row>
    <row r="4" spans="1:16" ht="32" customHeight="1">
      <c r="A4" s="24" t="s">
        <v>20</v>
      </c>
      <c s="25" t="s">
        <v>29</v>
      </c>
      <c s="27" t="s">
        <v>4066</v>
      </c>
      <c r="E4" s="26" t="s">
        <v>4067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COUNTIFS(L8:L105,"=0",A8:A105,"P")+COUNTIFS(L8:L105,"",A8:A105,"P")+SUM(Q8:Q105)</f>
      </c>
    </row>
    <row r="8" spans="1:13" ht="12.75">
      <c r="A8" t="s">
        <v>45</v>
      </c>
      <c r="C8" s="28" t="s">
        <v>4678</v>
      </c>
      <c r="E8" s="30" t="s">
        <v>4677</v>
      </c>
      <c r="J8" s="29">
        <f>0+J9+J14+J55+J68+J81+J86+J95+J100</f>
      </c>
      <c s="29">
        <f>0+K9+K14+K55+K68+K81+K86+K95+K100</f>
      </c>
      <c s="29">
        <f>0+L9+L14+L55+L68+L81+L86+L95+L100</f>
      </c>
      <c s="29">
        <f>0+M9+M14+M55+M68+M81+M86+M95+M100</f>
      </c>
    </row>
    <row r="9" spans="1:13" ht="12.75">
      <c r="A9" t="s">
        <v>47</v>
      </c>
      <c r="C9" s="31" t="s">
        <v>1204</v>
      </c>
      <c r="E9" s="33" t="s">
        <v>1205</v>
      </c>
      <c r="J9" s="32">
        <f>0</f>
      </c>
      <c s="32">
        <f>0</f>
      </c>
      <c s="32">
        <f>0+L10</f>
      </c>
      <c s="32">
        <f>0+M10</f>
      </c>
    </row>
    <row r="10" spans="1:16" ht="25.5">
      <c r="A10" t="s">
        <v>50</v>
      </c>
      <c s="34" t="s">
        <v>48</v>
      </c>
      <c s="34" t="s">
        <v>4071</v>
      </c>
      <c s="35" t="s">
        <v>5</v>
      </c>
      <c s="6" t="s">
        <v>4072</v>
      </c>
      <c s="36" t="s">
        <v>853</v>
      </c>
      <c s="37">
        <v>3322.5</v>
      </c>
      <c s="36">
        <v>0</v>
      </c>
      <c s="36">
        <f>ROUND(G10*H10,6)</f>
      </c>
      <c r="L10" s="38">
        <v>0</v>
      </c>
      <c s="32">
        <f>ROUND(ROUND(L10,2)*ROUND(G10,3),2)</f>
      </c>
      <c s="36" t="s">
        <v>54</v>
      </c>
      <c>
        <f>(M10*21)/100</f>
      </c>
      <c t="s">
        <v>28</v>
      </c>
    </row>
    <row r="11" spans="1:5" ht="25.5">
      <c r="A11" s="35" t="s">
        <v>55</v>
      </c>
      <c r="E11" s="39" t="s">
        <v>4499</v>
      </c>
    </row>
    <row r="12" spans="1:5" ht="12.75">
      <c r="A12" s="35" t="s">
        <v>56</v>
      </c>
      <c r="E12" s="40" t="s">
        <v>4679</v>
      </c>
    </row>
    <row r="13" spans="1:5" ht="12.75">
      <c r="A13" t="s">
        <v>58</v>
      </c>
      <c r="E13" s="39" t="s">
        <v>59</v>
      </c>
    </row>
    <row r="14" spans="1:13" ht="12.75">
      <c r="A14" t="s">
        <v>47</v>
      </c>
      <c r="C14" s="31" t="s">
        <v>48</v>
      </c>
      <c r="E14" s="33" t="s">
        <v>1551</v>
      </c>
      <c r="J14" s="32">
        <f>0</f>
      </c>
      <c s="32">
        <f>0</f>
      </c>
      <c s="32">
        <f>0+L15+L19+L23+L27+L31+L35+L39+L43+L47+L51</f>
      </c>
      <c s="32">
        <f>0+M15+M19+M23+M27+M31+M35+M39+M43+M47+M51</f>
      </c>
    </row>
    <row r="15" spans="1:16" ht="12.75">
      <c r="A15" t="s">
        <v>50</v>
      </c>
      <c s="34" t="s">
        <v>28</v>
      </c>
      <c s="34" t="s">
        <v>4493</v>
      </c>
      <c s="35" t="s">
        <v>5</v>
      </c>
      <c s="6" t="s">
        <v>4494</v>
      </c>
      <c s="36" t="s">
        <v>62</v>
      </c>
      <c s="37">
        <v>1318.051</v>
      </c>
      <c s="36">
        <v>0</v>
      </c>
      <c s="36">
        <f>ROUND(G15*H15,6)</f>
      </c>
      <c r="L15" s="38">
        <v>0</v>
      </c>
      <c s="32">
        <f>ROUND(ROUND(L15,2)*ROUND(G15,3),2)</f>
      </c>
      <c s="36" t="s">
        <v>54</v>
      </c>
      <c>
        <f>(M15*21)/100</f>
      </c>
      <c t="s">
        <v>28</v>
      </c>
    </row>
    <row r="16" spans="1:5" ht="25.5">
      <c r="A16" s="35" t="s">
        <v>55</v>
      </c>
      <c r="E16" s="39" t="s">
        <v>4495</v>
      </c>
    </row>
    <row r="17" spans="1:5" ht="51">
      <c r="A17" s="35" t="s">
        <v>56</v>
      </c>
      <c r="E17" s="40" t="s">
        <v>4680</v>
      </c>
    </row>
    <row r="18" spans="1:5" ht="12.75">
      <c r="A18" t="s">
        <v>58</v>
      </c>
      <c r="E18" s="39" t="s">
        <v>59</v>
      </c>
    </row>
    <row r="19" spans="1:16" ht="12.75">
      <c r="A19" t="s">
        <v>50</v>
      </c>
      <c s="34" t="s">
        <v>26</v>
      </c>
      <c s="34" t="s">
        <v>4341</v>
      </c>
      <c s="35" t="s">
        <v>5</v>
      </c>
      <c s="6" t="s">
        <v>4342</v>
      </c>
      <c s="36" t="s">
        <v>62</v>
      </c>
      <c s="37">
        <v>1661.25</v>
      </c>
      <c s="36">
        <v>0</v>
      </c>
      <c s="36">
        <f>ROUND(G19*H19,6)</f>
      </c>
      <c r="L19" s="38">
        <v>0</v>
      </c>
      <c s="32">
        <f>ROUND(ROUND(L19,2)*ROUND(G19,3),2)</f>
      </c>
      <c s="36" t="s">
        <v>54</v>
      </c>
      <c>
        <f>(M19*21)/100</f>
      </c>
      <c t="s">
        <v>28</v>
      </c>
    </row>
    <row r="20" spans="1:5" ht="25.5">
      <c r="A20" s="35" t="s">
        <v>55</v>
      </c>
      <c r="E20" s="39" t="s">
        <v>4497</v>
      </c>
    </row>
    <row r="21" spans="1:5" ht="12.75">
      <c r="A21" s="35" t="s">
        <v>56</v>
      </c>
      <c r="E21" s="40" t="s">
        <v>4681</v>
      </c>
    </row>
    <row r="22" spans="1:5" ht="12.75">
      <c r="A22" t="s">
        <v>58</v>
      </c>
      <c r="E22" s="39" t="s">
        <v>59</v>
      </c>
    </row>
    <row r="23" spans="1:16" ht="12.75">
      <c r="A23" t="s">
        <v>50</v>
      </c>
      <c s="34" t="s">
        <v>67</v>
      </c>
      <c s="34" t="s">
        <v>4093</v>
      </c>
      <c s="35" t="s">
        <v>5</v>
      </c>
      <c s="6" t="s">
        <v>4094</v>
      </c>
      <c s="36" t="s">
        <v>62</v>
      </c>
      <c s="37">
        <v>1661.25</v>
      </c>
      <c s="36">
        <v>0</v>
      </c>
      <c s="36">
        <f>ROUND(G23*H23,6)</f>
      </c>
      <c r="L23" s="38">
        <v>0</v>
      </c>
      <c s="32">
        <f>ROUND(ROUND(L23,2)*ROUND(G23,3),2)</f>
      </c>
      <c s="36" t="s">
        <v>54</v>
      </c>
      <c>
        <f>(M23*21)/100</f>
      </c>
      <c t="s">
        <v>28</v>
      </c>
    </row>
    <row r="24" spans="1:5" ht="25.5">
      <c r="A24" s="35" t="s">
        <v>55</v>
      </c>
      <c r="E24" s="39" t="s">
        <v>4499</v>
      </c>
    </row>
    <row r="25" spans="1:5" ht="12.75">
      <c r="A25" s="35" t="s">
        <v>56</v>
      </c>
      <c r="E25" s="40" t="s">
        <v>4682</v>
      </c>
    </row>
    <row r="26" spans="1:5" ht="12.75">
      <c r="A26" t="s">
        <v>58</v>
      </c>
      <c r="E26" s="39" t="s">
        <v>59</v>
      </c>
    </row>
    <row r="27" spans="1:16" ht="12.75">
      <c r="A27" t="s">
        <v>50</v>
      </c>
      <c s="34" t="s">
        <v>72</v>
      </c>
      <c s="34" t="s">
        <v>4096</v>
      </c>
      <c s="35" t="s">
        <v>5</v>
      </c>
      <c s="6" t="s">
        <v>4097</v>
      </c>
      <c s="36" t="s">
        <v>62</v>
      </c>
      <c s="37">
        <v>11628.75</v>
      </c>
      <c s="36">
        <v>0</v>
      </c>
      <c s="36">
        <f>ROUND(G27*H27,6)</f>
      </c>
      <c r="L27" s="38">
        <v>0</v>
      </c>
      <c s="32">
        <f>ROUND(ROUND(L27,2)*ROUND(G27,3),2)</f>
      </c>
      <c s="36" t="s">
        <v>54</v>
      </c>
      <c>
        <f>(M27*21)/100</f>
      </c>
      <c t="s">
        <v>28</v>
      </c>
    </row>
    <row r="28" spans="1:5" ht="38.25">
      <c r="A28" s="35" t="s">
        <v>55</v>
      </c>
      <c r="E28" s="39" t="s">
        <v>4500</v>
      </c>
    </row>
    <row r="29" spans="1:5" ht="12.75">
      <c r="A29" s="35" t="s">
        <v>56</v>
      </c>
      <c r="E29" s="40" t="s">
        <v>4683</v>
      </c>
    </row>
    <row r="30" spans="1:5" ht="12.75">
      <c r="A30" t="s">
        <v>58</v>
      </c>
      <c r="E30" s="39" t="s">
        <v>59</v>
      </c>
    </row>
    <row r="31" spans="1:16" ht="12.75">
      <c r="A31" t="s">
        <v>50</v>
      </c>
      <c s="34" t="s">
        <v>27</v>
      </c>
      <c s="34" t="s">
        <v>4103</v>
      </c>
      <c s="35" t="s">
        <v>5</v>
      </c>
      <c s="6" t="s">
        <v>4104</v>
      </c>
      <c s="36" t="s">
        <v>62</v>
      </c>
      <c s="37">
        <v>3322.5</v>
      </c>
      <c s="36">
        <v>0</v>
      </c>
      <c s="36">
        <f>ROUND(G31*H31,6)</f>
      </c>
      <c r="L31" s="38">
        <v>0</v>
      </c>
      <c s="32">
        <f>ROUND(ROUND(L31,2)*ROUND(G31,3),2)</f>
      </c>
      <c s="36" t="s">
        <v>54</v>
      </c>
      <c>
        <f>(M31*21)/100</f>
      </c>
      <c t="s">
        <v>28</v>
      </c>
    </row>
    <row r="32" spans="1:5" ht="38.25">
      <c r="A32" s="35" t="s">
        <v>55</v>
      </c>
      <c r="E32" s="39" t="s">
        <v>4684</v>
      </c>
    </row>
    <row r="33" spans="1:5" ht="12.75">
      <c r="A33" s="35" t="s">
        <v>56</v>
      </c>
      <c r="E33" s="40" t="s">
        <v>4685</v>
      </c>
    </row>
    <row r="34" spans="1:5" ht="12.75">
      <c r="A34" t="s">
        <v>58</v>
      </c>
      <c r="E34" s="39" t="s">
        <v>59</v>
      </c>
    </row>
    <row r="35" spans="1:16" ht="12.75">
      <c r="A35" t="s">
        <v>50</v>
      </c>
      <c s="34" t="s">
        <v>78</v>
      </c>
      <c s="34" t="s">
        <v>73</v>
      </c>
      <c s="35" t="s">
        <v>5</v>
      </c>
      <c s="6" t="s">
        <v>74</v>
      </c>
      <c s="36" t="s">
        <v>62</v>
      </c>
      <c s="37">
        <v>699.151</v>
      </c>
      <c s="36">
        <v>0</v>
      </c>
      <c s="36">
        <f>ROUND(G35*H35,6)</f>
      </c>
      <c r="L35" s="38">
        <v>0</v>
      </c>
      <c s="32">
        <f>ROUND(ROUND(L35,2)*ROUND(G35,3),2)</f>
      </c>
      <c s="36" t="s">
        <v>54</v>
      </c>
      <c>
        <f>(M35*21)/100</f>
      </c>
      <c t="s">
        <v>28</v>
      </c>
    </row>
    <row r="36" spans="1:5" ht="25.5">
      <c r="A36" s="35" t="s">
        <v>55</v>
      </c>
      <c r="E36" s="39" t="s">
        <v>4686</v>
      </c>
    </row>
    <row r="37" spans="1:5" ht="25.5">
      <c r="A37" s="35" t="s">
        <v>56</v>
      </c>
      <c r="E37" s="40" t="s">
        <v>4687</v>
      </c>
    </row>
    <row r="38" spans="1:5" ht="12.75">
      <c r="A38" t="s">
        <v>58</v>
      </c>
      <c r="E38" s="39" t="s">
        <v>59</v>
      </c>
    </row>
    <row r="39" spans="1:16" ht="12.75">
      <c r="A39" t="s">
        <v>50</v>
      </c>
      <c s="34" t="s">
        <v>82</v>
      </c>
      <c s="34" t="s">
        <v>4688</v>
      </c>
      <c s="35" t="s">
        <v>5</v>
      </c>
      <c s="6" t="s">
        <v>4110</v>
      </c>
      <c s="36" t="s">
        <v>62</v>
      </c>
      <c s="37">
        <v>185.67</v>
      </c>
      <c s="36">
        <v>0</v>
      </c>
      <c s="36">
        <f>ROUND(G39*H39,6)</f>
      </c>
      <c r="L39" s="38">
        <v>0</v>
      </c>
      <c s="32">
        <f>ROUND(ROUND(L39,2)*ROUND(G39,3),2)</f>
      </c>
      <c s="36" t="s">
        <v>54</v>
      </c>
      <c>
        <f>(M39*21)/100</f>
      </c>
      <c t="s">
        <v>28</v>
      </c>
    </row>
    <row r="40" spans="1:5" ht="12.75">
      <c r="A40" s="35" t="s">
        <v>55</v>
      </c>
      <c r="E40" s="39" t="s">
        <v>4689</v>
      </c>
    </row>
    <row r="41" spans="1:5" ht="12.75">
      <c r="A41" s="35" t="s">
        <v>56</v>
      </c>
      <c r="E41" s="40" t="s">
        <v>4690</v>
      </c>
    </row>
    <row r="42" spans="1:5" ht="12.75">
      <c r="A42" t="s">
        <v>58</v>
      </c>
      <c r="E42" s="39" t="s">
        <v>59</v>
      </c>
    </row>
    <row r="43" spans="1:16" ht="12.75">
      <c r="A43" t="s">
        <v>50</v>
      </c>
      <c s="34" t="s">
        <v>86</v>
      </c>
      <c s="34" t="s">
        <v>4691</v>
      </c>
      <c s="35" t="s">
        <v>5</v>
      </c>
      <c s="6" t="s">
        <v>4110</v>
      </c>
      <c s="36" t="s">
        <v>62</v>
      </c>
      <c s="37">
        <v>699.151</v>
      </c>
      <c s="36">
        <v>0</v>
      </c>
      <c s="36">
        <f>ROUND(G43*H43,6)</f>
      </c>
      <c r="L43" s="38">
        <v>0</v>
      </c>
      <c s="32">
        <f>ROUND(ROUND(L43,2)*ROUND(G43,3),2)</f>
      </c>
      <c s="36" t="s">
        <v>54</v>
      </c>
      <c>
        <f>(M43*21)/100</f>
      </c>
      <c t="s">
        <v>28</v>
      </c>
    </row>
    <row r="44" spans="1:5" ht="25.5">
      <c r="A44" s="35" t="s">
        <v>55</v>
      </c>
      <c r="E44" s="39" t="s">
        <v>4686</v>
      </c>
    </row>
    <row r="45" spans="1:5" ht="25.5">
      <c r="A45" s="35" t="s">
        <v>56</v>
      </c>
      <c r="E45" s="40" t="s">
        <v>4687</v>
      </c>
    </row>
    <row r="46" spans="1:5" ht="12.75">
      <c r="A46" t="s">
        <v>58</v>
      </c>
      <c r="E46" s="39" t="s">
        <v>59</v>
      </c>
    </row>
    <row r="47" spans="1:16" ht="12.75">
      <c r="A47" t="s">
        <v>50</v>
      </c>
      <c s="34" t="s">
        <v>90</v>
      </c>
      <c s="34" t="s">
        <v>4692</v>
      </c>
      <c s="35" t="s">
        <v>5</v>
      </c>
      <c s="6" t="s">
        <v>4693</v>
      </c>
      <c s="36" t="s">
        <v>62</v>
      </c>
      <c s="37">
        <v>618.9</v>
      </c>
      <c s="36">
        <v>0</v>
      </c>
      <c s="36">
        <f>ROUND(G47*H47,6)</f>
      </c>
      <c r="L47" s="38">
        <v>0</v>
      </c>
      <c s="32">
        <f>ROUND(ROUND(L47,2)*ROUND(G47,3),2)</f>
      </c>
      <c s="36" t="s">
        <v>54</v>
      </c>
      <c>
        <f>(M47*21)/100</f>
      </c>
      <c t="s">
        <v>28</v>
      </c>
    </row>
    <row r="48" spans="1:5" ht="25.5">
      <c r="A48" s="35" t="s">
        <v>55</v>
      </c>
      <c r="E48" s="39" t="s">
        <v>4694</v>
      </c>
    </row>
    <row r="49" spans="1:5" ht="12.75">
      <c r="A49" s="35" t="s">
        <v>56</v>
      </c>
      <c r="E49" s="40" t="s">
        <v>4695</v>
      </c>
    </row>
    <row r="50" spans="1:5" ht="12.75">
      <c r="A50" t="s">
        <v>58</v>
      </c>
      <c r="E50" s="39" t="s">
        <v>59</v>
      </c>
    </row>
    <row r="51" spans="1:16" ht="12.75">
      <c r="A51" t="s">
        <v>50</v>
      </c>
      <c s="34" t="s">
        <v>95</v>
      </c>
      <c s="34" t="s">
        <v>4696</v>
      </c>
      <c s="35" t="s">
        <v>5</v>
      </c>
      <c s="6" t="s">
        <v>4697</v>
      </c>
      <c s="36" t="s">
        <v>62</v>
      </c>
      <c s="37">
        <v>618.9</v>
      </c>
      <c s="36">
        <v>0</v>
      </c>
      <c s="36">
        <f>ROUND(G51*H51,6)</f>
      </c>
      <c r="L51" s="38">
        <v>0</v>
      </c>
      <c s="32">
        <f>ROUND(ROUND(L51,2)*ROUND(G51,3),2)</f>
      </c>
      <c s="36" t="s">
        <v>54</v>
      </c>
      <c>
        <f>(M51*21)/100</f>
      </c>
      <c t="s">
        <v>28</v>
      </c>
    </row>
    <row r="52" spans="1:5" ht="25.5">
      <c r="A52" s="35" t="s">
        <v>55</v>
      </c>
      <c r="E52" s="39" t="s">
        <v>4694</v>
      </c>
    </row>
    <row r="53" spans="1:5" ht="12.75">
      <c r="A53" s="35" t="s">
        <v>56</v>
      </c>
      <c r="E53" s="40" t="s">
        <v>4695</v>
      </c>
    </row>
    <row r="54" spans="1:5" ht="12.75">
      <c r="A54" t="s">
        <v>58</v>
      </c>
      <c r="E54" s="39" t="s">
        <v>59</v>
      </c>
    </row>
    <row r="55" spans="1:13" ht="12.75">
      <c r="A55" t="s">
        <v>47</v>
      </c>
      <c r="C55" s="31" t="s">
        <v>28</v>
      </c>
      <c r="E55" s="33" t="s">
        <v>4113</v>
      </c>
      <c r="J55" s="32">
        <f>0</f>
      </c>
      <c s="32">
        <f>0</f>
      </c>
      <c s="32">
        <f>0+L56+L60+L64</f>
      </c>
      <c s="32">
        <f>0+M56+M60+M64</f>
      </c>
    </row>
    <row r="56" spans="1:16" ht="12.75">
      <c r="A56" t="s">
        <v>50</v>
      </c>
      <c s="34" t="s">
        <v>99</v>
      </c>
      <c s="34" t="s">
        <v>4698</v>
      </c>
      <c s="35" t="s">
        <v>5</v>
      </c>
      <c s="6" t="s">
        <v>4699</v>
      </c>
      <c s="36" t="s">
        <v>62</v>
      </c>
      <c s="37">
        <v>40</v>
      </c>
      <c s="36">
        <v>0</v>
      </c>
      <c s="36">
        <f>ROUND(G56*H56,6)</f>
      </c>
      <c r="L56" s="38">
        <v>0</v>
      </c>
      <c s="32">
        <f>ROUND(ROUND(L56,2)*ROUND(G56,3),2)</f>
      </c>
      <c s="36" t="s">
        <v>54</v>
      </c>
      <c>
        <f>(M56*21)/100</f>
      </c>
      <c t="s">
        <v>28</v>
      </c>
    </row>
    <row r="57" spans="1:5" ht="12.75">
      <c r="A57" s="35" t="s">
        <v>55</v>
      </c>
      <c r="E57" s="39" t="s">
        <v>4699</v>
      </c>
    </row>
    <row r="58" spans="1:5" ht="12.75">
      <c r="A58" s="35" t="s">
        <v>56</v>
      </c>
      <c r="E58" s="40" t="s">
        <v>4700</v>
      </c>
    </row>
    <row r="59" spans="1:5" ht="12.75">
      <c r="A59" t="s">
        <v>58</v>
      </c>
      <c r="E59" s="39" t="s">
        <v>59</v>
      </c>
    </row>
    <row r="60" spans="1:16" ht="12.75">
      <c r="A60" t="s">
        <v>50</v>
      </c>
      <c s="34" t="s">
        <v>103</v>
      </c>
      <c s="34" t="s">
        <v>4153</v>
      </c>
      <c s="35" t="s">
        <v>5</v>
      </c>
      <c s="6" t="s">
        <v>4154</v>
      </c>
      <c s="36" t="s">
        <v>853</v>
      </c>
      <c s="37">
        <v>1.73</v>
      </c>
      <c s="36">
        <v>0</v>
      </c>
      <c s="36">
        <f>ROUND(G60*H60,6)</f>
      </c>
      <c r="L60" s="38">
        <v>0</v>
      </c>
      <c s="32">
        <f>ROUND(ROUND(L60,2)*ROUND(G60,3),2)</f>
      </c>
      <c s="36" t="s">
        <v>54</v>
      </c>
      <c>
        <f>(M60*21)/100</f>
      </c>
      <c t="s">
        <v>28</v>
      </c>
    </row>
    <row r="61" spans="1:5" ht="12.75">
      <c r="A61" s="35" t="s">
        <v>55</v>
      </c>
      <c r="E61" s="39" t="s">
        <v>4154</v>
      </c>
    </row>
    <row r="62" spans="1:5" ht="12.75">
      <c r="A62" s="35" t="s">
        <v>56</v>
      </c>
      <c r="E62" s="40" t="s">
        <v>4701</v>
      </c>
    </row>
    <row r="63" spans="1:5" ht="12.75">
      <c r="A63" t="s">
        <v>58</v>
      </c>
      <c r="E63" s="39" t="s">
        <v>59</v>
      </c>
    </row>
    <row r="64" spans="1:16" ht="12.75">
      <c r="A64" t="s">
        <v>50</v>
      </c>
      <c s="34" t="s">
        <v>106</v>
      </c>
      <c s="34" t="s">
        <v>4702</v>
      </c>
      <c s="35" t="s">
        <v>5</v>
      </c>
      <c s="6" t="s">
        <v>4703</v>
      </c>
      <c s="36" t="s">
        <v>53</v>
      </c>
      <c s="37">
        <v>80</v>
      </c>
      <c s="36">
        <v>0</v>
      </c>
      <c s="36">
        <f>ROUND(G64*H64,6)</f>
      </c>
      <c r="L64" s="38">
        <v>0</v>
      </c>
      <c s="32">
        <f>ROUND(ROUND(L64,2)*ROUND(G64,3),2)</f>
      </c>
      <c s="36" t="s">
        <v>54</v>
      </c>
      <c>
        <f>(M64*21)/100</f>
      </c>
      <c t="s">
        <v>28</v>
      </c>
    </row>
    <row r="65" spans="1:5" ht="38.25">
      <c r="A65" s="35" t="s">
        <v>55</v>
      </c>
      <c r="E65" s="39" t="s">
        <v>4704</v>
      </c>
    </row>
    <row r="66" spans="1:5" ht="12.75">
      <c r="A66" s="35" t="s">
        <v>56</v>
      </c>
      <c r="E66" s="40" t="s">
        <v>4705</v>
      </c>
    </row>
    <row r="67" spans="1:5" ht="25.5">
      <c r="A67" t="s">
        <v>58</v>
      </c>
      <c r="E67" s="39" t="s">
        <v>4706</v>
      </c>
    </row>
    <row r="68" spans="1:13" ht="12.75">
      <c r="A68" t="s">
        <v>47</v>
      </c>
      <c r="C68" s="31" t="s">
        <v>26</v>
      </c>
      <c r="E68" s="33" t="s">
        <v>3905</v>
      </c>
      <c r="J68" s="32">
        <f>0</f>
      </c>
      <c s="32">
        <f>0</f>
      </c>
      <c s="32">
        <f>0+L69+L73+L77</f>
      </c>
      <c s="32">
        <f>0+M69+M73+M77</f>
      </c>
    </row>
    <row r="69" spans="1:16" ht="12.75">
      <c r="A69" t="s">
        <v>50</v>
      </c>
      <c s="34" t="s">
        <v>110</v>
      </c>
      <c s="34" t="s">
        <v>4707</v>
      </c>
      <c s="35" t="s">
        <v>5</v>
      </c>
      <c s="6" t="s">
        <v>4708</v>
      </c>
      <c s="36" t="s">
        <v>53</v>
      </c>
      <c s="37">
        <v>1.8</v>
      </c>
      <c s="36">
        <v>0</v>
      </c>
      <c s="36">
        <f>ROUND(G69*H69,6)</f>
      </c>
      <c r="L69" s="38">
        <v>0</v>
      </c>
      <c s="32">
        <f>ROUND(ROUND(L69,2)*ROUND(G69,3),2)</f>
      </c>
      <c s="36" t="s">
        <v>54</v>
      </c>
      <c>
        <f>(M69*21)/100</f>
      </c>
      <c t="s">
        <v>28</v>
      </c>
    </row>
    <row r="70" spans="1:5" ht="12.75">
      <c r="A70" s="35" t="s">
        <v>55</v>
      </c>
      <c r="E70" s="39" t="s">
        <v>4709</v>
      </c>
    </row>
    <row r="71" spans="1:5" ht="12.75">
      <c r="A71" s="35" t="s">
        <v>56</v>
      </c>
      <c r="E71" s="40" t="s">
        <v>4710</v>
      </c>
    </row>
    <row r="72" spans="1:5" ht="12.75">
      <c r="A72" t="s">
        <v>58</v>
      </c>
      <c r="E72" s="39" t="s">
        <v>59</v>
      </c>
    </row>
    <row r="73" spans="1:16" ht="12.75">
      <c r="A73" t="s">
        <v>50</v>
      </c>
      <c s="34" t="s">
        <v>114</v>
      </c>
      <c s="34" t="s">
        <v>3245</v>
      </c>
      <c s="35" t="s">
        <v>5</v>
      </c>
      <c s="6" t="s">
        <v>3246</v>
      </c>
      <c s="36" t="s">
        <v>53</v>
      </c>
      <c s="37">
        <v>5.8</v>
      </c>
      <c s="36">
        <v>0</v>
      </c>
      <c s="36">
        <f>ROUND(G73*H73,6)</f>
      </c>
      <c r="L73" s="38">
        <v>0</v>
      </c>
      <c s="32">
        <f>ROUND(ROUND(L73,2)*ROUND(G73,3),2)</f>
      </c>
      <c s="36" t="s">
        <v>54</v>
      </c>
      <c>
        <f>(M73*21)/100</f>
      </c>
      <c t="s">
        <v>28</v>
      </c>
    </row>
    <row r="74" spans="1:5" ht="12.75">
      <c r="A74" s="35" t="s">
        <v>55</v>
      </c>
      <c r="E74" s="39" t="s">
        <v>4709</v>
      </c>
    </row>
    <row r="75" spans="1:5" ht="12.75">
      <c r="A75" s="35" t="s">
        <v>56</v>
      </c>
      <c r="E75" s="40" t="s">
        <v>4711</v>
      </c>
    </row>
    <row r="76" spans="1:5" ht="12.75">
      <c r="A76" t="s">
        <v>58</v>
      </c>
      <c r="E76" s="39" t="s">
        <v>59</v>
      </c>
    </row>
    <row r="77" spans="1:16" ht="12.75">
      <c r="A77" t="s">
        <v>50</v>
      </c>
      <c s="34" t="s">
        <v>118</v>
      </c>
      <c s="34" t="s">
        <v>4712</v>
      </c>
      <c s="35" t="s">
        <v>5</v>
      </c>
      <c s="6" t="s">
        <v>4713</v>
      </c>
      <c s="36" t="s">
        <v>53</v>
      </c>
      <c s="37">
        <v>554.95</v>
      </c>
      <c s="36">
        <v>0</v>
      </c>
      <c s="36">
        <f>ROUND(G77*H77,6)</f>
      </c>
      <c r="L77" s="38">
        <v>0</v>
      </c>
      <c s="32">
        <f>ROUND(ROUND(L77,2)*ROUND(G77,3),2)</f>
      </c>
      <c s="36" t="s">
        <v>54</v>
      </c>
      <c>
        <f>(M77*21)/100</f>
      </c>
      <c t="s">
        <v>28</v>
      </c>
    </row>
    <row r="78" spans="1:5" ht="12.75">
      <c r="A78" s="35" t="s">
        <v>55</v>
      </c>
      <c r="E78" s="39" t="s">
        <v>4709</v>
      </c>
    </row>
    <row r="79" spans="1:5" ht="12.75">
      <c r="A79" s="35" t="s">
        <v>56</v>
      </c>
      <c r="E79" s="40" t="s">
        <v>4714</v>
      </c>
    </row>
    <row r="80" spans="1:5" ht="12.75">
      <c r="A80" t="s">
        <v>58</v>
      </c>
      <c r="E80" s="39" t="s">
        <v>59</v>
      </c>
    </row>
    <row r="81" spans="1:13" ht="12.75">
      <c r="A81" t="s">
        <v>47</v>
      </c>
      <c r="C81" s="31" t="s">
        <v>67</v>
      </c>
      <c r="E81" s="33" t="s">
        <v>3253</v>
      </c>
      <c r="J81" s="32">
        <f>0</f>
      </c>
      <c s="32">
        <f>0</f>
      </c>
      <c s="32">
        <f>0+L82</f>
      </c>
      <c s="32">
        <f>0+M82</f>
      </c>
    </row>
    <row r="82" spans="1:16" ht="12.75">
      <c r="A82" t="s">
        <v>50</v>
      </c>
      <c s="34" t="s">
        <v>122</v>
      </c>
      <c s="34" t="s">
        <v>3929</v>
      </c>
      <c s="35" t="s">
        <v>5</v>
      </c>
      <c s="6" t="s">
        <v>3930</v>
      </c>
      <c s="36" t="s">
        <v>62</v>
      </c>
      <c s="37">
        <v>184.573</v>
      </c>
      <c s="36">
        <v>0</v>
      </c>
      <c s="36">
        <f>ROUND(G82*H82,6)</f>
      </c>
      <c r="L82" s="38">
        <v>0</v>
      </c>
      <c s="32">
        <f>ROUND(ROUND(L82,2)*ROUND(G82,3),2)</f>
      </c>
      <c s="36" t="s">
        <v>54</v>
      </c>
      <c>
        <f>(M82*21)/100</f>
      </c>
      <c t="s">
        <v>28</v>
      </c>
    </row>
    <row r="83" spans="1:5" ht="25.5">
      <c r="A83" s="35" t="s">
        <v>55</v>
      </c>
      <c r="E83" s="39" t="s">
        <v>4715</v>
      </c>
    </row>
    <row r="84" spans="1:5" ht="38.25">
      <c r="A84" s="35" t="s">
        <v>56</v>
      </c>
      <c r="E84" s="40" t="s">
        <v>4716</v>
      </c>
    </row>
    <row r="85" spans="1:5" ht="12.75">
      <c r="A85" t="s">
        <v>58</v>
      </c>
      <c r="E85" s="39" t="s">
        <v>59</v>
      </c>
    </row>
    <row r="86" spans="1:13" ht="12.75">
      <c r="A86" t="s">
        <v>47</v>
      </c>
      <c r="C86" s="31" t="s">
        <v>78</v>
      </c>
      <c r="E86" s="33" t="s">
        <v>3952</v>
      </c>
      <c r="J86" s="32">
        <f>0</f>
      </c>
      <c s="32">
        <f>0</f>
      </c>
      <c s="32">
        <f>0+L87+L91</f>
      </c>
      <c s="32">
        <f>0+M87+M91</f>
      </c>
    </row>
    <row r="87" spans="1:16" ht="12.75">
      <c r="A87" t="s">
        <v>50</v>
      </c>
      <c s="34" t="s">
        <v>127</v>
      </c>
      <c s="34" t="s">
        <v>4558</v>
      </c>
      <c s="35" t="s">
        <v>4399</v>
      </c>
      <c s="6" t="s">
        <v>4559</v>
      </c>
      <c s="36" t="s">
        <v>53</v>
      </c>
      <c s="37">
        <v>318.988</v>
      </c>
      <c s="36">
        <v>0</v>
      </c>
      <c s="36">
        <f>ROUND(G87*H87,6)</f>
      </c>
      <c r="L87" s="38">
        <v>0</v>
      </c>
      <c s="32">
        <f>ROUND(ROUND(L87,2)*ROUND(G87,3),2)</f>
      </c>
      <c s="36" t="s">
        <v>54</v>
      </c>
      <c>
        <f>(M87*21)/100</f>
      </c>
      <c t="s">
        <v>28</v>
      </c>
    </row>
    <row r="88" spans="1:5" ht="12.75">
      <c r="A88" s="35" t="s">
        <v>55</v>
      </c>
      <c r="E88" s="39" t="s">
        <v>4559</v>
      </c>
    </row>
    <row r="89" spans="1:5" ht="12.75">
      <c r="A89" s="35" t="s">
        <v>56</v>
      </c>
      <c r="E89" s="40" t="s">
        <v>4717</v>
      </c>
    </row>
    <row r="90" spans="1:5" ht="409.5">
      <c r="A90" t="s">
        <v>58</v>
      </c>
      <c r="E90" s="39" t="s">
        <v>4562</v>
      </c>
    </row>
    <row r="91" spans="1:16" ht="12.75">
      <c r="A91" t="s">
        <v>50</v>
      </c>
      <c s="34" t="s">
        <v>131</v>
      </c>
      <c s="34" t="s">
        <v>4437</v>
      </c>
      <c s="35" t="s">
        <v>5</v>
      </c>
      <c s="6" t="s">
        <v>4438</v>
      </c>
      <c s="36" t="s">
        <v>53</v>
      </c>
      <c s="37">
        <v>309.023</v>
      </c>
      <c s="36">
        <v>0</v>
      </c>
      <c s="36">
        <f>ROUND(G91*H91,6)</f>
      </c>
      <c r="L91" s="38">
        <v>0</v>
      </c>
      <c s="32">
        <f>ROUND(ROUND(L91,2)*ROUND(G91,3),2)</f>
      </c>
      <c s="36" t="s">
        <v>54</v>
      </c>
      <c>
        <f>(M91*21)/100</f>
      </c>
      <c t="s">
        <v>28</v>
      </c>
    </row>
    <row r="92" spans="1:5" ht="12.75">
      <c r="A92" s="35" t="s">
        <v>55</v>
      </c>
      <c r="E92" s="39" t="s">
        <v>4438</v>
      </c>
    </row>
    <row r="93" spans="1:5" ht="12.75">
      <c r="A93" s="35" t="s">
        <v>56</v>
      </c>
      <c r="E93" s="40" t="s">
        <v>4718</v>
      </c>
    </row>
    <row r="94" spans="1:5" ht="12.75">
      <c r="A94" t="s">
        <v>58</v>
      </c>
      <c r="E94" s="39" t="s">
        <v>59</v>
      </c>
    </row>
    <row r="95" spans="1:13" ht="12.75">
      <c r="A95" t="s">
        <v>47</v>
      </c>
      <c r="C95" s="31" t="s">
        <v>82</v>
      </c>
      <c r="E95" s="33" t="s">
        <v>3957</v>
      </c>
      <c r="J95" s="32">
        <f>0</f>
      </c>
      <c s="32">
        <f>0</f>
      </c>
      <c s="32">
        <f>0+L96</f>
      </c>
      <c s="32">
        <f>0+M96</f>
      </c>
    </row>
    <row r="96" spans="1:16" ht="12.75">
      <c r="A96" t="s">
        <v>50</v>
      </c>
      <c s="34" t="s">
        <v>135</v>
      </c>
      <c s="34" t="s">
        <v>4567</v>
      </c>
      <c s="35" t="s">
        <v>5</v>
      </c>
      <c s="6" t="s">
        <v>4568</v>
      </c>
      <c s="36" t="s">
        <v>70</v>
      </c>
      <c s="37">
        <v>115.495</v>
      </c>
      <c s="36">
        <v>0</v>
      </c>
      <c s="36">
        <f>ROUND(G96*H96,6)</f>
      </c>
      <c r="L96" s="38">
        <v>0</v>
      </c>
      <c s="32">
        <f>ROUND(ROUND(L96,2)*ROUND(G96,3),2)</f>
      </c>
      <c s="36" t="s">
        <v>54</v>
      </c>
      <c>
        <f>(M96*21)/100</f>
      </c>
      <c t="s">
        <v>28</v>
      </c>
    </row>
    <row r="97" spans="1:5" ht="12.75">
      <c r="A97" s="35" t="s">
        <v>55</v>
      </c>
      <c r="E97" s="39" t="s">
        <v>4719</v>
      </c>
    </row>
    <row r="98" spans="1:5" ht="12.75">
      <c r="A98" s="35" t="s">
        <v>56</v>
      </c>
      <c r="E98" s="40" t="s">
        <v>4720</v>
      </c>
    </row>
    <row r="99" spans="1:5" ht="12.75">
      <c r="A99" t="s">
        <v>58</v>
      </c>
      <c r="E99" s="39" t="s">
        <v>59</v>
      </c>
    </row>
    <row r="100" spans="1:13" ht="12.75">
      <c r="A100" t="s">
        <v>47</v>
      </c>
      <c r="C100" s="31" t="s">
        <v>86</v>
      </c>
      <c r="E100" s="33" t="s">
        <v>3964</v>
      </c>
      <c r="J100" s="32">
        <f>0</f>
      </c>
      <c s="32">
        <f>0</f>
      </c>
      <c s="32">
        <f>0+L101+L105</f>
      </c>
      <c s="32">
        <f>0+M101+M105</f>
      </c>
    </row>
    <row r="101" spans="1:16" ht="12.75">
      <c r="A101" t="s">
        <v>50</v>
      </c>
      <c s="34" t="s">
        <v>139</v>
      </c>
      <c s="34" t="s">
        <v>4281</v>
      </c>
      <c s="35" t="s">
        <v>4399</v>
      </c>
      <c s="6" t="s">
        <v>4282</v>
      </c>
      <c s="36" t="s">
        <v>93</v>
      </c>
      <c s="37">
        <v>1</v>
      </c>
      <c s="36">
        <v>0</v>
      </c>
      <c s="36">
        <f>ROUND(G101*H101,6)</f>
      </c>
      <c r="L101" s="38">
        <v>0</v>
      </c>
      <c s="32">
        <f>ROUND(ROUND(L101,2)*ROUND(G101,3),2)</f>
      </c>
      <c s="36" t="s">
        <v>54</v>
      </c>
      <c>
        <f>(M101*21)/100</f>
      </c>
      <c t="s">
        <v>28</v>
      </c>
    </row>
    <row r="102" spans="1:5" ht="12.75">
      <c r="A102" s="35" t="s">
        <v>55</v>
      </c>
      <c r="E102" s="39" t="s">
        <v>4282</v>
      </c>
    </row>
    <row r="103" spans="1:5" ht="12.75">
      <c r="A103" s="35" t="s">
        <v>56</v>
      </c>
      <c r="E103" s="40" t="s">
        <v>864</v>
      </c>
    </row>
    <row r="104" spans="1:5" ht="12.75">
      <c r="A104" t="s">
        <v>58</v>
      </c>
      <c r="E104" s="39" t="s">
        <v>4284</v>
      </c>
    </row>
    <row r="105" spans="1:16" ht="12.75">
      <c r="A105" t="s">
        <v>50</v>
      </c>
      <c s="34" t="s">
        <v>142</v>
      </c>
      <c s="34" t="s">
        <v>4297</v>
      </c>
      <c s="35" t="s">
        <v>5</v>
      </c>
      <c s="6" t="s">
        <v>4298</v>
      </c>
      <c s="36" t="s">
        <v>70</v>
      </c>
      <c s="37">
        <v>99.78</v>
      </c>
      <c s="36">
        <v>0</v>
      </c>
      <c s="36">
        <f>ROUND(G105*H105,6)</f>
      </c>
      <c r="L105" s="38">
        <v>0</v>
      </c>
      <c s="32">
        <f>ROUND(ROUND(L105,2)*ROUND(G105,3),2)</f>
      </c>
      <c s="36" t="s">
        <v>54</v>
      </c>
      <c>
        <f>(M105*21)/100</f>
      </c>
      <c t="s">
        <v>28</v>
      </c>
    </row>
    <row r="106" spans="1:5" ht="12.75">
      <c r="A106" s="35" t="s">
        <v>55</v>
      </c>
      <c r="E106" s="39" t="s">
        <v>4721</v>
      </c>
    </row>
    <row r="107" spans="1:5" ht="12.75">
      <c r="A107" s="35" t="s">
        <v>56</v>
      </c>
      <c r="E107" s="40" t="s">
        <v>4722</v>
      </c>
    </row>
    <row r="108" spans="1:5" ht="12.75">
      <c r="A108" t="s">
        <v>58</v>
      </c>
      <c r="E10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4066</v>
      </c>
      <c s="41">
        <f>Rekapitulace!C68</f>
      </c>
      <c s="20" t="s">
        <v>0</v>
      </c>
      <c t="s">
        <v>23</v>
      </c>
      <c t="s">
        <v>28</v>
      </c>
    </row>
    <row r="4" spans="1:16" ht="32" customHeight="1">
      <c r="A4" s="24" t="s">
        <v>20</v>
      </c>
      <c s="25" t="s">
        <v>29</v>
      </c>
      <c s="27" t="s">
        <v>4066</v>
      </c>
      <c r="E4" s="26" t="s">
        <v>4067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COUNTIFS(L8:L137,"=0",A8:A137,"P")+COUNTIFS(L8:L137,"",A8:A137,"P")+SUM(Q8:Q137)</f>
      </c>
    </row>
    <row r="8" spans="1:13" ht="12.75">
      <c r="A8" t="s">
        <v>45</v>
      </c>
      <c r="C8" s="28" t="s">
        <v>4725</v>
      </c>
      <c r="E8" s="30" t="s">
        <v>4724</v>
      </c>
      <c r="J8" s="29">
        <f>0+J9+J18+J71+J80+J97+J106+J119+J124</f>
      </c>
      <c s="29">
        <f>0+K9+K18+K71+K80+K97+K106+K119+K124</f>
      </c>
      <c s="29">
        <f>0+L9+L18+L71+L80+L97+L106+L119+L124</f>
      </c>
      <c s="29">
        <f>0+M9+M18+M71+M80+M97+M106+M119+M124</f>
      </c>
    </row>
    <row r="9" spans="1:13" ht="12.75">
      <c r="A9" t="s">
        <v>47</v>
      </c>
      <c r="C9" s="31" t="s">
        <v>1204</v>
      </c>
      <c r="E9" s="33" t="s">
        <v>1205</v>
      </c>
      <c r="J9" s="32">
        <f>0</f>
      </c>
      <c s="32">
        <f>0</f>
      </c>
      <c s="32">
        <f>0+L10+L14</f>
      </c>
      <c s="32">
        <f>0+M10+M14</f>
      </c>
    </row>
    <row r="10" spans="1:16" ht="25.5">
      <c r="A10" t="s">
        <v>50</v>
      </c>
      <c s="34" t="s">
        <v>48</v>
      </c>
      <c s="34" t="s">
        <v>4071</v>
      </c>
      <c s="35" t="s">
        <v>5</v>
      </c>
      <c s="6" t="s">
        <v>4072</v>
      </c>
      <c s="36" t="s">
        <v>853</v>
      </c>
      <c s="37">
        <v>814.59</v>
      </c>
      <c s="36">
        <v>0</v>
      </c>
      <c s="36">
        <f>ROUND(G10*H10,6)</f>
      </c>
      <c r="L10" s="38">
        <v>0</v>
      </c>
      <c s="32">
        <f>ROUND(ROUND(L10,2)*ROUND(G10,3),2)</f>
      </c>
      <c s="36" t="s">
        <v>54</v>
      </c>
      <c>
        <f>(M10*21)/100</f>
      </c>
      <c t="s">
        <v>28</v>
      </c>
    </row>
    <row r="11" spans="1:5" ht="25.5">
      <c r="A11" s="35" t="s">
        <v>55</v>
      </c>
      <c r="E11" s="39" t="s">
        <v>4499</v>
      </c>
    </row>
    <row r="12" spans="1:5" ht="12.75">
      <c r="A12" s="35" t="s">
        <v>56</v>
      </c>
      <c r="E12" s="40" t="s">
        <v>4726</v>
      </c>
    </row>
    <row r="13" spans="1:5" ht="12.75">
      <c r="A13" t="s">
        <v>58</v>
      </c>
      <c r="E13" s="39" t="s">
        <v>59</v>
      </c>
    </row>
    <row r="14" spans="1:16" ht="25.5">
      <c r="A14" t="s">
        <v>50</v>
      </c>
      <c s="34" t="s">
        <v>28</v>
      </c>
      <c s="34" t="s">
        <v>4606</v>
      </c>
      <c s="35" t="s">
        <v>5</v>
      </c>
      <c s="6" t="s">
        <v>4607</v>
      </c>
      <c s="36" t="s">
        <v>853</v>
      </c>
      <c s="37">
        <v>182.25</v>
      </c>
      <c s="36">
        <v>0</v>
      </c>
      <c s="36">
        <f>ROUND(G14*H14,6)</f>
      </c>
      <c r="L14" s="38">
        <v>0</v>
      </c>
      <c s="32">
        <f>ROUND(ROUND(L14,2)*ROUND(G14,3),2)</f>
      </c>
      <c s="36" t="s">
        <v>54</v>
      </c>
      <c>
        <f>(M14*21)/100</f>
      </c>
      <c t="s">
        <v>28</v>
      </c>
    </row>
    <row r="15" spans="1:5" ht="38.25">
      <c r="A15" s="35" t="s">
        <v>55</v>
      </c>
      <c r="E15" s="39" t="s">
        <v>4727</v>
      </c>
    </row>
    <row r="16" spans="1:5" ht="12.75">
      <c r="A16" s="35" t="s">
        <v>56</v>
      </c>
      <c r="E16" s="40" t="s">
        <v>4728</v>
      </c>
    </row>
    <row r="17" spans="1:5" ht="12.75">
      <c r="A17" t="s">
        <v>58</v>
      </c>
      <c r="E17" s="39" t="s">
        <v>59</v>
      </c>
    </row>
    <row r="18" spans="1:13" ht="12.75">
      <c r="A18" t="s">
        <v>47</v>
      </c>
      <c r="C18" s="31" t="s">
        <v>48</v>
      </c>
      <c r="E18" s="33" t="s">
        <v>1551</v>
      </c>
      <c r="J18" s="32">
        <f>0</f>
      </c>
      <c s="32">
        <f>0</f>
      </c>
      <c s="32">
        <f>0+L19+L23+L27+L31+L35+L39+L43+L47+L51+L55+L59+L63+L67</f>
      </c>
      <c s="32">
        <f>0+M19+M23+M27+M31+M35+M39+M43+M47+M51+M55+M59+M63+M67</f>
      </c>
    </row>
    <row r="19" spans="1:16" ht="12.75">
      <c r="A19" t="s">
        <v>50</v>
      </c>
      <c s="34" t="s">
        <v>26</v>
      </c>
      <c s="34" t="s">
        <v>4493</v>
      </c>
      <c s="35" t="s">
        <v>5</v>
      </c>
      <c s="6" t="s">
        <v>4494</v>
      </c>
      <c s="36" t="s">
        <v>62</v>
      </c>
      <c s="37">
        <v>864.995</v>
      </c>
      <c s="36">
        <v>0</v>
      </c>
      <c s="36">
        <f>ROUND(G19*H19,6)</f>
      </c>
      <c r="L19" s="38">
        <v>0</v>
      </c>
      <c s="32">
        <f>ROUND(ROUND(L19,2)*ROUND(G19,3),2)</f>
      </c>
      <c s="36" t="s">
        <v>54</v>
      </c>
      <c>
        <f>(M19*21)/100</f>
      </c>
      <c t="s">
        <v>28</v>
      </c>
    </row>
    <row r="20" spans="1:5" ht="25.5">
      <c r="A20" s="35" t="s">
        <v>55</v>
      </c>
      <c r="E20" s="39" t="s">
        <v>4495</v>
      </c>
    </row>
    <row r="21" spans="1:5" ht="51">
      <c r="A21" s="35" t="s">
        <v>56</v>
      </c>
      <c r="E21" s="40" t="s">
        <v>4729</v>
      </c>
    </row>
    <row r="22" spans="1:5" ht="12.75">
      <c r="A22" t="s">
        <v>58</v>
      </c>
      <c r="E22" s="39" t="s">
        <v>59</v>
      </c>
    </row>
    <row r="23" spans="1:16" ht="12.75">
      <c r="A23" t="s">
        <v>50</v>
      </c>
      <c s="34" t="s">
        <v>67</v>
      </c>
      <c s="34" t="s">
        <v>4341</v>
      </c>
      <c s="35" t="s">
        <v>5</v>
      </c>
      <c s="6" t="s">
        <v>4342</v>
      </c>
      <c s="36" t="s">
        <v>62</v>
      </c>
      <c s="37">
        <v>407.295</v>
      </c>
      <c s="36">
        <v>0</v>
      </c>
      <c s="36">
        <f>ROUND(G23*H23,6)</f>
      </c>
      <c r="L23" s="38">
        <v>0</v>
      </c>
      <c s="32">
        <f>ROUND(ROUND(L23,2)*ROUND(G23,3),2)</f>
      </c>
      <c s="36" t="s">
        <v>54</v>
      </c>
      <c>
        <f>(M23*21)/100</f>
      </c>
      <c t="s">
        <v>28</v>
      </c>
    </row>
    <row r="24" spans="1:5" ht="25.5">
      <c r="A24" s="35" t="s">
        <v>55</v>
      </c>
      <c r="E24" s="39" t="s">
        <v>4497</v>
      </c>
    </row>
    <row r="25" spans="1:5" ht="12.75">
      <c r="A25" s="35" t="s">
        <v>56</v>
      </c>
      <c r="E25" s="40" t="s">
        <v>4730</v>
      </c>
    </row>
    <row r="26" spans="1:5" ht="12.75">
      <c r="A26" t="s">
        <v>58</v>
      </c>
      <c r="E26" s="39" t="s">
        <v>59</v>
      </c>
    </row>
    <row r="27" spans="1:16" ht="12.75">
      <c r="A27" t="s">
        <v>50</v>
      </c>
      <c s="34" t="s">
        <v>72</v>
      </c>
      <c s="34" t="s">
        <v>4093</v>
      </c>
      <c s="35" t="s">
        <v>5</v>
      </c>
      <c s="6" t="s">
        <v>4094</v>
      </c>
      <c s="36" t="s">
        <v>62</v>
      </c>
      <c s="37">
        <v>407.295</v>
      </c>
      <c s="36">
        <v>0</v>
      </c>
      <c s="36">
        <f>ROUND(G27*H27,6)</f>
      </c>
      <c r="L27" s="38">
        <v>0</v>
      </c>
      <c s="32">
        <f>ROUND(ROUND(L27,2)*ROUND(G27,3),2)</f>
      </c>
      <c s="36" t="s">
        <v>54</v>
      </c>
      <c>
        <f>(M27*21)/100</f>
      </c>
      <c t="s">
        <v>28</v>
      </c>
    </row>
    <row r="28" spans="1:5" ht="25.5">
      <c r="A28" s="35" t="s">
        <v>55</v>
      </c>
      <c r="E28" s="39" t="s">
        <v>4499</v>
      </c>
    </row>
    <row r="29" spans="1:5" ht="12.75">
      <c r="A29" s="35" t="s">
        <v>56</v>
      </c>
      <c r="E29" s="40" t="s">
        <v>4730</v>
      </c>
    </row>
    <row r="30" spans="1:5" ht="12.75">
      <c r="A30" t="s">
        <v>58</v>
      </c>
      <c r="E30" s="39" t="s">
        <v>59</v>
      </c>
    </row>
    <row r="31" spans="1:16" ht="12.75">
      <c r="A31" t="s">
        <v>50</v>
      </c>
      <c s="34" t="s">
        <v>27</v>
      </c>
      <c s="34" t="s">
        <v>4096</v>
      </c>
      <c s="35" t="s">
        <v>5</v>
      </c>
      <c s="6" t="s">
        <v>4097</v>
      </c>
      <c s="36" t="s">
        <v>62</v>
      </c>
      <c s="37">
        <v>2851.065</v>
      </c>
      <c s="36">
        <v>0</v>
      </c>
      <c s="36">
        <f>ROUND(G31*H31,6)</f>
      </c>
      <c r="L31" s="38">
        <v>0</v>
      </c>
      <c s="32">
        <f>ROUND(ROUND(L31,2)*ROUND(G31,3),2)</f>
      </c>
      <c s="36" t="s">
        <v>54</v>
      </c>
      <c>
        <f>(M31*21)/100</f>
      </c>
      <c t="s">
        <v>28</v>
      </c>
    </row>
    <row r="32" spans="1:5" ht="38.25">
      <c r="A32" s="35" t="s">
        <v>55</v>
      </c>
      <c r="E32" s="39" t="s">
        <v>4500</v>
      </c>
    </row>
    <row r="33" spans="1:5" ht="12.75">
      <c r="A33" s="35" t="s">
        <v>56</v>
      </c>
      <c r="E33" s="40" t="s">
        <v>4731</v>
      </c>
    </row>
    <row r="34" spans="1:5" ht="12.75">
      <c r="A34" t="s">
        <v>58</v>
      </c>
      <c r="E34" s="39" t="s">
        <v>59</v>
      </c>
    </row>
    <row r="35" spans="1:16" ht="12.75">
      <c r="A35" t="s">
        <v>50</v>
      </c>
      <c s="34" t="s">
        <v>78</v>
      </c>
      <c s="34" t="s">
        <v>4103</v>
      </c>
      <c s="35" t="s">
        <v>5</v>
      </c>
      <c s="6" t="s">
        <v>4104</v>
      </c>
      <c s="36" t="s">
        <v>62</v>
      </c>
      <c s="37">
        <v>814.59</v>
      </c>
      <c s="36">
        <v>0</v>
      </c>
      <c s="36">
        <f>ROUND(G35*H35,6)</f>
      </c>
      <c r="L35" s="38">
        <v>0</v>
      </c>
      <c s="32">
        <f>ROUND(ROUND(L35,2)*ROUND(G35,3),2)</f>
      </c>
      <c s="36" t="s">
        <v>54</v>
      </c>
      <c>
        <f>(M35*21)/100</f>
      </c>
      <c t="s">
        <v>28</v>
      </c>
    </row>
    <row r="36" spans="1:5" ht="38.25">
      <c r="A36" s="35" t="s">
        <v>55</v>
      </c>
      <c r="E36" s="39" t="s">
        <v>4684</v>
      </c>
    </row>
    <row r="37" spans="1:5" ht="12.75">
      <c r="A37" s="35" t="s">
        <v>56</v>
      </c>
      <c r="E37" s="40" t="s">
        <v>4732</v>
      </c>
    </row>
    <row r="38" spans="1:5" ht="12.75">
      <c r="A38" t="s">
        <v>58</v>
      </c>
      <c r="E38" s="39" t="s">
        <v>59</v>
      </c>
    </row>
    <row r="39" spans="1:16" ht="12.75">
      <c r="A39" t="s">
        <v>50</v>
      </c>
      <c s="34" t="s">
        <v>82</v>
      </c>
      <c s="34" t="s">
        <v>73</v>
      </c>
      <c s="35" t="s">
        <v>5</v>
      </c>
      <c s="6" t="s">
        <v>74</v>
      </c>
      <c s="36" t="s">
        <v>62</v>
      </c>
      <c s="37">
        <v>434.84</v>
      </c>
      <c s="36">
        <v>0</v>
      </c>
      <c s="36">
        <f>ROUND(G39*H39,6)</f>
      </c>
      <c r="L39" s="38">
        <v>0</v>
      </c>
      <c s="32">
        <f>ROUND(ROUND(L39,2)*ROUND(G39,3),2)</f>
      </c>
      <c s="36" t="s">
        <v>54</v>
      </c>
      <c>
        <f>(M39*21)/100</f>
      </c>
      <c t="s">
        <v>28</v>
      </c>
    </row>
    <row r="40" spans="1:5" ht="25.5">
      <c r="A40" s="35" t="s">
        <v>55</v>
      </c>
      <c r="E40" s="39" t="s">
        <v>4733</v>
      </c>
    </row>
    <row r="41" spans="1:5" ht="38.25">
      <c r="A41" s="35" t="s">
        <v>56</v>
      </c>
      <c r="E41" s="40" t="s">
        <v>4734</v>
      </c>
    </row>
    <row r="42" spans="1:5" ht="12.75">
      <c r="A42" t="s">
        <v>58</v>
      </c>
      <c r="E42" s="39" t="s">
        <v>59</v>
      </c>
    </row>
    <row r="43" spans="1:16" ht="12.75">
      <c r="A43" t="s">
        <v>50</v>
      </c>
      <c s="34" t="s">
        <v>86</v>
      </c>
      <c s="34" t="s">
        <v>4688</v>
      </c>
      <c s="35" t="s">
        <v>5</v>
      </c>
      <c s="6" t="s">
        <v>4110</v>
      </c>
      <c s="36" t="s">
        <v>62</v>
      </c>
      <c s="37">
        <v>116.675</v>
      </c>
      <c s="36">
        <v>0</v>
      </c>
      <c s="36">
        <f>ROUND(G43*H43,6)</f>
      </c>
      <c r="L43" s="38">
        <v>0</v>
      </c>
      <c s="32">
        <f>ROUND(ROUND(L43,2)*ROUND(G43,3),2)</f>
      </c>
      <c s="36" t="s">
        <v>54</v>
      </c>
      <c>
        <f>(M43*21)/100</f>
      </c>
      <c t="s">
        <v>28</v>
      </c>
    </row>
    <row r="44" spans="1:5" ht="12.75">
      <c r="A44" s="35" t="s">
        <v>55</v>
      </c>
      <c r="E44" s="39" t="s">
        <v>4689</v>
      </c>
    </row>
    <row r="45" spans="1:5" ht="12.75">
      <c r="A45" s="35" t="s">
        <v>56</v>
      </c>
      <c r="E45" s="40" t="s">
        <v>4735</v>
      </c>
    </row>
    <row r="46" spans="1:5" ht="12.75">
      <c r="A46" t="s">
        <v>58</v>
      </c>
      <c r="E46" s="39" t="s">
        <v>59</v>
      </c>
    </row>
    <row r="47" spans="1:16" ht="12.75">
      <c r="A47" t="s">
        <v>50</v>
      </c>
      <c s="34" t="s">
        <v>90</v>
      </c>
      <c s="34" t="s">
        <v>4691</v>
      </c>
      <c s="35" t="s">
        <v>5</v>
      </c>
      <c s="6" t="s">
        <v>4110</v>
      </c>
      <c s="36" t="s">
        <v>62</v>
      </c>
      <c s="37">
        <v>434.84</v>
      </c>
      <c s="36">
        <v>0</v>
      </c>
      <c s="36">
        <f>ROUND(G47*H47,6)</f>
      </c>
      <c r="L47" s="38">
        <v>0</v>
      </c>
      <c s="32">
        <f>ROUND(ROUND(L47,2)*ROUND(G47,3),2)</f>
      </c>
      <c s="36" t="s">
        <v>54</v>
      </c>
      <c>
        <f>(M47*21)/100</f>
      </c>
      <c t="s">
        <v>28</v>
      </c>
    </row>
    <row r="48" spans="1:5" ht="25.5">
      <c r="A48" s="35" t="s">
        <v>55</v>
      </c>
      <c r="E48" s="39" t="s">
        <v>4733</v>
      </c>
    </row>
    <row r="49" spans="1:5" ht="38.25">
      <c r="A49" s="35" t="s">
        <v>56</v>
      </c>
      <c r="E49" s="40" t="s">
        <v>4734</v>
      </c>
    </row>
    <row r="50" spans="1:5" ht="12.75">
      <c r="A50" t="s">
        <v>58</v>
      </c>
      <c r="E50" s="39" t="s">
        <v>59</v>
      </c>
    </row>
    <row r="51" spans="1:16" ht="12.75">
      <c r="A51" t="s">
        <v>50</v>
      </c>
      <c s="34" t="s">
        <v>95</v>
      </c>
      <c s="34" t="s">
        <v>4692</v>
      </c>
      <c s="35" t="s">
        <v>5</v>
      </c>
      <c s="6" t="s">
        <v>4693</v>
      </c>
      <c s="36" t="s">
        <v>62</v>
      </c>
      <c s="37">
        <v>382.5</v>
      </c>
      <c s="36">
        <v>0</v>
      </c>
      <c s="36">
        <f>ROUND(G51*H51,6)</f>
      </c>
      <c r="L51" s="38">
        <v>0</v>
      </c>
      <c s="32">
        <f>ROUND(ROUND(L51,2)*ROUND(G51,3),2)</f>
      </c>
      <c s="36" t="s">
        <v>54</v>
      </c>
      <c>
        <f>(M51*21)/100</f>
      </c>
      <c t="s">
        <v>28</v>
      </c>
    </row>
    <row r="52" spans="1:5" ht="25.5">
      <c r="A52" s="35" t="s">
        <v>55</v>
      </c>
      <c r="E52" s="39" t="s">
        <v>4736</v>
      </c>
    </row>
    <row r="53" spans="1:5" ht="12.75">
      <c r="A53" s="35" t="s">
        <v>56</v>
      </c>
      <c r="E53" s="40" t="s">
        <v>4737</v>
      </c>
    </row>
    <row r="54" spans="1:5" ht="12.75">
      <c r="A54" t="s">
        <v>58</v>
      </c>
      <c r="E54" s="39" t="s">
        <v>59</v>
      </c>
    </row>
    <row r="55" spans="1:16" ht="12.75">
      <c r="A55" t="s">
        <v>50</v>
      </c>
      <c s="34" t="s">
        <v>99</v>
      </c>
      <c s="34" t="s">
        <v>4696</v>
      </c>
      <c s="35" t="s">
        <v>5</v>
      </c>
      <c s="6" t="s">
        <v>4697</v>
      </c>
      <c s="36" t="s">
        <v>62</v>
      </c>
      <c s="37">
        <v>382.5</v>
      </c>
      <c s="36">
        <v>0</v>
      </c>
      <c s="36">
        <f>ROUND(G55*H55,6)</f>
      </c>
      <c r="L55" s="38">
        <v>0</v>
      </c>
      <c s="32">
        <f>ROUND(ROUND(L55,2)*ROUND(G55,3),2)</f>
      </c>
      <c s="36" t="s">
        <v>54</v>
      </c>
      <c>
        <f>(M55*21)/100</f>
      </c>
      <c t="s">
        <v>28</v>
      </c>
    </row>
    <row r="56" spans="1:5" ht="25.5">
      <c r="A56" s="35" t="s">
        <v>55</v>
      </c>
      <c r="E56" s="39" t="s">
        <v>4736</v>
      </c>
    </row>
    <row r="57" spans="1:5" ht="12.75">
      <c r="A57" s="35" t="s">
        <v>56</v>
      </c>
      <c r="E57" s="40" t="s">
        <v>4738</v>
      </c>
    </row>
    <row r="58" spans="1:5" ht="12.75">
      <c r="A58" t="s">
        <v>58</v>
      </c>
      <c r="E58" s="39" t="s">
        <v>59</v>
      </c>
    </row>
    <row r="59" spans="1:16" ht="12.75">
      <c r="A59" t="s">
        <v>50</v>
      </c>
      <c s="34" t="s">
        <v>103</v>
      </c>
      <c s="34" t="s">
        <v>4739</v>
      </c>
      <c s="35" t="s">
        <v>5</v>
      </c>
      <c s="6" t="s">
        <v>4505</v>
      </c>
      <c s="36" t="s">
        <v>62</v>
      </c>
      <c s="37">
        <v>168.3</v>
      </c>
      <c s="36">
        <v>0</v>
      </c>
      <c s="36">
        <f>ROUND(G59*H59,6)</f>
      </c>
      <c r="L59" s="38">
        <v>0</v>
      </c>
      <c s="32">
        <f>ROUND(ROUND(L59,2)*ROUND(G59,3),2)</f>
      </c>
      <c s="36" t="s">
        <v>54</v>
      </c>
      <c>
        <f>(M59*21)/100</f>
      </c>
      <c t="s">
        <v>28</v>
      </c>
    </row>
    <row r="60" spans="1:5" ht="12.75">
      <c r="A60" s="35" t="s">
        <v>55</v>
      </c>
      <c r="E60" s="39" t="s">
        <v>4505</v>
      </c>
    </row>
    <row r="61" spans="1:5" ht="12.75">
      <c r="A61" s="35" t="s">
        <v>56</v>
      </c>
      <c r="E61" s="40" t="s">
        <v>4740</v>
      </c>
    </row>
    <row r="62" spans="1:5" ht="12.75">
      <c r="A62" t="s">
        <v>58</v>
      </c>
      <c r="E62" s="39" t="s">
        <v>59</v>
      </c>
    </row>
    <row r="63" spans="1:16" ht="12.75">
      <c r="A63" t="s">
        <v>50</v>
      </c>
      <c s="34" t="s">
        <v>106</v>
      </c>
      <c s="34" t="s">
        <v>894</v>
      </c>
      <c s="35" t="s">
        <v>5</v>
      </c>
      <c s="6" t="s">
        <v>895</v>
      </c>
      <c s="36" t="s">
        <v>53</v>
      </c>
      <c s="37">
        <v>1122</v>
      </c>
      <c s="36">
        <v>0</v>
      </c>
      <c s="36">
        <f>ROUND(G63*H63,6)</f>
      </c>
      <c r="L63" s="38">
        <v>0</v>
      </c>
      <c s="32">
        <f>ROUND(ROUND(L63,2)*ROUND(G63,3),2)</f>
      </c>
      <c s="36" t="s">
        <v>54</v>
      </c>
      <c>
        <f>(M63*21)/100</f>
      </c>
      <c t="s">
        <v>28</v>
      </c>
    </row>
    <row r="64" spans="1:5" ht="12.75">
      <c r="A64" s="35" t="s">
        <v>55</v>
      </c>
      <c r="E64" s="39" t="s">
        <v>4507</v>
      </c>
    </row>
    <row r="65" spans="1:5" ht="12.75">
      <c r="A65" s="35" t="s">
        <v>56</v>
      </c>
      <c r="E65" s="40" t="s">
        <v>4741</v>
      </c>
    </row>
    <row r="66" spans="1:5" ht="12.75">
      <c r="A66" t="s">
        <v>58</v>
      </c>
      <c r="E66" s="39" t="s">
        <v>59</v>
      </c>
    </row>
    <row r="67" spans="1:16" ht="12.75">
      <c r="A67" t="s">
        <v>50</v>
      </c>
      <c s="34" t="s">
        <v>110</v>
      </c>
      <c s="34" t="s">
        <v>3214</v>
      </c>
      <c s="35" t="s">
        <v>5</v>
      </c>
      <c s="6" t="s">
        <v>3215</v>
      </c>
      <c s="36" t="s">
        <v>53</v>
      </c>
      <c s="37">
        <v>4488</v>
      </c>
      <c s="36">
        <v>0</v>
      </c>
      <c s="36">
        <f>ROUND(G67*H67,6)</f>
      </c>
      <c r="L67" s="38">
        <v>0</v>
      </c>
      <c s="32">
        <f>ROUND(ROUND(L67,2)*ROUND(G67,3),2)</f>
      </c>
      <c s="36" t="s">
        <v>54</v>
      </c>
      <c>
        <f>(M67*21)/100</f>
      </c>
      <c t="s">
        <v>28</v>
      </c>
    </row>
    <row r="68" spans="1:5" ht="12.75">
      <c r="A68" s="35" t="s">
        <v>55</v>
      </c>
      <c r="E68" s="39" t="s">
        <v>4509</v>
      </c>
    </row>
    <row r="69" spans="1:5" ht="12.75">
      <c r="A69" s="35" t="s">
        <v>56</v>
      </c>
      <c r="E69" s="40" t="s">
        <v>4742</v>
      </c>
    </row>
    <row r="70" spans="1:5" ht="12.75">
      <c r="A70" t="s">
        <v>58</v>
      </c>
      <c r="E70" s="39" t="s">
        <v>59</v>
      </c>
    </row>
    <row r="71" spans="1:13" ht="12.75">
      <c r="A71" t="s">
        <v>47</v>
      </c>
      <c r="C71" s="31" t="s">
        <v>28</v>
      </c>
      <c r="E71" s="33" t="s">
        <v>4113</v>
      </c>
      <c r="J71" s="32">
        <f>0</f>
      </c>
      <c s="32">
        <f>0</f>
      </c>
      <c s="32">
        <f>0+L72+L76</f>
      </c>
      <c s="32">
        <f>0+M72+M76</f>
      </c>
    </row>
    <row r="72" spans="1:16" ht="12.75">
      <c r="A72" t="s">
        <v>50</v>
      </c>
      <c s="34" t="s">
        <v>114</v>
      </c>
      <c s="34" t="s">
        <v>4698</v>
      </c>
      <c s="35" t="s">
        <v>5</v>
      </c>
      <c s="6" t="s">
        <v>4699</v>
      </c>
      <c s="36" t="s">
        <v>62</v>
      </c>
      <c s="37">
        <v>33</v>
      </c>
      <c s="36">
        <v>0</v>
      </c>
      <c s="36">
        <f>ROUND(G72*H72,6)</f>
      </c>
      <c r="L72" s="38">
        <v>0</v>
      </c>
      <c s="32">
        <f>ROUND(ROUND(L72,2)*ROUND(G72,3),2)</f>
      </c>
      <c s="36" t="s">
        <v>54</v>
      </c>
      <c>
        <f>(M72*21)/100</f>
      </c>
      <c t="s">
        <v>28</v>
      </c>
    </row>
    <row r="73" spans="1:5" ht="12.75">
      <c r="A73" s="35" t="s">
        <v>55</v>
      </c>
      <c r="E73" s="39" t="s">
        <v>4699</v>
      </c>
    </row>
    <row r="74" spans="1:5" ht="12.75">
      <c r="A74" s="35" t="s">
        <v>56</v>
      </c>
      <c r="E74" s="40" t="s">
        <v>4743</v>
      </c>
    </row>
    <row r="75" spans="1:5" ht="12.75">
      <c r="A75" t="s">
        <v>58</v>
      </c>
      <c r="E75" s="39" t="s">
        <v>59</v>
      </c>
    </row>
    <row r="76" spans="1:16" ht="12.75">
      <c r="A76" t="s">
        <v>50</v>
      </c>
      <c s="34" t="s">
        <v>118</v>
      </c>
      <c s="34" t="s">
        <v>4153</v>
      </c>
      <c s="35" t="s">
        <v>5</v>
      </c>
      <c s="6" t="s">
        <v>4154</v>
      </c>
      <c s="36" t="s">
        <v>853</v>
      </c>
      <c s="37">
        <v>1.415</v>
      </c>
      <c s="36">
        <v>0</v>
      </c>
      <c s="36">
        <f>ROUND(G76*H76,6)</f>
      </c>
      <c r="L76" s="38">
        <v>0</v>
      </c>
      <c s="32">
        <f>ROUND(ROUND(L76,2)*ROUND(G76,3),2)</f>
      </c>
      <c s="36" t="s">
        <v>54</v>
      </c>
      <c>
        <f>(M76*21)/100</f>
      </c>
      <c t="s">
        <v>28</v>
      </c>
    </row>
    <row r="77" spans="1:5" ht="12.75">
      <c r="A77" s="35" t="s">
        <v>55</v>
      </c>
      <c r="E77" s="39" t="s">
        <v>4154</v>
      </c>
    </row>
    <row r="78" spans="1:5" ht="12.75">
      <c r="A78" s="35" t="s">
        <v>56</v>
      </c>
      <c r="E78" s="40" t="s">
        <v>4744</v>
      </c>
    </row>
    <row r="79" spans="1:5" ht="12.75">
      <c r="A79" t="s">
        <v>58</v>
      </c>
      <c r="E79" s="39" t="s">
        <v>59</v>
      </c>
    </row>
    <row r="80" spans="1:13" ht="12.75">
      <c r="A80" t="s">
        <v>47</v>
      </c>
      <c r="C80" s="31" t="s">
        <v>26</v>
      </c>
      <c r="E80" s="33" t="s">
        <v>3905</v>
      </c>
      <c r="J80" s="32">
        <f>0</f>
      </c>
      <c s="32">
        <f>0</f>
      </c>
      <c s="32">
        <f>0+L81+L85+L89+L93</f>
      </c>
      <c s="32">
        <f>0+M81+M85+M89+M93</f>
      </c>
    </row>
    <row r="81" spans="1:16" ht="12.75">
      <c r="A81" t="s">
        <v>50</v>
      </c>
      <c s="34" t="s">
        <v>122</v>
      </c>
      <c s="34" t="s">
        <v>4707</v>
      </c>
      <c s="35" t="s">
        <v>5</v>
      </c>
      <c s="6" t="s">
        <v>4708</v>
      </c>
      <c s="36" t="s">
        <v>53</v>
      </c>
      <c s="37">
        <v>9.504</v>
      </c>
      <c s="36">
        <v>0</v>
      </c>
      <c s="36">
        <f>ROUND(G81*H81,6)</f>
      </c>
      <c r="L81" s="38">
        <v>0</v>
      </c>
      <c s="32">
        <f>ROUND(ROUND(L81,2)*ROUND(G81,3),2)</f>
      </c>
      <c s="36" t="s">
        <v>54</v>
      </c>
      <c>
        <f>(M81*21)/100</f>
      </c>
      <c t="s">
        <v>28</v>
      </c>
    </row>
    <row r="82" spans="1:5" ht="12.75">
      <c r="A82" s="35" t="s">
        <v>55</v>
      </c>
      <c r="E82" s="39" t="s">
        <v>4709</v>
      </c>
    </row>
    <row r="83" spans="1:5" ht="12.75">
      <c r="A83" s="35" t="s">
        <v>56</v>
      </c>
      <c r="E83" s="40" t="s">
        <v>4745</v>
      </c>
    </row>
    <row r="84" spans="1:5" ht="12.75">
      <c r="A84" t="s">
        <v>58</v>
      </c>
      <c r="E84" s="39" t="s">
        <v>59</v>
      </c>
    </row>
    <row r="85" spans="1:16" ht="12.75">
      <c r="A85" t="s">
        <v>50</v>
      </c>
      <c s="34" t="s">
        <v>127</v>
      </c>
      <c s="34" t="s">
        <v>3245</v>
      </c>
      <c s="35" t="s">
        <v>5</v>
      </c>
      <c s="6" t="s">
        <v>3246</v>
      </c>
      <c s="36" t="s">
        <v>53</v>
      </c>
      <c s="37">
        <v>145.008</v>
      </c>
      <c s="36">
        <v>0</v>
      </c>
      <c s="36">
        <f>ROUND(G85*H85,6)</f>
      </c>
      <c r="L85" s="38">
        <v>0</v>
      </c>
      <c s="32">
        <f>ROUND(ROUND(L85,2)*ROUND(G85,3),2)</f>
      </c>
      <c s="36" t="s">
        <v>54</v>
      </c>
      <c>
        <f>(M85*21)/100</f>
      </c>
      <c t="s">
        <v>28</v>
      </c>
    </row>
    <row r="86" spans="1:5" ht="12.75">
      <c r="A86" s="35" t="s">
        <v>55</v>
      </c>
      <c r="E86" s="39" t="s">
        <v>4709</v>
      </c>
    </row>
    <row r="87" spans="1:5" ht="25.5">
      <c r="A87" s="35" t="s">
        <v>56</v>
      </c>
      <c r="E87" s="40" t="s">
        <v>4746</v>
      </c>
    </row>
    <row r="88" spans="1:5" ht="12.75">
      <c r="A88" t="s">
        <v>58</v>
      </c>
      <c r="E88" s="39" t="s">
        <v>59</v>
      </c>
    </row>
    <row r="89" spans="1:16" ht="12.75">
      <c r="A89" t="s">
        <v>50</v>
      </c>
      <c s="34" t="s">
        <v>131</v>
      </c>
      <c s="34" t="s">
        <v>4712</v>
      </c>
      <c s="35" t="s">
        <v>5</v>
      </c>
      <c s="6" t="s">
        <v>4713</v>
      </c>
      <c s="36" t="s">
        <v>53</v>
      </c>
      <c s="37">
        <v>71.499</v>
      </c>
      <c s="36">
        <v>0</v>
      </c>
      <c s="36">
        <f>ROUND(G89*H89,6)</f>
      </c>
      <c r="L89" s="38">
        <v>0</v>
      </c>
      <c s="32">
        <f>ROUND(ROUND(L89,2)*ROUND(G89,3),2)</f>
      </c>
      <c s="36" t="s">
        <v>54</v>
      </c>
      <c>
        <f>(M89*21)/100</f>
      </c>
      <c t="s">
        <v>28</v>
      </c>
    </row>
    <row r="90" spans="1:5" ht="12.75">
      <c r="A90" s="35" t="s">
        <v>55</v>
      </c>
      <c r="E90" s="39" t="s">
        <v>4709</v>
      </c>
    </row>
    <row r="91" spans="1:5" ht="12.75">
      <c r="A91" s="35" t="s">
        <v>56</v>
      </c>
      <c r="E91" s="40" t="s">
        <v>4747</v>
      </c>
    </row>
    <row r="92" spans="1:5" ht="12.75">
      <c r="A92" t="s">
        <v>58</v>
      </c>
      <c r="E92" s="39" t="s">
        <v>59</v>
      </c>
    </row>
    <row r="93" spans="1:16" ht="12.75">
      <c r="A93" t="s">
        <v>50</v>
      </c>
      <c s="34" t="s">
        <v>135</v>
      </c>
      <c s="34" t="s">
        <v>4748</v>
      </c>
      <c s="35" t="s">
        <v>5</v>
      </c>
      <c s="6" t="s">
        <v>4749</v>
      </c>
      <c s="36" t="s">
        <v>4430</v>
      </c>
      <c s="37">
        <v>43</v>
      </c>
      <c s="36">
        <v>0</v>
      </c>
      <c s="36">
        <f>ROUND(G93*H93,6)</f>
      </c>
      <c r="L93" s="38">
        <v>0</v>
      </c>
      <c s="32">
        <f>ROUND(ROUND(L93,2)*ROUND(G93,3),2)</f>
      </c>
      <c s="36" t="s">
        <v>54</v>
      </c>
      <c>
        <f>(M93*21)/100</f>
      </c>
      <c t="s">
        <v>28</v>
      </c>
    </row>
    <row r="94" spans="1:5" ht="12.75">
      <c r="A94" s="35" t="s">
        <v>55</v>
      </c>
      <c r="E94" s="39" t="s">
        <v>4749</v>
      </c>
    </row>
    <row r="95" spans="1:5" ht="12.75">
      <c r="A95" s="35" t="s">
        <v>56</v>
      </c>
      <c r="E95" s="40" t="s">
        <v>4750</v>
      </c>
    </row>
    <row r="96" spans="1:5" ht="12.75">
      <c r="A96" t="s">
        <v>58</v>
      </c>
      <c r="E96" s="39" t="s">
        <v>59</v>
      </c>
    </row>
    <row r="97" spans="1:13" ht="12.75">
      <c r="A97" t="s">
        <v>47</v>
      </c>
      <c r="C97" s="31" t="s">
        <v>67</v>
      </c>
      <c r="E97" s="33" t="s">
        <v>3253</v>
      </c>
      <c r="J97" s="32">
        <f>0</f>
      </c>
      <c s="32">
        <f>0</f>
      </c>
      <c s="32">
        <f>0+L98+L102</f>
      </c>
      <c s="32">
        <f>0+M98+M102</f>
      </c>
    </row>
    <row r="98" spans="1:16" ht="12.75">
      <c r="A98" t="s">
        <v>50</v>
      </c>
      <c s="34" t="s">
        <v>139</v>
      </c>
      <c s="34" t="s">
        <v>3929</v>
      </c>
      <c s="35" t="s">
        <v>5</v>
      </c>
      <c s="6" t="s">
        <v>3930</v>
      </c>
      <c s="36" t="s">
        <v>62</v>
      </c>
      <c s="37">
        <v>339.7</v>
      </c>
      <c s="36">
        <v>0</v>
      </c>
      <c s="36">
        <f>ROUND(G98*H98,6)</f>
      </c>
      <c r="L98" s="38">
        <v>0</v>
      </c>
      <c s="32">
        <f>ROUND(ROUND(L98,2)*ROUND(G98,3),2)</f>
      </c>
      <c s="36" t="s">
        <v>54</v>
      </c>
      <c>
        <f>(M98*21)/100</f>
      </c>
      <c t="s">
        <v>28</v>
      </c>
    </row>
    <row r="99" spans="1:5" ht="25.5">
      <c r="A99" s="35" t="s">
        <v>55</v>
      </c>
      <c r="E99" s="39" t="s">
        <v>4751</v>
      </c>
    </row>
    <row r="100" spans="1:5" ht="63.75">
      <c r="A100" s="35" t="s">
        <v>56</v>
      </c>
      <c r="E100" s="40" t="s">
        <v>4752</v>
      </c>
    </row>
    <row r="101" spans="1:5" ht="12.75">
      <c r="A101" t="s">
        <v>58</v>
      </c>
      <c r="E101" s="39" t="s">
        <v>59</v>
      </c>
    </row>
    <row r="102" spans="1:16" ht="12.75">
      <c r="A102" t="s">
        <v>50</v>
      </c>
      <c s="34" t="s">
        <v>142</v>
      </c>
      <c s="34" t="s">
        <v>3272</v>
      </c>
      <c s="35" t="s">
        <v>5</v>
      </c>
      <c s="6" t="s">
        <v>3273</v>
      </c>
      <c s="36" t="s">
        <v>62</v>
      </c>
      <c s="37">
        <v>30</v>
      </c>
      <c s="36">
        <v>0</v>
      </c>
      <c s="36">
        <f>ROUND(G102*H102,6)</f>
      </c>
      <c r="L102" s="38">
        <v>0</v>
      </c>
      <c s="32">
        <f>ROUND(ROUND(L102,2)*ROUND(G102,3),2)</f>
      </c>
      <c s="36" t="s">
        <v>54</v>
      </c>
      <c>
        <f>(M102*21)/100</f>
      </c>
      <c t="s">
        <v>28</v>
      </c>
    </row>
    <row r="103" spans="1:5" ht="12.75">
      <c r="A103" s="35" t="s">
        <v>55</v>
      </c>
      <c r="E103" s="39" t="s">
        <v>3273</v>
      </c>
    </row>
    <row r="104" spans="1:5" ht="12.75">
      <c r="A104" s="35" t="s">
        <v>56</v>
      </c>
      <c r="E104" s="40" t="s">
        <v>4753</v>
      </c>
    </row>
    <row r="105" spans="1:5" ht="76.5">
      <c r="A105" t="s">
        <v>58</v>
      </c>
      <c r="E105" s="39" t="s">
        <v>3276</v>
      </c>
    </row>
    <row r="106" spans="1:13" ht="12.75">
      <c r="A106" t="s">
        <v>47</v>
      </c>
      <c r="C106" s="31" t="s">
        <v>78</v>
      </c>
      <c r="E106" s="33" t="s">
        <v>3952</v>
      </c>
      <c r="J106" s="32">
        <f>0</f>
      </c>
      <c s="32">
        <f>0</f>
      </c>
      <c s="32">
        <f>0+L107+L111+L115</f>
      </c>
      <c s="32">
        <f>0+M107+M111+M115</f>
      </c>
    </row>
    <row r="107" spans="1:16" ht="12.75">
      <c r="A107" t="s">
        <v>50</v>
      </c>
      <c s="34" t="s">
        <v>146</v>
      </c>
      <c s="34" t="s">
        <v>4558</v>
      </c>
      <c s="35" t="s">
        <v>4399</v>
      </c>
      <c s="6" t="s">
        <v>4559</v>
      </c>
      <c s="36" t="s">
        <v>53</v>
      </c>
      <c s="37">
        <v>326.822</v>
      </c>
      <c s="36">
        <v>0</v>
      </c>
      <c s="36">
        <f>ROUND(G107*H107,6)</f>
      </c>
      <c r="L107" s="38">
        <v>0</v>
      </c>
      <c s="32">
        <f>ROUND(ROUND(L107,2)*ROUND(G107,3),2)</f>
      </c>
      <c s="36" t="s">
        <v>54</v>
      </c>
      <c>
        <f>(M107*21)/100</f>
      </c>
      <c t="s">
        <v>28</v>
      </c>
    </row>
    <row r="108" spans="1:5" ht="12.75">
      <c r="A108" s="35" t="s">
        <v>55</v>
      </c>
      <c r="E108" s="39" t="s">
        <v>4559</v>
      </c>
    </row>
    <row r="109" spans="1:5" ht="12.75">
      <c r="A109" s="35" t="s">
        <v>56</v>
      </c>
      <c r="E109" s="40" t="s">
        <v>4754</v>
      </c>
    </row>
    <row r="110" spans="1:5" ht="409.5">
      <c r="A110" t="s">
        <v>58</v>
      </c>
      <c r="E110" s="39" t="s">
        <v>4562</v>
      </c>
    </row>
    <row r="111" spans="1:16" ht="12.75">
      <c r="A111" t="s">
        <v>50</v>
      </c>
      <c s="34" t="s">
        <v>149</v>
      </c>
      <c s="34" t="s">
        <v>4755</v>
      </c>
      <c s="35" t="s">
        <v>5</v>
      </c>
      <c s="6" t="s">
        <v>4756</v>
      </c>
      <c s="36" t="s">
        <v>53</v>
      </c>
      <c s="37">
        <v>170</v>
      </c>
      <c s="36">
        <v>0</v>
      </c>
      <c s="36">
        <f>ROUND(G111*H111,6)</f>
      </c>
      <c r="L111" s="38">
        <v>0</v>
      </c>
      <c s="32">
        <f>ROUND(ROUND(L111,2)*ROUND(G111,3),2)</f>
      </c>
      <c s="36" t="s">
        <v>54</v>
      </c>
      <c>
        <f>(M111*21)/100</f>
      </c>
      <c t="s">
        <v>28</v>
      </c>
    </row>
    <row r="112" spans="1:5" ht="12.75">
      <c r="A112" s="35" t="s">
        <v>55</v>
      </c>
      <c r="E112" s="39" t="s">
        <v>4756</v>
      </c>
    </row>
    <row r="113" spans="1:5" ht="12.75">
      <c r="A113" s="35" t="s">
        <v>56</v>
      </c>
      <c r="E113" s="40" t="s">
        <v>4757</v>
      </c>
    </row>
    <row r="114" spans="1:5" ht="76.5">
      <c r="A114" t="s">
        <v>58</v>
      </c>
      <c r="E114" s="39" t="s">
        <v>4758</v>
      </c>
    </row>
    <row r="115" spans="1:16" ht="12.75">
      <c r="A115" t="s">
        <v>50</v>
      </c>
      <c s="34" t="s">
        <v>153</v>
      </c>
      <c s="34" t="s">
        <v>4437</v>
      </c>
      <c s="35" t="s">
        <v>5</v>
      </c>
      <c s="6" t="s">
        <v>4438</v>
      </c>
      <c s="36" t="s">
        <v>53</v>
      </c>
      <c s="37">
        <v>217.283</v>
      </c>
      <c s="36">
        <v>0</v>
      </c>
      <c s="36">
        <f>ROUND(G115*H115,6)</f>
      </c>
      <c r="L115" s="38">
        <v>0</v>
      </c>
      <c s="32">
        <f>ROUND(ROUND(L115,2)*ROUND(G115,3),2)</f>
      </c>
      <c s="36" t="s">
        <v>54</v>
      </c>
      <c>
        <f>(M115*21)/100</f>
      </c>
      <c t="s">
        <v>28</v>
      </c>
    </row>
    <row r="116" spans="1:5" ht="12.75">
      <c r="A116" s="35" t="s">
        <v>55</v>
      </c>
      <c r="E116" s="39" t="s">
        <v>4438</v>
      </c>
    </row>
    <row r="117" spans="1:5" ht="12.75">
      <c r="A117" s="35" t="s">
        <v>56</v>
      </c>
      <c r="E117" s="40" t="s">
        <v>4759</v>
      </c>
    </row>
    <row r="118" spans="1:5" ht="12.75">
      <c r="A118" t="s">
        <v>58</v>
      </c>
      <c r="E118" s="39" t="s">
        <v>59</v>
      </c>
    </row>
    <row r="119" spans="1:13" ht="12.75">
      <c r="A119" t="s">
        <v>47</v>
      </c>
      <c r="C119" s="31" t="s">
        <v>82</v>
      </c>
      <c r="E119" s="33" t="s">
        <v>3957</v>
      </c>
      <c r="J119" s="32">
        <f>0</f>
      </c>
      <c s="32">
        <f>0</f>
      </c>
      <c s="32">
        <f>0+L120</f>
      </c>
      <c s="32">
        <f>0+M120</f>
      </c>
    </row>
    <row r="120" spans="1:16" ht="12.75">
      <c r="A120" t="s">
        <v>50</v>
      </c>
      <c s="34" t="s">
        <v>156</v>
      </c>
      <c s="34" t="s">
        <v>4263</v>
      </c>
      <c s="35" t="s">
        <v>5</v>
      </c>
      <c s="6" t="s">
        <v>4264</v>
      </c>
      <c s="36" t="s">
        <v>70</v>
      </c>
      <c s="37">
        <v>86.9</v>
      </c>
      <c s="36">
        <v>0</v>
      </c>
      <c s="36">
        <f>ROUND(G120*H120,6)</f>
      </c>
      <c r="L120" s="38">
        <v>0</v>
      </c>
      <c s="32">
        <f>ROUND(ROUND(L120,2)*ROUND(G120,3),2)</f>
      </c>
      <c s="36" t="s">
        <v>54</v>
      </c>
      <c>
        <f>(M120*21)/100</f>
      </c>
      <c t="s">
        <v>28</v>
      </c>
    </row>
    <row r="121" spans="1:5" ht="12.75">
      <c r="A121" s="35" t="s">
        <v>55</v>
      </c>
      <c r="E121" s="39" t="s">
        <v>4264</v>
      </c>
    </row>
    <row r="122" spans="1:5" ht="12.75">
      <c r="A122" s="35" t="s">
        <v>56</v>
      </c>
      <c r="E122" s="40" t="s">
        <v>4760</v>
      </c>
    </row>
    <row r="123" spans="1:5" ht="12.75">
      <c r="A123" t="s">
        <v>58</v>
      </c>
      <c r="E123" s="39" t="s">
        <v>59</v>
      </c>
    </row>
    <row r="124" spans="1:13" ht="12.75">
      <c r="A124" t="s">
        <v>47</v>
      </c>
      <c r="C124" s="31" t="s">
        <v>86</v>
      </c>
      <c r="E124" s="33" t="s">
        <v>3964</v>
      </c>
      <c r="J124" s="32">
        <f>0</f>
      </c>
      <c s="32">
        <f>0</f>
      </c>
      <c s="32">
        <f>0+L125+L129+L133+L137</f>
      </c>
      <c s="32">
        <f>0+M125+M129+M133+M137</f>
      </c>
    </row>
    <row r="125" spans="1:16" ht="12.75">
      <c r="A125" t="s">
        <v>50</v>
      </c>
      <c s="34" t="s">
        <v>159</v>
      </c>
      <c s="34" t="s">
        <v>4281</v>
      </c>
      <c s="35" t="s">
        <v>4399</v>
      </c>
      <c s="6" t="s">
        <v>4282</v>
      </c>
      <c s="36" t="s">
        <v>93</v>
      </c>
      <c s="37">
        <v>1</v>
      </c>
      <c s="36">
        <v>0</v>
      </c>
      <c s="36">
        <f>ROUND(G125*H125,6)</f>
      </c>
      <c r="L125" s="38">
        <v>0</v>
      </c>
      <c s="32">
        <f>ROUND(ROUND(L125,2)*ROUND(G125,3),2)</f>
      </c>
      <c s="36" t="s">
        <v>54</v>
      </c>
      <c>
        <f>(M125*21)/100</f>
      </c>
      <c t="s">
        <v>28</v>
      </c>
    </row>
    <row r="126" spans="1:5" ht="12.75">
      <c r="A126" s="35" t="s">
        <v>55</v>
      </c>
      <c r="E126" s="39" t="s">
        <v>4282</v>
      </c>
    </row>
    <row r="127" spans="1:5" ht="12.75">
      <c r="A127" s="35" t="s">
        <v>56</v>
      </c>
      <c r="E127" s="40" t="s">
        <v>864</v>
      </c>
    </row>
    <row r="128" spans="1:5" ht="12.75">
      <c r="A128" t="s">
        <v>58</v>
      </c>
      <c r="E128" s="39" t="s">
        <v>4284</v>
      </c>
    </row>
    <row r="129" spans="1:16" ht="12.75">
      <c r="A129" t="s">
        <v>50</v>
      </c>
      <c s="34" t="s">
        <v>162</v>
      </c>
      <c s="34" t="s">
        <v>4297</v>
      </c>
      <c s="35" t="s">
        <v>5</v>
      </c>
      <c s="6" t="s">
        <v>4298</v>
      </c>
      <c s="36" t="s">
        <v>70</v>
      </c>
      <c s="37">
        <v>96.8</v>
      </c>
      <c s="36">
        <v>0</v>
      </c>
      <c s="36">
        <f>ROUND(G129*H129,6)</f>
      </c>
      <c r="L129" s="38">
        <v>0</v>
      </c>
      <c s="32">
        <f>ROUND(ROUND(L129,2)*ROUND(G129,3),2)</f>
      </c>
      <c s="36" t="s">
        <v>54</v>
      </c>
      <c>
        <f>(M129*21)/100</f>
      </c>
      <c t="s">
        <v>28</v>
      </c>
    </row>
    <row r="130" spans="1:5" ht="12.75">
      <c r="A130" s="35" t="s">
        <v>55</v>
      </c>
      <c r="E130" s="39" t="s">
        <v>4761</v>
      </c>
    </row>
    <row r="131" spans="1:5" ht="12.75">
      <c r="A131" s="35" t="s">
        <v>56</v>
      </c>
      <c r="E131" s="40" t="s">
        <v>4762</v>
      </c>
    </row>
    <row r="132" spans="1:5" ht="12.75">
      <c r="A132" t="s">
        <v>58</v>
      </c>
      <c r="E132" s="39" t="s">
        <v>59</v>
      </c>
    </row>
    <row r="133" spans="1:16" ht="12.75">
      <c r="A133" t="s">
        <v>50</v>
      </c>
      <c s="34" t="s">
        <v>166</v>
      </c>
      <c s="34" t="s">
        <v>4763</v>
      </c>
      <c s="35" t="s">
        <v>4399</v>
      </c>
      <c s="6" t="s">
        <v>4764</v>
      </c>
      <c s="36" t="s">
        <v>70</v>
      </c>
      <c s="37">
        <v>158.5</v>
      </c>
      <c s="36">
        <v>0</v>
      </c>
      <c s="36">
        <f>ROUND(G133*H133,6)</f>
      </c>
      <c r="L133" s="38">
        <v>0</v>
      </c>
      <c s="32">
        <f>ROUND(ROUND(L133,2)*ROUND(G133,3),2)</f>
      </c>
      <c s="36" t="s">
        <v>54</v>
      </c>
      <c>
        <f>(M133*21)/100</f>
      </c>
      <c t="s">
        <v>28</v>
      </c>
    </row>
    <row r="134" spans="1:5" ht="12.75">
      <c r="A134" s="35" t="s">
        <v>55</v>
      </c>
      <c r="E134" s="39" t="s">
        <v>4765</v>
      </c>
    </row>
    <row r="135" spans="1:5" ht="12.75">
      <c r="A135" s="35" t="s">
        <v>56</v>
      </c>
      <c r="E135" s="40" t="s">
        <v>4766</v>
      </c>
    </row>
    <row r="136" spans="1:5" ht="63.75">
      <c r="A136" t="s">
        <v>58</v>
      </c>
      <c r="E136" s="39" t="s">
        <v>4593</v>
      </c>
    </row>
    <row r="137" spans="1:16" ht="12.75">
      <c r="A137" t="s">
        <v>50</v>
      </c>
      <c s="34" t="s">
        <v>170</v>
      </c>
      <c s="34" t="s">
        <v>4666</v>
      </c>
      <c s="35" t="s">
        <v>5</v>
      </c>
      <c s="6" t="s">
        <v>4667</v>
      </c>
      <c s="36" t="s">
        <v>62</v>
      </c>
      <c s="37">
        <v>67.5</v>
      </c>
      <c s="36">
        <v>0</v>
      </c>
      <c s="36">
        <f>ROUND(G137*H137,6)</f>
      </c>
      <c r="L137" s="38">
        <v>0</v>
      </c>
      <c s="32">
        <f>ROUND(ROUND(L137,2)*ROUND(G137,3),2)</f>
      </c>
      <c s="36" t="s">
        <v>54</v>
      </c>
      <c>
        <f>(M137*21)/100</f>
      </c>
      <c t="s">
        <v>28</v>
      </c>
    </row>
    <row r="138" spans="1:5" ht="12.75">
      <c r="A138" s="35" t="s">
        <v>55</v>
      </c>
      <c r="E138" s="39" t="s">
        <v>4767</v>
      </c>
    </row>
    <row r="139" spans="1:5" ht="12.75">
      <c r="A139" s="35" t="s">
        <v>56</v>
      </c>
      <c r="E139" s="40" t="s">
        <v>4768</v>
      </c>
    </row>
    <row r="140" spans="1:5" ht="12.75">
      <c r="A140" t="s">
        <v>58</v>
      </c>
      <c r="E14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4066</v>
      </c>
      <c s="41">
        <f>Rekapitulace!C68</f>
      </c>
      <c s="20" t="s">
        <v>0</v>
      </c>
      <c t="s">
        <v>23</v>
      </c>
      <c t="s">
        <v>28</v>
      </c>
    </row>
    <row r="4" spans="1:16" ht="32" customHeight="1">
      <c r="A4" s="24" t="s">
        <v>20</v>
      </c>
      <c s="25" t="s">
        <v>29</v>
      </c>
      <c s="27" t="s">
        <v>4066</v>
      </c>
      <c r="E4" s="26" t="s">
        <v>4067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COUNTIFS(L8:L257,"=0",A8:A257,"P")+COUNTIFS(L8:L257,"",A8:A257,"P")+SUM(Q8:Q257)</f>
      </c>
    </row>
    <row r="8" spans="1:13" ht="12.75">
      <c r="A8" t="s">
        <v>45</v>
      </c>
      <c r="C8" s="28" t="s">
        <v>4771</v>
      </c>
      <c r="E8" s="30" t="s">
        <v>4770</v>
      </c>
      <c r="J8" s="29">
        <f>0+J9+J18+J51+J100+J121+J150+J155+J160+J165+J182+J191+J252</f>
      </c>
      <c s="29">
        <f>0+K9+K18+K51+K100+K121+K150+K155+K160+K165+K182+K191+K252</f>
      </c>
      <c s="29">
        <f>0+L9+L18+L51+L100+L121+L150+L155+L160+L165+L182+L191+L252</f>
      </c>
      <c s="29">
        <f>0+M9+M18+M51+M100+M121+M150+M155+M160+M165+M182+M191+M252</f>
      </c>
    </row>
    <row r="9" spans="1:13" ht="12.75">
      <c r="A9" t="s">
        <v>47</v>
      </c>
      <c r="C9" s="31" t="s">
        <v>1204</v>
      </c>
      <c r="E9" s="33" t="s">
        <v>1205</v>
      </c>
      <c r="J9" s="32">
        <f>0</f>
      </c>
      <c s="32">
        <f>0</f>
      </c>
      <c s="32">
        <f>0+L10+L14</f>
      </c>
      <c s="32">
        <f>0+M10+M14</f>
      </c>
    </row>
    <row r="10" spans="1:16" ht="25.5">
      <c r="A10" t="s">
        <v>50</v>
      </c>
      <c s="34" t="s">
        <v>48</v>
      </c>
      <c s="34" t="s">
        <v>2779</v>
      </c>
      <c s="35" t="s">
        <v>5</v>
      </c>
      <c s="6" t="s">
        <v>2780</v>
      </c>
      <c s="36" t="s">
        <v>853</v>
      </c>
      <c s="37">
        <v>934.814</v>
      </c>
      <c s="36">
        <v>0</v>
      </c>
      <c s="36">
        <f>ROUND(G10*H10,6)</f>
      </c>
      <c r="L10" s="38">
        <v>0</v>
      </c>
      <c s="32">
        <f>ROUND(ROUND(L10,2)*ROUND(G10,3),2)</f>
      </c>
      <c s="36" t="s">
        <v>54</v>
      </c>
      <c>
        <f>(M10*21)/100</f>
      </c>
      <c t="s">
        <v>28</v>
      </c>
    </row>
    <row r="11" spans="1:5" ht="25.5">
      <c r="A11" s="35" t="s">
        <v>55</v>
      </c>
      <c r="E11" s="39" t="s">
        <v>2780</v>
      </c>
    </row>
    <row r="12" spans="1:5" ht="12.75">
      <c r="A12" s="35" t="s">
        <v>56</v>
      </c>
      <c r="E12" s="40" t="s">
        <v>4772</v>
      </c>
    </row>
    <row r="13" spans="1:5" ht="12.75">
      <c r="A13" t="s">
        <v>58</v>
      </c>
      <c r="E13" s="39" t="s">
        <v>5</v>
      </c>
    </row>
    <row r="14" spans="1:16" ht="25.5">
      <c r="A14" t="s">
        <v>50</v>
      </c>
      <c s="34" t="s">
        <v>28</v>
      </c>
      <c s="34" t="s">
        <v>3103</v>
      </c>
      <c s="35" t="s">
        <v>5</v>
      </c>
      <c s="6" t="s">
        <v>3104</v>
      </c>
      <c s="36" t="s">
        <v>853</v>
      </c>
      <c s="37">
        <v>257.41</v>
      </c>
      <c s="36">
        <v>0</v>
      </c>
      <c s="36">
        <f>ROUND(G14*H14,6)</f>
      </c>
      <c r="L14" s="38">
        <v>0</v>
      </c>
      <c s="32">
        <f>ROUND(ROUND(L14,2)*ROUND(G14,3),2)</f>
      </c>
      <c s="36" t="s">
        <v>54</v>
      </c>
      <c>
        <f>(M14*21)/100</f>
      </c>
      <c t="s">
        <v>28</v>
      </c>
    </row>
    <row r="15" spans="1:5" ht="25.5">
      <c r="A15" s="35" t="s">
        <v>55</v>
      </c>
      <c r="E15" s="39" t="s">
        <v>3104</v>
      </c>
    </row>
    <row r="16" spans="1:5" ht="12.75">
      <c r="A16" s="35" t="s">
        <v>56</v>
      </c>
      <c r="E16" s="40" t="s">
        <v>4773</v>
      </c>
    </row>
    <row r="17" spans="1:5" ht="12.75">
      <c r="A17" t="s">
        <v>58</v>
      </c>
      <c r="E17" s="39" t="s">
        <v>5</v>
      </c>
    </row>
    <row r="18" spans="1:13" ht="12.75">
      <c r="A18" t="s">
        <v>47</v>
      </c>
      <c r="C18" s="31" t="s">
        <v>90</v>
      </c>
      <c r="E18" s="33" t="s">
        <v>1551</v>
      </c>
      <c r="J18" s="32">
        <f>0</f>
      </c>
      <c s="32">
        <f>0</f>
      </c>
      <c s="32">
        <f>0+L19+L23+L27+L31+L35+L39+L43+L47</f>
      </c>
      <c s="32">
        <f>0+M19+M23+M27+M31+M35+M39+M43+M47</f>
      </c>
    </row>
    <row r="19" spans="1:16" ht="12.75">
      <c r="A19" t="s">
        <v>50</v>
      </c>
      <c s="34" t="s">
        <v>26</v>
      </c>
      <c s="34" t="s">
        <v>4774</v>
      </c>
      <c s="35" t="s">
        <v>5</v>
      </c>
      <c s="6" t="s">
        <v>4775</v>
      </c>
      <c s="36" t="s">
        <v>312</v>
      </c>
      <c s="37">
        <v>3696</v>
      </c>
      <c s="36">
        <v>0</v>
      </c>
      <c s="36">
        <f>ROUND(G19*H19,6)</f>
      </c>
      <c r="L19" s="38">
        <v>0</v>
      </c>
      <c s="32">
        <f>ROUND(ROUND(L19,2)*ROUND(G19,3),2)</f>
      </c>
      <c s="36" t="s">
        <v>54</v>
      </c>
      <c>
        <f>(M19*21)/100</f>
      </c>
      <c t="s">
        <v>28</v>
      </c>
    </row>
    <row r="20" spans="1:5" ht="12.75">
      <c r="A20" s="35" t="s">
        <v>55</v>
      </c>
      <c r="E20" s="39" t="s">
        <v>4775</v>
      </c>
    </row>
    <row r="21" spans="1:5" ht="12.75">
      <c r="A21" s="35" t="s">
        <v>56</v>
      </c>
      <c r="E21" s="40" t="s">
        <v>4776</v>
      </c>
    </row>
    <row r="22" spans="1:5" ht="12.75">
      <c r="A22" t="s">
        <v>58</v>
      </c>
      <c r="E22" s="39" t="s">
        <v>5</v>
      </c>
    </row>
    <row r="23" spans="1:16" ht="12.75">
      <c r="A23" t="s">
        <v>50</v>
      </c>
      <c s="34" t="s">
        <v>67</v>
      </c>
      <c s="34" t="s">
        <v>3151</v>
      </c>
      <c s="35" t="s">
        <v>5</v>
      </c>
      <c s="6" t="s">
        <v>3152</v>
      </c>
      <c s="36" t="s">
        <v>62</v>
      </c>
      <c s="37">
        <v>349.249</v>
      </c>
      <c s="36">
        <v>0</v>
      </c>
      <c s="36">
        <f>ROUND(G23*H23,6)</f>
      </c>
      <c r="L23" s="38">
        <v>0</v>
      </c>
      <c s="32">
        <f>ROUND(ROUND(L23,2)*ROUND(G23,3),2)</f>
      </c>
      <c s="36" t="s">
        <v>54</v>
      </c>
      <c>
        <f>(M23*21)/100</f>
      </c>
      <c t="s">
        <v>28</v>
      </c>
    </row>
    <row r="24" spans="1:5" ht="12.75">
      <c r="A24" s="35" t="s">
        <v>55</v>
      </c>
      <c r="E24" s="39" t="s">
        <v>3152</v>
      </c>
    </row>
    <row r="25" spans="1:5" ht="12.75">
      <c r="A25" s="35" t="s">
        <v>56</v>
      </c>
      <c r="E25" s="40" t="s">
        <v>4777</v>
      </c>
    </row>
    <row r="26" spans="1:5" ht="12.75">
      <c r="A26" t="s">
        <v>58</v>
      </c>
      <c r="E26" s="39" t="s">
        <v>5</v>
      </c>
    </row>
    <row r="27" spans="1:16" ht="12.75">
      <c r="A27" t="s">
        <v>50</v>
      </c>
      <c s="34" t="s">
        <v>72</v>
      </c>
      <c s="34" t="s">
        <v>3155</v>
      </c>
      <c s="35" t="s">
        <v>5</v>
      </c>
      <c s="6" t="s">
        <v>3156</v>
      </c>
      <c s="36" t="s">
        <v>1006</v>
      </c>
      <c s="37">
        <v>9429.723</v>
      </c>
      <c s="36">
        <v>0</v>
      </c>
      <c s="36">
        <f>ROUND(G27*H27,6)</f>
      </c>
      <c r="L27" s="38">
        <v>0</v>
      </c>
      <c s="32">
        <f>ROUND(ROUND(L27,2)*ROUND(G27,3),2)</f>
      </c>
      <c s="36" t="s">
        <v>54</v>
      </c>
      <c>
        <f>(M27*21)/100</f>
      </c>
      <c t="s">
        <v>28</v>
      </c>
    </row>
    <row r="28" spans="1:5" ht="12.75">
      <c r="A28" s="35" t="s">
        <v>55</v>
      </c>
      <c r="E28" s="39" t="s">
        <v>3156</v>
      </c>
    </row>
    <row r="29" spans="1:5" ht="12.75">
      <c r="A29" s="35" t="s">
        <v>56</v>
      </c>
      <c r="E29" s="40" t="s">
        <v>4778</v>
      </c>
    </row>
    <row r="30" spans="1:5" ht="12.75">
      <c r="A30" t="s">
        <v>58</v>
      </c>
      <c r="E30" s="39" t="s">
        <v>5</v>
      </c>
    </row>
    <row r="31" spans="1:16" ht="12.75">
      <c r="A31" t="s">
        <v>50</v>
      </c>
      <c s="34" t="s">
        <v>27</v>
      </c>
      <c s="34" t="s">
        <v>4779</v>
      </c>
      <c s="35" t="s">
        <v>5</v>
      </c>
      <c s="6" t="s">
        <v>4780</v>
      </c>
      <c s="36" t="s">
        <v>62</v>
      </c>
      <c s="37">
        <v>1832.88</v>
      </c>
      <c s="36">
        <v>0</v>
      </c>
      <c s="36">
        <f>ROUND(G31*H31,6)</f>
      </c>
      <c r="L31" s="38">
        <v>0</v>
      </c>
      <c s="32">
        <f>ROUND(ROUND(L31,2)*ROUND(G31,3),2)</f>
      </c>
      <c s="36" t="s">
        <v>54</v>
      </c>
      <c>
        <f>(M31*21)/100</f>
      </c>
      <c t="s">
        <v>28</v>
      </c>
    </row>
    <row r="32" spans="1:5" ht="12.75">
      <c r="A32" s="35" t="s">
        <v>55</v>
      </c>
      <c r="E32" s="39" t="s">
        <v>4780</v>
      </c>
    </row>
    <row r="33" spans="1:5" ht="140.25">
      <c r="A33" s="35" t="s">
        <v>56</v>
      </c>
      <c r="E33" s="40" t="s">
        <v>4781</v>
      </c>
    </row>
    <row r="34" spans="1:5" ht="12.75">
      <c r="A34" t="s">
        <v>58</v>
      </c>
      <c r="E34" s="39" t="s">
        <v>5</v>
      </c>
    </row>
    <row r="35" spans="1:16" ht="12.75">
      <c r="A35" t="s">
        <v>50</v>
      </c>
      <c s="34" t="s">
        <v>78</v>
      </c>
      <c s="34" t="s">
        <v>4782</v>
      </c>
      <c s="35" t="s">
        <v>5</v>
      </c>
      <c s="6" t="s">
        <v>4783</v>
      </c>
      <c s="36" t="s">
        <v>1006</v>
      </c>
      <c s="37">
        <v>14475.51</v>
      </c>
      <c s="36">
        <v>0</v>
      </c>
      <c s="36">
        <f>ROUND(G35*H35,6)</f>
      </c>
      <c r="L35" s="38">
        <v>0</v>
      </c>
      <c s="32">
        <f>ROUND(ROUND(L35,2)*ROUND(G35,3),2)</f>
      </c>
      <c s="36" t="s">
        <v>54</v>
      </c>
      <c>
        <f>(M35*21)/100</f>
      </c>
      <c t="s">
        <v>28</v>
      </c>
    </row>
    <row r="36" spans="1:5" ht="12.75">
      <c r="A36" s="35" t="s">
        <v>55</v>
      </c>
      <c r="E36" s="39" t="s">
        <v>4783</v>
      </c>
    </row>
    <row r="37" spans="1:5" ht="38.25">
      <c r="A37" s="35" t="s">
        <v>56</v>
      </c>
      <c r="E37" s="40" t="s">
        <v>4784</v>
      </c>
    </row>
    <row r="38" spans="1:5" ht="12.75">
      <c r="A38" t="s">
        <v>58</v>
      </c>
      <c r="E38" s="39" t="s">
        <v>5</v>
      </c>
    </row>
    <row r="39" spans="1:16" ht="12.75">
      <c r="A39" t="s">
        <v>50</v>
      </c>
      <c s="34" t="s">
        <v>82</v>
      </c>
      <c s="34" t="s">
        <v>3192</v>
      </c>
      <c s="35" t="s">
        <v>5</v>
      </c>
      <c s="6" t="s">
        <v>3193</v>
      </c>
      <c s="36" t="s">
        <v>62</v>
      </c>
      <c s="37">
        <v>349.249</v>
      </c>
      <c s="36">
        <v>0</v>
      </c>
      <c s="36">
        <f>ROUND(G39*H39,6)</f>
      </c>
      <c r="L39" s="38">
        <v>0</v>
      </c>
      <c s="32">
        <f>ROUND(ROUND(L39,2)*ROUND(G39,3),2)</f>
      </c>
      <c s="36" t="s">
        <v>54</v>
      </c>
      <c>
        <f>(M39*21)/100</f>
      </c>
      <c t="s">
        <v>28</v>
      </c>
    </row>
    <row r="40" spans="1:5" ht="12.75">
      <c r="A40" s="35" t="s">
        <v>55</v>
      </c>
      <c r="E40" s="39" t="s">
        <v>3193</v>
      </c>
    </row>
    <row r="41" spans="1:5" ht="63.75">
      <c r="A41" s="35" t="s">
        <v>56</v>
      </c>
      <c r="E41" s="40" t="s">
        <v>4785</v>
      </c>
    </row>
    <row r="42" spans="1:5" ht="12.75">
      <c r="A42" t="s">
        <v>58</v>
      </c>
      <c r="E42" s="39" t="s">
        <v>5</v>
      </c>
    </row>
    <row r="43" spans="1:16" ht="12.75">
      <c r="A43" t="s">
        <v>50</v>
      </c>
      <c s="34" t="s">
        <v>86</v>
      </c>
      <c s="34" t="s">
        <v>4103</v>
      </c>
      <c s="35" t="s">
        <v>5</v>
      </c>
      <c s="6" t="s">
        <v>4104</v>
      </c>
      <c s="36" t="s">
        <v>62</v>
      </c>
      <c s="37">
        <v>519.341</v>
      </c>
      <c s="36">
        <v>0</v>
      </c>
      <c s="36">
        <f>ROUND(G43*H43,6)</f>
      </c>
      <c r="L43" s="38">
        <v>0</v>
      </c>
      <c s="32">
        <f>ROUND(ROUND(L43,2)*ROUND(G43,3),2)</f>
      </c>
      <c s="36" t="s">
        <v>54</v>
      </c>
      <c>
        <f>(M43*21)/100</f>
      </c>
      <c t="s">
        <v>28</v>
      </c>
    </row>
    <row r="44" spans="1:5" ht="12.75">
      <c r="A44" s="35" t="s">
        <v>55</v>
      </c>
      <c r="E44" s="39" t="s">
        <v>4104</v>
      </c>
    </row>
    <row r="45" spans="1:5" ht="51">
      <c r="A45" s="35" t="s">
        <v>56</v>
      </c>
      <c r="E45" s="40" t="s">
        <v>4786</v>
      </c>
    </row>
    <row r="46" spans="1:5" ht="12.75">
      <c r="A46" t="s">
        <v>58</v>
      </c>
      <c r="E46" s="39" t="s">
        <v>5</v>
      </c>
    </row>
    <row r="47" spans="1:16" ht="12.75">
      <c r="A47" t="s">
        <v>50</v>
      </c>
      <c s="34" t="s">
        <v>90</v>
      </c>
      <c s="34" t="s">
        <v>73</v>
      </c>
      <c s="35" t="s">
        <v>5</v>
      </c>
      <c s="6" t="s">
        <v>74</v>
      </c>
      <c s="36" t="s">
        <v>62</v>
      </c>
      <c s="37">
        <v>1400.49</v>
      </c>
      <c s="36">
        <v>0</v>
      </c>
      <c s="36">
        <f>ROUND(G47*H47,6)</f>
      </c>
      <c r="L47" s="38">
        <v>0</v>
      </c>
      <c s="32">
        <f>ROUND(ROUND(L47,2)*ROUND(G47,3),2)</f>
      </c>
      <c s="36" t="s">
        <v>54</v>
      </c>
      <c>
        <f>(M47*21)/100</f>
      </c>
      <c t="s">
        <v>28</v>
      </c>
    </row>
    <row r="48" spans="1:5" ht="12.75">
      <c r="A48" s="35" t="s">
        <v>55</v>
      </c>
      <c r="E48" s="39" t="s">
        <v>74</v>
      </c>
    </row>
    <row r="49" spans="1:5" ht="140.25">
      <c r="A49" s="35" t="s">
        <v>56</v>
      </c>
      <c r="E49" s="40" t="s">
        <v>4787</v>
      </c>
    </row>
    <row r="50" spans="1:5" ht="12.75">
      <c r="A50" t="s">
        <v>58</v>
      </c>
      <c r="E50" s="39" t="s">
        <v>5</v>
      </c>
    </row>
    <row r="51" spans="1:13" ht="12.75">
      <c r="A51" t="s">
        <v>47</v>
      </c>
      <c r="C51" s="31" t="s">
        <v>131</v>
      </c>
      <c r="E51" s="33" t="s">
        <v>4113</v>
      </c>
      <c r="J51" s="32">
        <f>0</f>
      </c>
      <c s="32">
        <f>0</f>
      </c>
      <c s="32">
        <f>0+L52+L56+L60+L64+L68+L72+L76+L80+L84+L88+L92+L96</f>
      </c>
      <c s="32">
        <f>0+M52+M56+M60+M64+M68+M72+M76+M80+M84+M88+M92+M96</f>
      </c>
    </row>
    <row r="52" spans="1:16" ht="12.75">
      <c r="A52" t="s">
        <v>50</v>
      </c>
      <c s="34" t="s">
        <v>95</v>
      </c>
      <c s="34" t="s">
        <v>4788</v>
      </c>
      <c s="35" t="s">
        <v>5</v>
      </c>
      <c s="6" t="s">
        <v>4789</v>
      </c>
      <c s="36" t="s">
        <v>62</v>
      </c>
      <c s="37">
        <v>1.8</v>
      </c>
      <c s="36">
        <v>0</v>
      </c>
      <c s="36">
        <f>ROUND(G52*H52,6)</f>
      </c>
      <c r="L52" s="38">
        <v>0</v>
      </c>
      <c s="32">
        <f>ROUND(ROUND(L52,2)*ROUND(G52,3),2)</f>
      </c>
      <c s="36" t="s">
        <v>54</v>
      </c>
      <c>
        <f>(M52*21)/100</f>
      </c>
      <c t="s">
        <v>28</v>
      </c>
    </row>
    <row r="53" spans="1:5" ht="12.75">
      <c r="A53" s="35" t="s">
        <v>55</v>
      </c>
      <c r="E53" s="39" t="s">
        <v>4789</v>
      </c>
    </row>
    <row r="54" spans="1:5" ht="12.75">
      <c r="A54" s="35" t="s">
        <v>56</v>
      </c>
      <c r="E54" s="40" t="s">
        <v>4790</v>
      </c>
    </row>
    <row r="55" spans="1:5" ht="12.75">
      <c r="A55" t="s">
        <v>58</v>
      </c>
      <c r="E55" s="39" t="s">
        <v>5</v>
      </c>
    </row>
    <row r="56" spans="1:16" ht="12.75">
      <c r="A56" t="s">
        <v>50</v>
      </c>
      <c s="34" t="s">
        <v>99</v>
      </c>
      <c s="34" t="s">
        <v>4791</v>
      </c>
      <c s="35" t="s">
        <v>5</v>
      </c>
      <c s="6" t="s">
        <v>4792</v>
      </c>
      <c s="36" t="s">
        <v>62</v>
      </c>
      <c s="37">
        <v>65.597</v>
      </c>
      <c s="36">
        <v>0</v>
      </c>
      <c s="36">
        <f>ROUND(G56*H56,6)</f>
      </c>
      <c r="L56" s="38">
        <v>0</v>
      </c>
      <c s="32">
        <f>ROUND(ROUND(L56,2)*ROUND(G56,3),2)</f>
      </c>
      <c s="36" t="s">
        <v>54</v>
      </c>
      <c>
        <f>(M56*21)/100</f>
      </c>
      <c t="s">
        <v>28</v>
      </c>
    </row>
    <row r="57" spans="1:5" ht="12.75">
      <c r="A57" s="35" t="s">
        <v>55</v>
      </c>
      <c r="E57" s="39" t="s">
        <v>4792</v>
      </c>
    </row>
    <row r="58" spans="1:5" ht="51">
      <c r="A58" s="35" t="s">
        <v>56</v>
      </c>
      <c r="E58" s="40" t="s">
        <v>4793</v>
      </c>
    </row>
    <row r="59" spans="1:5" ht="12.75">
      <c r="A59" t="s">
        <v>58</v>
      </c>
      <c r="E59" s="39" t="s">
        <v>5</v>
      </c>
    </row>
    <row r="60" spans="1:16" ht="12.75">
      <c r="A60" t="s">
        <v>50</v>
      </c>
      <c s="34" t="s">
        <v>103</v>
      </c>
      <c s="34" t="s">
        <v>4794</v>
      </c>
      <c s="35" t="s">
        <v>5</v>
      </c>
      <c s="6" t="s">
        <v>4795</v>
      </c>
      <c s="36" t="s">
        <v>853</v>
      </c>
      <c s="37">
        <v>0.037</v>
      </c>
      <c s="36">
        <v>0</v>
      </c>
      <c s="36">
        <f>ROUND(G60*H60,6)</f>
      </c>
      <c r="L60" s="38">
        <v>0</v>
      </c>
      <c s="32">
        <f>ROUND(ROUND(L60,2)*ROUND(G60,3),2)</f>
      </c>
      <c s="36" t="s">
        <v>54</v>
      </c>
      <c>
        <f>(M60*21)/100</f>
      </c>
      <c t="s">
        <v>28</v>
      </c>
    </row>
    <row r="61" spans="1:5" ht="12.75">
      <c r="A61" s="35" t="s">
        <v>55</v>
      </c>
      <c r="E61" s="39" t="s">
        <v>4795</v>
      </c>
    </row>
    <row r="62" spans="1:5" ht="63.75">
      <c r="A62" s="35" t="s">
        <v>56</v>
      </c>
      <c r="E62" s="40" t="s">
        <v>4796</v>
      </c>
    </row>
    <row r="63" spans="1:5" ht="12.75">
      <c r="A63" t="s">
        <v>58</v>
      </c>
      <c r="E63" s="39" t="s">
        <v>5</v>
      </c>
    </row>
    <row r="64" spans="1:16" ht="12.75">
      <c r="A64" t="s">
        <v>50</v>
      </c>
      <c s="34" t="s">
        <v>106</v>
      </c>
      <c s="34" t="s">
        <v>4797</v>
      </c>
      <c s="35" t="s">
        <v>5</v>
      </c>
      <c s="6" t="s">
        <v>4798</v>
      </c>
      <c s="36" t="s">
        <v>853</v>
      </c>
      <c s="37">
        <v>7.549</v>
      </c>
      <c s="36">
        <v>0</v>
      </c>
      <c s="36">
        <f>ROUND(G64*H64,6)</f>
      </c>
      <c r="L64" s="38">
        <v>0</v>
      </c>
      <c s="32">
        <f>ROUND(ROUND(L64,2)*ROUND(G64,3),2)</f>
      </c>
      <c s="36" t="s">
        <v>54</v>
      </c>
      <c>
        <f>(M64*21)/100</f>
      </c>
      <c t="s">
        <v>28</v>
      </c>
    </row>
    <row r="65" spans="1:5" ht="12.75">
      <c r="A65" s="35" t="s">
        <v>55</v>
      </c>
      <c r="E65" s="39" t="s">
        <v>4798</v>
      </c>
    </row>
    <row r="66" spans="1:5" ht="51">
      <c r="A66" s="35" t="s">
        <v>56</v>
      </c>
      <c r="E66" s="40" t="s">
        <v>4799</v>
      </c>
    </row>
    <row r="67" spans="1:5" ht="12.75">
      <c r="A67" t="s">
        <v>58</v>
      </c>
      <c r="E67" s="39" t="s">
        <v>5</v>
      </c>
    </row>
    <row r="68" spans="1:16" ht="12.75">
      <c r="A68" t="s">
        <v>50</v>
      </c>
      <c s="34" t="s">
        <v>110</v>
      </c>
      <c s="34" t="s">
        <v>4117</v>
      </c>
      <c s="35" t="s">
        <v>5</v>
      </c>
      <c s="6" t="s">
        <v>4118</v>
      </c>
      <c s="36" t="s">
        <v>853</v>
      </c>
      <c s="37">
        <v>19.551</v>
      </c>
      <c s="36">
        <v>0</v>
      </c>
      <c s="36">
        <f>ROUND(G68*H68,6)</f>
      </c>
      <c r="L68" s="38">
        <v>0</v>
      </c>
      <c s="32">
        <f>ROUND(ROUND(L68,2)*ROUND(G68,3),2)</f>
      </c>
      <c s="36" t="s">
        <v>54</v>
      </c>
      <c>
        <f>(M68*21)/100</f>
      </c>
      <c t="s">
        <v>28</v>
      </c>
    </row>
    <row r="69" spans="1:5" ht="12.75">
      <c r="A69" s="35" t="s">
        <v>55</v>
      </c>
      <c r="E69" s="39" t="s">
        <v>4118</v>
      </c>
    </row>
    <row r="70" spans="1:5" ht="165.75">
      <c r="A70" s="35" t="s">
        <v>56</v>
      </c>
      <c r="E70" s="40" t="s">
        <v>4800</v>
      </c>
    </row>
    <row r="71" spans="1:5" ht="12.75">
      <c r="A71" t="s">
        <v>58</v>
      </c>
      <c r="E71" s="39" t="s">
        <v>5</v>
      </c>
    </row>
    <row r="72" spans="1:16" ht="12.75">
      <c r="A72" t="s">
        <v>50</v>
      </c>
      <c s="34" t="s">
        <v>114</v>
      </c>
      <c s="34" t="s">
        <v>4801</v>
      </c>
      <c s="35" t="s">
        <v>5</v>
      </c>
      <c s="6" t="s">
        <v>4802</v>
      </c>
      <c s="36" t="s">
        <v>62</v>
      </c>
      <c s="37">
        <v>13.843</v>
      </c>
      <c s="36">
        <v>0</v>
      </c>
      <c s="36">
        <f>ROUND(G72*H72,6)</f>
      </c>
      <c r="L72" s="38">
        <v>0</v>
      </c>
      <c s="32">
        <f>ROUND(ROUND(L72,2)*ROUND(G72,3),2)</f>
      </c>
      <c s="36" t="s">
        <v>54</v>
      </c>
      <c>
        <f>(M72*21)/100</f>
      </c>
      <c t="s">
        <v>28</v>
      </c>
    </row>
    <row r="73" spans="1:5" ht="12.75">
      <c r="A73" s="35" t="s">
        <v>55</v>
      </c>
      <c r="E73" s="39" t="s">
        <v>4802</v>
      </c>
    </row>
    <row r="74" spans="1:5" ht="38.25">
      <c r="A74" s="35" t="s">
        <v>56</v>
      </c>
      <c r="E74" s="40" t="s">
        <v>4803</v>
      </c>
    </row>
    <row r="75" spans="1:5" ht="12.75">
      <c r="A75" t="s">
        <v>58</v>
      </c>
      <c r="E75" s="39" t="s">
        <v>5</v>
      </c>
    </row>
    <row r="76" spans="1:16" ht="25.5">
      <c r="A76" t="s">
        <v>50</v>
      </c>
      <c s="34" t="s">
        <v>118</v>
      </c>
      <c s="34" t="s">
        <v>4804</v>
      </c>
      <c s="35" t="s">
        <v>5</v>
      </c>
      <c s="6" t="s">
        <v>4805</v>
      </c>
      <c s="36" t="s">
        <v>70</v>
      </c>
      <c s="37">
        <v>96</v>
      </c>
      <c s="36">
        <v>0</v>
      </c>
      <c s="36">
        <f>ROUND(G76*H76,6)</f>
      </c>
      <c r="L76" s="38">
        <v>0</v>
      </c>
      <c s="32">
        <f>ROUND(ROUND(L76,2)*ROUND(G76,3),2)</f>
      </c>
      <c s="36" t="s">
        <v>54</v>
      </c>
      <c>
        <f>(M76*21)/100</f>
      </c>
      <c t="s">
        <v>28</v>
      </c>
    </row>
    <row r="77" spans="1:5" ht="25.5">
      <c r="A77" s="35" t="s">
        <v>55</v>
      </c>
      <c r="E77" s="39" t="s">
        <v>4805</v>
      </c>
    </row>
    <row r="78" spans="1:5" ht="12.75">
      <c r="A78" s="35" t="s">
        <v>56</v>
      </c>
      <c r="E78" s="40" t="s">
        <v>4806</v>
      </c>
    </row>
    <row r="79" spans="1:5" ht="12.75">
      <c r="A79" t="s">
        <v>58</v>
      </c>
      <c r="E79" s="39" t="s">
        <v>5</v>
      </c>
    </row>
    <row r="80" spans="1:16" ht="12.75">
      <c r="A80" t="s">
        <v>50</v>
      </c>
      <c s="34" t="s">
        <v>122</v>
      </c>
      <c s="34" t="s">
        <v>4807</v>
      </c>
      <c s="35" t="s">
        <v>5</v>
      </c>
      <c s="6" t="s">
        <v>4808</v>
      </c>
      <c s="36" t="s">
        <v>70</v>
      </c>
      <c s="37">
        <v>302.1</v>
      </c>
      <c s="36">
        <v>0</v>
      </c>
      <c s="36">
        <f>ROUND(G80*H80,6)</f>
      </c>
      <c r="L80" s="38">
        <v>0</v>
      </c>
      <c s="32">
        <f>ROUND(ROUND(L80,2)*ROUND(G80,3),2)</f>
      </c>
      <c s="36" t="s">
        <v>54</v>
      </c>
      <c>
        <f>(M80*21)/100</f>
      </c>
      <c t="s">
        <v>28</v>
      </c>
    </row>
    <row r="81" spans="1:5" ht="12.75">
      <c r="A81" s="35" t="s">
        <v>55</v>
      </c>
      <c r="E81" s="39" t="s">
        <v>4808</v>
      </c>
    </row>
    <row r="82" spans="1:5" ht="76.5">
      <c r="A82" s="35" t="s">
        <v>56</v>
      </c>
      <c r="E82" s="40" t="s">
        <v>4809</v>
      </c>
    </row>
    <row r="83" spans="1:5" ht="12.75">
      <c r="A83" t="s">
        <v>58</v>
      </c>
      <c r="E83" s="39" t="s">
        <v>5</v>
      </c>
    </row>
    <row r="84" spans="1:16" ht="12.75">
      <c r="A84" t="s">
        <v>50</v>
      </c>
      <c s="34" t="s">
        <v>127</v>
      </c>
      <c s="34" t="s">
        <v>4810</v>
      </c>
      <c s="35" t="s">
        <v>5</v>
      </c>
      <c s="6" t="s">
        <v>4811</v>
      </c>
      <c s="36" t="s">
        <v>70</v>
      </c>
      <c s="37">
        <v>232</v>
      </c>
      <c s="36">
        <v>0</v>
      </c>
      <c s="36">
        <f>ROUND(G84*H84,6)</f>
      </c>
      <c r="L84" s="38">
        <v>0</v>
      </c>
      <c s="32">
        <f>ROUND(ROUND(L84,2)*ROUND(G84,3),2)</f>
      </c>
      <c s="36" t="s">
        <v>54</v>
      </c>
      <c>
        <f>(M84*21)/100</f>
      </c>
      <c t="s">
        <v>28</v>
      </c>
    </row>
    <row r="85" spans="1:5" ht="12.75">
      <c r="A85" s="35" t="s">
        <v>55</v>
      </c>
      <c r="E85" s="39" t="s">
        <v>4811</v>
      </c>
    </row>
    <row r="86" spans="1:5" ht="63.75">
      <c r="A86" s="35" t="s">
        <v>56</v>
      </c>
      <c r="E86" s="40" t="s">
        <v>4812</v>
      </c>
    </row>
    <row r="87" spans="1:5" ht="12.75">
      <c r="A87" t="s">
        <v>58</v>
      </c>
      <c r="E87" s="39" t="s">
        <v>5</v>
      </c>
    </row>
    <row r="88" spans="1:16" ht="12.75">
      <c r="A88" t="s">
        <v>50</v>
      </c>
      <c s="34" t="s">
        <v>131</v>
      </c>
      <c s="34" t="s">
        <v>4149</v>
      </c>
      <c s="35" t="s">
        <v>5</v>
      </c>
      <c s="6" t="s">
        <v>4356</v>
      </c>
      <c s="36" t="s">
        <v>62</v>
      </c>
      <c s="37">
        <v>238.7</v>
      </c>
      <c s="36">
        <v>0</v>
      </c>
      <c s="36">
        <f>ROUND(G88*H88,6)</f>
      </c>
      <c r="L88" s="38">
        <v>0</v>
      </c>
      <c s="32">
        <f>ROUND(ROUND(L88,2)*ROUND(G88,3),2)</f>
      </c>
      <c s="36" t="s">
        <v>54</v>
      </c>
      <c>
        <f>(M88*21)/100</f>
      </c>
      <c t="s">
        <v>28</v>
      </c>
    </row>
    <row r="89" spans="1:5" ht="12.75">
      <c r="A89" s="35" t="s">
        <v>55</v>
      </c>
      <c r="E89" s="39" t="s">
        <v>4356</v>
      </c>
    </row>
    <row r="90" spans="1:5" ht="178.5">
      <c r="A90" s="35" t="s">
        <v>56</v>
      </c>
      <c r="E90" s="40" t="s">
        <v>4813</v>
      </c>
    </row>
    <row r="91" spans="1:5" ht="12.75">
      <c r="A91" t="s">
        <v>58</v>
      </c>
      <c r="E91" s="39" t="s">
        <v>5</v>
      </c>
    </row>
    <row r="92" spans="1:16" ht="12.75">
      <c r="A92" t="s">
        <v>50</v>
      </c>
      <c s="34" t="s">
        <v>135</v>
      </c>
      <c s="34" t="s">
        <v>4153</v>
      </c>
      <c s="35" t="s">
        <v>5</v>
      </c>
      <c s="6" t="s">
        <v>4154</v>
      </c>
      <c s="36" t="s">
        <v>853</v>
      </c>
      <c s="37">
        <v>34.658</v>
      </c>
      <c s="36">
        <v>0</v>
      </c>
      <c s="36">
        <f>ROUND(G92*H92,6)</f>
      </c>
      <c r="L92" s="38">
        <v>0</v>
      </c>
      <c s="32">
        <f>ROUND(ROUND(L92,2)*ROUND(G92,3),2)</f>
      </c>
      <c s="36" t="s">
        <v>54</v>
      </c>
      <c>
        <f>(M92*21)/100</f>
      </c>
      <c t="s">
        <v>28</v>
      </c>
    </row>
    <row r="93" spans="1:5" ht="12.75">
      <c r="A93" s="35" t="s">
        <v>55</v>
      </c>
      <c r="E93" s="39" t="s">
        <v>4154</v>
      </c>
    </row>
    <row r="94" spans="1:5" ht="178.5">
      <c r="A94" s="35" t="s">
        <v>56</v>
      </c>
      <c r="E94" s="40" t="s">
        <v>4814</v>
      </c>
    </row>
    <row r="95" spans="1:5" ht="12.75">
      <c r="A95" t="s">
        <v>58</v>
      </c>
      <c r="E95" s="39" t="s">
        <v>5</v>
      </c>
    </row>
    <row r="96" spans="1:16" ht="12.75">
      <c r="A96" t="s">
        <v>50</v>
      </c>
      <c s="34" t="s">
        <v>139</v>
      </c>
      <c s="34" t="s">
        <v>4365</v>
      </c>
      <c s="35" t="s">
        <v>5</v>
      </c>
      <c s="6" t="s">
        <v>4366</v>
      </c>
      <c s="36" t="s">
        <v>93</v>
      </c>
      <c s="37">
        <v>12</v>
      </c>
      <c s="36">
        <v>0</v>
      </c>
      <c s="36">
        <f>ROUND(G96*H96,6)</f>
      </c>
      <c r="L96" s="38">
        <v>0</v>
      </c>
      <c s="32">
        <f>ROUND(ROUND(L96,2)*ROUND(G96,3),2)</f>
      </c>
      <c s="36" t="s">
        <v>54</v>
      </c>
      <c>
        <f>(M96*21)/100</f>
      </c>
      <c t="s">
        <v>28</v>
      </c>
    </row>
    <row r="97" spans="1:5" ht="12.75">
      <c r="A97" s="35" t="s">
        <v>55</v>
      </c>
      <c r="E97" s="39" t="s">
        <v>4366</v>
      </c>
    </row>
    <row r="98" spans="1:5" ht="12.75">
      <c r="A98" s="35" t="s">
        <v>56</v>
      </c>
      <c r="E98" s="40" t="s">
        <v>4815</v>
      </c>
    </row>
    <row r="99" spans="1:5" ht="12.75">
      <c r="A99" t="s">
        <v>58</v>
      </c>
      <c r="E99" s="39" t="s">
        <v>5</v>
      </c>
    </row>
    <row r="100" spans="1:13" ht="12.75">
      <c r="A100" t="s">
        <v>47</v>
      </c>
      <c r="C100" s="31" t="s">
        <v>166</v>
      </c>
      <c r="E100" s="33" t="s">
        <v>3905</v>
      </c>
      <c r="J100" s="32">
        <f>0</f>
      </c>
      <c s="32">
        <f>0</f>
      </c>
      <c s="32">
        <f>0+L101+L105+L109+L113+L117</f>
      </c>
      <c s="32">
        <f>0+M101+M105+M109+M113+M117</f>
      </c>
    </row>
    <row r="101" spans="1:16" ht="12.75">
      <c r="A101" t="s">
        <v>50</v>
      </c>
      <c s="34" t="s">
        <v>142</v>
      </c>
      <c s="34" t="s">
        <v>4186</v>
      </c>
      <c s="35" t="s">
        <v>5</v>
      </c>
      <c s="6" t="s">
        <v>4816</v>
      </c>
      <c s="36" t="s">
        <v>62</v>
      </c>
      <c s="37">
        <v>91.2</v>
      </c>
      <c s="36">
        <v>0</v>
      </c>
      <c s="36">
        <f>ROUND(G101*H101,6)</f>
      </c>
      <c r="L101" s="38">
        <v>0</v>
      </c>
      <c s="32">
        <f>ROUND(ROUND(L101,2)*ROUND(G101,3),2)</f>
      </c>
      <c s="36" t="s">
        <v>54</v>
      </c>
      <c>
        <f>(M101*21)/100</f>
      </c>
      <c t="s">
        <v>28</v>
      </c>
    </row>
    <row r="102" spans="1:5" ht="12.75">
      <c r="A102" s="35" t="s">
        <v>55</v>
      </c>
      <c r="E102" s="39" t="s">
        <v>4816</v>
      </c>
    </row>
    <row r="103" spans="1:5" ht="63.75">
      <c r="A103" s="35" t="s">
        <v>56</v>
      </c>
      <c r="E103" s="40" t="s">
        <v>4817</v>
      </c>
    </row>
    <row r="104" spans="1:5" ht="12.75">
      <c r="A104" t="s">
        <v>58</v>
      </c>
      <c r="E104" s="39" t="s">
        <v>5</v>
      </c>
    </row>
    <row r="105" spans="1:16" ht="12.75">
      <c r="A105" t="s">
        <v>50</v>
      </c>
      <c s="34" t="s">
        <v>146</v>
      </c>
      <c s="34" t="s">
        <v>4189</v>
      </c>
      <c s="35" t="s">
        <v>5</v>
      </c>
      <c s="6" t="s">
        <v>4190</v>
      </c>
      <c s="36" t="s">
        <v>853</v>
      </c>
      <c s="37">
        <v>18.788</v>
      </c>
      <c s="36">
        <v>0</v>
      </c>
      <c s="36">
        <f>ROUND(G105*H105,6)</f>
      </c>
      <c r="L105" s="38">
        <v>0</v>
      </c>
      <c s="32">
        <f>ROUND(ROUND(L105,2)*ROUND(G105,3),2)</f>
      </c>
      <c s="36" t="s">
        <v>54</v>
      </c>
      <c>
        <f>(M105*21)/100</f>
      </c>
      <c t="s">
        <v>28</v>
      </c>
    </row>
    <row r="106" spans="1:5" ht="12.75">
      <c r="A106" s="35" t="s">
        <v>55</v>
      </c>
      <c r="E106" s="39" t="s">
        <v>4190</v>
      </c>
    </row>
    <row r="107" spans="1:5" ht="63.75">
      <c r="A107" s="35" t="s">
        <v>56</v>
      </c>
      <c r="E107" s="40" t="s">
        <v>4818</v>
      </c>
    </row>
    <row r="108" spans="1:5" ht="12.75">
      <c r="A108" t="s">
        <v>58</v>
      </c>
      <c r="E108" s="39" t="s">
        <v>5</v>
      </c>
    </row>
    <row r="109" spans="1:16" ht="12.75">
      <c r="A109" t="s">
        <v>50</v>
      </c>
      <c s="34" t="s">
        <v>149</v>
      </c>
      <c s="34" t="s">
        <v>4369</v>
      </c>
      <c s="35" t="s">
        <v>5</v>
      </c>
      <c s="6" t="s">
        <v>4370</v>
      </c>
      <c s="36" t="s">
        <v>62</v>
      </c>
      <c s="37">
        <v>16.4</v>
      </c>
      <c s="36">
        <v>0</v>
      </c>
      <c s="36">
        <f>ROUND(G109*H109,6)</f>
      </c>
      <c r="L109" s="38">
        <v>0</v>
      </c>
      <c s="32">
        <f>ROUND(ROUND(L109,2)*ROUND(G109,3),2)</f>
      </c>
      <c s="36" t="s">
        <v>54</v>
      </c>
      <c>
        <f>(M109*21)/100</f>
      </c>
      <c t="s">
        <v>28</v>
      </c>
    </row>
    <row r="110" spans="1:5" ht="12.75">
      <c r="A110" s="35" t="s">
        <v>55</v>
      </c>
      <c r="E110" s="39" t="s">
        <v>4370</v>
      </c>
    </row>
    <row r="111" spans="1:5" ht="12.75">
      <c r="A111" s="35" t="s">
        <v>56</v>
      </c>
      <c r="E111" s="40" t="s">
        <v>4819</v>
      </c>
    </row>
    <row r="112" spans="1:5" ht="12.75">
      <c r="A112" t="s">
        <v>58</v>
      </c>
      <c r="E112" s="39" t="s">
        <v>5</v>
      </c>
    </row>
    <row r="113" spans="1:16" ht="12.75">
      <c r="A113" t="s">
        <v>50</v>
      </c>
      <c s="34" t="s">
        <v>153</v>
      </c>
      <c s="34" t="s">
        <v>4373</v>
      </c>
      <c s="35" t="s">
        <v>5</v>
      </c>
      <c s="6" t="s">
        <v>4374</v>
      </c>
      <c s="36" t="s">
        <v>853</v>
      </c>
      <c s="37">
        <v>2.844</v>
      </c>
      <c s="36">
        <v>0</v>
      </c>
      <c s="36">
        <f>ROUND(G113*H113,6)</f>
      </c>
      <c r="L113" s="38">
        <v>0</v>
      </c>
      <c s="32">
        <f>ROUND(ROUND(L113,2)*ROUND(G113,3),2)</f>
      </c>
      <c s="36" t="s">
        <v>54</v>
      </c>
      <c>
        <f>(M113*21)/100</f>
      </c>
      <c t="s">
        <v>28</v>
      </c>
    </row>
    <row r="114" spans="1:5" ht="12.75">
      <c r="A114" s="35" t="s">
        <v>55</v>
      </c>
      <c r="E114" s="39" t="s">
        <v>4374</v>
      </c>
    </row>
    <row r="115" spans="1:5" ht="12.75">
      <c r="A115" s="35" t="s">
        <v>56</v>
      </c>
      <c r="E115" s="40" t="s">
        <v>4820</v>
      </c>
    </row>
    <row r="116" spans="1:5" ht="12.75">
      <c r="A116" t="s">
        <v>58</v>
      </c>
      <c r="E116" s="39" t="s">
        <v>5</v>
      </c>
    </row>
    <row r="117" spans="1:16" ht="12.75">
      <c r="A117" t="s">
        <v>50</v>
      </c>
      <c s="34" t="s">
        <v>156</v>
      </c>
      <c s="34" t="s">
        <v>4821</v>
      </c>
      <c s="35" t="s">
        <v>5</v>
      </c>
      <c s="6" t="s">
        <v>4822</v>
      </c>
      <c s="36" t="s">
        <v>853</v>
      </c>
      <c s="37">
        <v>61.924</v>
      </c>
      <c s="36">
        <v>0</v>
      </c>
      <c s="36">
        <f>ROUND(G117*H117,6)</f>
      </c>
      <c r="L117" s="38">
        <v>0</v>
      </c>
      <c s="32">
        <f>ROUND(ROUND(L117,2)*ROUND(G117,3),2)</f>
      </c>
      <c s="36" t="s">
        <v>54</v>
      </c>
      <c>
        <f>(M117*21)/100</f>
      </c>
      <c t="s">
        <v>28</v>
      </c>
    </row>
    <row r="118" spans="1:5" ht="12.75">
      <c r="A118" s="35" t="s">
        <v>55</v>
      </c>
      <c r="E118" s="39" t="s">
        <v>4822</v>
      </c>
    </row>
    <row r="119" spans="1:5" ht="12.75">
      <c r="A119" s="35" t="s">
        <v>56</v>
      </c>
      <c r="E119" s="40" t="s">
        <v>4823</v>
      </c>
    </row>
    <row r="120" spans="1:5" ht="12.75">
      <c r="A120" t="s">
        <v>58</v>
      </c>
      <c r="E120" s="39" t="s">
        <v>5</v>
      </c>
    </row>
    <row r="121" spans="1:13" ht="12.75">
      <c r="A121" t="s">
        <v>47</v>
      </c>
      <c r="C121" s="31" t="s">
        <v>206</v>
      </c>
      <c r="E121" s="33" t="s">
        <v>3253</v>
      </c>
      <c r="J121" s="32">
        <f>0</f>
      </c>
      <c s="32">
        <f>0</f>
      </c>
      <c s="32">
        <f>0+L122+L126+L130+L134+L138+L142+L146</f>
      </c>
      <c s="32">
        <f>0+M122+M126+M130+M134+M138+M142+M146</f>
      </c>
    </row>
    <row r="122" spans="1:16" ht="12.75">
      <c r="A122" t="s">
        <v>50</v>
      </c>
      <c s="34" t="s">
        <v>159</v>
      </c>
      <c s="34" t="s">
        <v>3254</v>
      </c>
      <c s="35" t="s">
        <v>5</v>
      </c>
      <c s="6" t="s">
        <v>3255</v>
      </c>
      <c s="36" t="s">
        <v>62</v>
      </c>
      <c s="37">
        <v>40.5</v>
      </c>
      <c s="36">
        <v>0</v>
      </c>
      <c s="36">
        <f>ROUND(G122*H122,6)</f>
      </c>
      <c r="L122" s="38">
        <v>0</v>
      </c>
      <c s="32">
        <f>ROUND(ROUND(L122,2)*ROUND(G122,3),2)</f>
      </c>
      <c s="36" t="s">
        <v>54</v>
      </c>
      <c>
        <f>(M122*21)/100</f>
      </c>
      <c t="s">
        <v>28</v>
      </c>
    </row>
    <row r="123" spans="1:5" ht="12.75">
      <c r="A123" s="35" t="s">
        <v>55</v>
      </c>
      <c r="E123" s="39" t="s">
        <v>3255</v>
      </c>
    </row>
    <row r="124" spans="1:5" ht="153">
      <c r="A124" s="35" t="s">
        <v>56</v>
      </c>
      <c r="E124" s="40" t="s">
        <v>4824</v>
      </c>
    </row>
    <row r="125" spans="1:5" ht="12.75">
      <c r="A125" t="s">
        <v>58</v>
      </c>
      <c r="E125" s="39" t="s">
        <v>5</v>
      </c>
    </row>
    <row r="126" spans="1:16" ht="12.75">
      <c r="A126" t="s">
        <v>50</v>
      </c>
      <c s="34" t="s">
        <v>162</v>
      </c>
      <c s="34" t="s">
        <v>4825</v>
      </c>
      <c s="35" t="s">
        <v>5</v>
      </c>
      <c s="6" t="s">
        <v>4826</v>
      </c>
      <c s="36" t="s">
        <v>62</v>
      </c>
      <c s="37">
        <v>61.38</v>
      </c>
      <c s="36">
        <v>0</v>
      </c>
      <c s="36">
        <f>ROUND(G126*H126,6)</f>
      </c>
      <c r="L126" s="38">
        <v>0</v>
      </c>
      <c s="32">
        <f>ROUND(ROUND(L126,2)*ROUND(G126,3),2)</f>
      </c>
      <c s="36" t="s">
        <v>54</v>
      </c>
      <c>
        <f>(M126*21)/100</f>
      </c>
      <c t="s">
        <v>28</v>
      </c>
    </row>
    <row r="127" spans="1:5" ht="12.75">
      <c r="A127" s="35" t="s">
        <v>55</v>
      </c>
      <c r="E127" s="39" t="s">
        <v>4826</v>
      </c>
    </row>
    <row r="128" spans="1:5" ht="12.75">
      <c r="A128" s="35" t="s">
        <v>56</v>
      </c>
      <c r="E128" s="40" t="s">
        <v>4827</v>
      </c>
    </row>
    <row r="129" spans="1:5" ht="12.75">
      <c r="A129" t="s">
        <v>58</v>
      </c>
      <c r="E129" s="39" t="s">
        <v>5</v>
      </c>
    </row>
    <row r="130" spans="1:16" ht="12.75">
      <c r="A130" t="s">
        <v>50</v>
      </c>
      <c s="34" t="s">
        <v>166</v>
      </c>
      <c s="34" t="s">
        <v>4828</v>
      </c>
      <c s="35" t="s">
        <v>5</v>
      </c>
      <c s="6" t="s">
        <v>4829</v>
      </c>
      <c s="36" t="s">
        <v>853</v>
      </c>
      <c s="37">
        <v>3.233</v>
      </c>
      <c s="36">
        <v>0</v>
      </c>
      <c s="36">
        <f>ROUND(G130*H130,6)</f>
      </c>
      <c r="L130" s="38">
        <v>0</v>
      </c>
      <c s="32">
        <f>ROUND(ROUND(L130,2)*ROUND(G130,3),2)</f>
      </c>
      <c s="36" t="s">
        <v>54</v>
      </c>
      <c>
        <f>(M130*21)/100</f>
      </c>
      <c t="s">
        <v>28</v>
      </c>
    </row>
    <row r="131" spans="1:5" ht="12.75">
      <c r="A131" s="35" t="s">
        <v>55</v>
      </c>
      <c r="E131" s="39" t="s">
        <v>4829</v>
      </c>
    </row>
    <row r="132" spans="1:5" ht="12.75">
      <c r="A132" s="35" t="s">
        <v>56</v>
      </c>
      <c r="E132" s="40" t="s">
        <v>4830</v>
      </c>
    </row>
    <row r="133" spans="1:5" ht="12.75">
      <c r="A133" t="s">
        <v>58</v>
      </c>
      <c r="E133" s="39" t="s">
        <v>5</v>
      </c>
    </row>
    <row r="134" spans="1:16" ht="25.5">
      <c r="A134" t="s">
        <v>50</v>
      </c>
      <c s="34" t="s">
        <v>170</v>
      </c>
      <c s="34" t="s">
        <v>4831</v>
      </c>
      <c s="35" t="s">
        <v>5</v>
      </c>
      <c s="6" t="s">
        <v>4832</v>
      </c>
      <c s="36" t="s">
        <v>863</v>
      </c>
      <c s="37">
        <v>1</v>
      </c>
      <c s="36">
        <v>0</v>
      </c>
      <c s="36">
        <f>ROUND(G134*H134,6)</f>
      </c>
      <c r="L134" s="38">
        <v>0</v>
      </c>
      <c s="32">
        <f>ROUND(ROUND(L134,2)*ROUND(G134,3),2)</f>
      </c>
      <c s="36" t="s">
        <v>54</v>
      </c>
      <c>
        <f>(M134*21)/100</f>
      </c>
      <c t="s">
        <v>28</v>
      </c>
    </row>
    <row r="135" spans="1:5" ht="25.5">
      <c r="A135" s="35" t="s">
        <v>55</v>
      </c>
      <c r="E135" s="39" t="s">
        <v>4833</v>
      </c>
    </row>
    <row r="136" spans="1:5" ht="12.75">
      <c r="A136" s="35" t="s">
        <v>56</v>
      </c>
      <c r="E136" s="40" t="s">
        <v>4834</v>
      </c>
    </row>
    <row r="137" spans="1:5" ht="12.75">
      <c r="A137" t="s">
        <v>58</v>
      </c>
      <c r="E137" s="39" t="s">
        <v>5</v>
      </c>
    </row>
    <row r="138" spans="1:16" ht="12.75">
      <c r="A138" t="s">
        <v>50</v>
      </c>
      <c s="34" t="s">
        <v>173</v>
      </c>
      <c s="34" t="s">
        <v>4835</v>
      </c>
      <c s="35" t="s">
        <v>5</v>
      </c>
      <c s="6" t="s">
        <v>4836</v>
      </c>
      <c s="36" t="s">
        <v>853</v>
      </c>
      <c s="37">
        <v>196.112</v>
      </c>
      <c s="36">
        <v>0</v>
      </c>
      <c s="36">
        <f>ROUND(G138*H138,6)</f>
      </c>
      <c r="L138" s="38">
        <v>0</v>
      </c>
      <c s="32">
        <f>ROUND(ROUND(L138,2)*ROUND(G138,3),2)</f>
      </c>
      <c s="36" t="s">
        <v>54</v>
      </c>
      <c>
        <f>(M138*21)/100</f>
      </c>
      <c t="s">
        <v>28</v>
      </c>
    </row>
    <row r="139" spans="1:5" ht="12.75">
      <c r="A139" s="35" t="s">
        <v>55</v>
      </c>
      <c r="E139" s="39" t="s">
        <v>4836</v>
      </c>
    </row>
    <row r="140" spans="1:5" ht="63.75">
      <c r="A140" s="35" t="s">
        <v>56</v>
      </c>
      <c r="E140" s="40" t="s">
        <v>4837</v>
      </c>
    </row>
    <row r="141" spans="1:5" ht="12.75">
      <c r="A141" t="s">
        <v>58</v>
      </c>
      <c r="E141" s="39" t="s">
        <v>5</v>
      </c>
    </row>
    <row r="142" spans="1:16" ht="12.75">
      <c r="A142" t="s">
        <v>50</v>
      </c>
      <c s="34" t="s">
        <v>177</v>
      </c>
      <c s="34" t="s">
        <v>4838</v>
      </c>
      <c s="35" t="s">
        <v>5</v>
      </c>
      <c s="6" t="s">
        <v>4839</v>
      </c>
      <c s="36" t="s">
        <v>853</v>
      </c>
      <c s="37">
        <v>196.112</v>
      </c>
      <c s="36">
        <v>0</v>
      </c>
      <c s="36">
        <f>ROUND(G142*H142,6)</f>
      </c>
      <c r="L142" s="38">
        <v>0</v>
      </c>
      <c s="32">
        <f>ROUND(ROUND(L142,2)*ROUND(G142,3),2)</f>
      </c>
      <c s="36" t="s">
        <v>54</v>
      </c>
      <c>
        <f>(M142*21)/100</f>
      </c>
      <c t="s">
        <v>28</v>
      </c>
    </row>
    <row r="143" spans="1:5" ht="12.75">
      <c r="A143" s="35" t="s">
        <v>55</v>
      </c>
      <c r="E143" s="39" t="s">
        <v>4839</v>
      </c>
    </row>
    <row r="144" spans="1:5" ht="63.75">
      <c r="A144" s="35" t="s">
        <v>56</v>
      </c>
      <c r="E144" s="40" t="s">
        <v>4840</v>
      </c>
    </row>
    <row r="145" spans="1:5" ht="12.75">
      <c r="A145" t="s">
        <v>58</v>
      </c>
      <c r="E145" s="39" t="s">
        <v>5</v>
      </c>
    </row>
    <row r="146" spans="1:16" ht="12.75">
      <c r="A146" t="s">
        <v>50</v>
      </c>
      <c s="34" t="s">
        <v>181</v>
      </c>
      <c s="34" t="s">
        <v>4841</v>
      </c>
      <c s="35" t="s">
        <v>5</v>
      </c>
      <c s="6" t="s">
        <v>4842</v>
      </c>
      <c s="36" t="s">
        <v>93</v>
      </c>
      <c s="37">
        <v>10</v>
      </c>
      <c s="36">
        <v>0</v>
      </c>
      <c s="36">
        <f>ROUND(G146*H146,6)</f>
      </c>
      <c r="L146" s="38">
        <v>0</v>
      </c>
      <c s="32">
        <f>ROUND(ROUND(L146,2)*ROUND(G146,3),2)</f>
      </c>
      <c s="36" t="s">
        <v>54</v>
      </c>
      <c>
        <f>(M146*21)/100</f>
      </c>
      <c t="s">
        <v>28</v>
      </c>
    </row>
    <row r="147" spans="1:5" ht="12.75">
      <c r="A147" s="35" t="s">
        <v>55</v>
      </c>
      <c r="E147" s="39" t="s">
        <v>4842</v>
      </c>
    </row>
    <row r="148" spans="1:5" ht="12.75">
      <c r="A148" s="35" t="s">
        <v>56</v>
      </c>
      <c r="E148" s="40" t="s">
        <v>4843</v>
      </c>
    </row>
    <row r="149" spans="1:5" ht="12.75">
      <c r="A149" t="s">
        <v>58</v>
      </c>
      <c r="E149" s="39" t="s">
        <v>5</v>
      </c>
    </row>
    <row r="150" spans="1:13" ht="12.75">
      <c r="A150" t="s">
        <v>47</v>
      </c>
      <c r="C150" s="31" t="s">
        <v>240</v>
      </c>
      <c r="E150" s="33" t="s">
        <v>3936</v>
      </c>
      <c r="J150" s="32">
        <f>0</f>
      </c>
      <c s="32">
        <f>0</f>
      </c>
      <c s="32">
        <f>0+L151</f>
      </c>
      <c s="32">
        <f>0+M151</f>
      </c>
    </row>
    <row r="151" spans="1:16" ht="12.75">
      <c r="A151" t="s">
        <v>50</v>
      </c>
      <c s="34" t="s">
        <v>184</v>
      </c>
      <c s="34" t="s">
        <v>4844</v>
      </c>
      <c s="35" t="s">
        <v>5</v>
      </c>
      <c s="6" t="s">
        <v>4845</v>
      </c>
      <c s="36" t="s">
        <v>62</v>
      </c>
      <c s="37">
        <v>8.184</v>
      </c>
      <c s="36">
        <v>0</v>
      </c>
      <c s="36">
        <f>ROUND(G151*H151,6)</f>
      </c>
      <c r="L151" s="38">
        <v>0</v>
      </c>
      <c s="32">
        <f>ROUND(ROUND(L151,2)*ROUND(G151,3),2)</f>
      </c>
      <c s="36" t="s">
        <v>54</v>
      </c>
      <c>
        <f>(M151*21)/100</f>
      </c>
      <c t="s">
        <v>28</v>
      </c>
    </row>
    <row r="152" spans="1:5" ht="12.75">
      <c r="A152" s="35" t="s">
        <v>55</v>
      </c>
      <c r="E152" s="39" t="s">
        <v>4845</v>
      </c>
    </row>
    <row r="153" spans="1:5" ht="12.75">
      <c r="A153" s="35" t="s">
        <v>56</v>
      </c>
      <c r="E153" s="40" t="s">
        <v>4846</v>
      </c>
    </row>
    <row r="154" spans="1:5" ht="12.75">
      <c r="A154" t="s">
        <v>58</v>
      </c>
      <c r="E154" s="39" t="s">
        <v>5</v>
      </c>
    </row>
    <row r="155" spans="1:13" ht="12.75">
      <c r="A155" t="s">
        <v>47</v>
      </c>
      <c r="C155" s="31" t="s">
        <v>4847</v>
      </c>
      <c r="E155" s="33" t="s">
        <v>4848</v>
      </c>
      <c r="J155" s="32">
        <f>0</f>
      </c>
      <c s="32">
        <f>0</f>
      </c>
      <c s="32">
        <f>0+L156</f>
      </c>
      <c s="32">
        <f>0+M156</f>
      </c>
    </row>
    <row r="156" spans="1:16" ht="12.75">
      <c r="A156" t="s">
        <v>50</v>
      </c>
      <c s="34" t="s">
        <v>188</v>
      </c>
      <c s="34" t="s">
        <v>4849</v>
      </c>
      <c s="35" t="s">
        <v>5</v>
      </c>
      <c s="6" t="s">
        <v>4850</v>
      </c>
      <c s="36" t="s">
        <v>53</v>
      </c>
      <c s="37">
        <v>204.6</v>
      </c>
      <c s="36">
        <v>0</v>
      </c>
      <c s="36">
        <f>ROUND(G156*H156,6)</f>
      </c>
      <c r="L156" s="38">
        <v>0</v>
      </c>
      <c s="32">
        <f>ROUND(ROUND(L156,2)*ROUND(G156,3),2)</f>
      </c>
      <c s="36" t="s">
        <v>54</v>
      </c>
      <c>
        <f>(M156*21)/100</f>
      </c>
      <c t="s">
        <v>28</v>
      </c>
    </row>
    <row r="157" spans="1:5" ht="12.75">
      <c r="A157" s="35" t="s">
        <v>55</v>
      </c>
      <c r="E157" s="39" t="s">
        <v>4850</v>
      </c>
    </row>
    <row r="158" spans="1:5" ht="12.75">
      <c r="A158" s="35" t="s">
        <v>56</v>
      </c>
      <c r="E158" s="40" t="s">
        <v>4851</v>
      </c>
    </row>
    <row r="159" spans="1:5" ht="12.75">
      <c r="A159" t="s">
        <v>58</v>
      </c>
      <c r="E159" s="39" t="s">
        <v>5</v>
      </c>
    </row>
    <row r="160" spans="1:13" ht="12.75">
      <c r="A160" t="s">
        <v>47</v>
      </c>
      <c r="C160" s="31" t="s">
        <v>4852</v>
      </c>
      <c r="E160" s="33" t="s">
        <v>4853</v>
      </c>
      <c r="J160" s="32">
        <f>0</f>
      </c>
      <c s="32">
        <f>0</f>
      </c>
      <c s="32">
        <f>0+L161</f>
      </c>
      <c s="32">
        <f>0+M161</f>
      </c>
    </row>
    <row r="161" spans="1:16" ht="12.75">
      <c r="A161" t="s">
        <v>50</v>
      </c>
      <c s="34" t="s">
        <v>192</v>
      </c>
      <c s="34" t="s">
        <v>4419</v>
      </c>
      <c s="35" t="s">
        <v>5</v>
      </c>
      <c s="6" t="s">
        <v>4420</v>
      </c>
      <c s="36" t="s">
        <v>70</v>
      </c>
      <c s="37">
        <v>311</v>
      </c>
      <c s="36">
        <v>0</v>
      </c>
      <c s="36">
        <f>ROUND(G161*H161,6)</f>
      </c>
      <c r="L161" s="38">
        <v>0</v>
      </c>
      <c s="32">
        <f>ROUND(ROUND(L161,2)*ROUND(G161,3),2)</f>
      </c>
      <c s="36" t="s">
        <v>54</v>
      </c>
      <c>
        <f>(M161*21)/100</f>
      </c>
      <c t="s">
        <v>28</v>
      </c>
    </row>
    <row r="162" spans="1:5" ht="12.75">
      <c r="A162" s="35" t="s">
        <v>55</v>
      </c>
      <c r="E162" s="39" t="s">
        <v>4420</v>
      </c>
    </row>
    <row r="163" spans="1:5" ht="12.75">
      <c r="A163" s="35" t="s">
        <v>56</v>
      </c>
      <c r="E163" s="40" t="s">
        <v>4854</v>
      </c>
    </row>
    <row r="164" spans="1:5" ht="12.75">
      <c r="A164" t="s">
        <v>58</v>
      </c>
      <c r="E164" s="39" t="s">
        <v>5</v>
      </c>
    </row>
    <row r="165" spans="1:13" ht="12.75">
      <c r="A165" t="s">
        <v>47</v>
      </c>
      <c r="C165" s="31" t="s">
        <v>4855</v>
      </c>
      <c r="E165" s="33" t="s">
        <v>4856</v>
      </c>
      <c r="J165" s="32">
        <f>0</f>
      </c>
      <c s="32">
        <f>0</f>
      </c>
      <c s="32">
        <f>0+L166+L170+L174+L178</f>
      </c>
      <c s="32">
        <f>0+M166+M170+M174+M178</f>
      </c>
    </row>
    <row r="166" spans="1:16" ht="12.75">
      <c r="A166" t="s">
        <v>50</v>
      </c>
      <c s="34" t="s">
        <v>197</v>
      </c>
      <c s="34" t="s">
        <v>4254</v>
      </c>
      <c s="35" t="s">
        <v>5</v>
      </c>
      <c s="6" t="s">
        <v>4255</v>
      </c>
      <c s="36" t="s">
        <v>53</v>
      </c>
      <c s="37">
        <v>2121</v>
      </c>
      <c s="36">
        <v>0</v>
      </c>
      <c s="36">
        <f>ROUND(G166*H166,6)</f>
      </c>
      <c r="L166" s="38">
        <v>0</v>
      </c>
      <c s="32">
        <f>ROUND(ROUND(L166,2)*ROUND(G166,3),2)</f>
      </c>
      <c s="36" t="s">
        <v>54</v>
      </c>
      <c>
        <f>(M166*21)/100</f>
      </c>
      <c t="s">
        <v>28</v>
      </c>
    </row>
    <row r="167" spans="1:5" ht="12.75">
      <c r="A167" s="35" t="s">
        <v>55</v>
      </c>
      <c r="E167" s="39" t="s">
        <v>4255</v>
      </c>
    </row>
    <row r="168" spans="1:5" ht="12.75">
      <c r="A168" s="35" t="s">
        <v>56</v>
      </c>
      <c r="E168" s="40" t="s">
        <v>4857</v>
      </c>
    </row>
    <row r="169" spans="1:5" ht="12.75">
      <c r="A169" t="s">
        <v>58</v>
      </c>
      <c r="E169" s="39" t="s">
        <v>5</v>
      </c>
    </row>
    <row r="170" spans="1:16" ht="12.75">
      <c r="A170" t="s">
        <v>50</v>
      </c>
      <c s="34" t="s">
        <v>201</v>
      </c>
      <c s="34" t="s">
        <v>4257</v>
      </c>
      <c s="35" t="s">
        <v>5</v>
      </c>
      <c s="6" t="s">
        <v>4258</v>
      </c>
      <c s="36" t="s">
        <v>53</v>
      </c>
      <c s="37">
        <v>2121</v>
      </c>
      <c s="36">
        <v>0</v>
      </c>
      <c s="36">
        <f>ROUND(G170*H170,6)</f>
      </c>
      <c r="L170" s="38">
        <v>0</v>
      </c>
      <c s="32">
        <f>ROUND(ROUND(L170,2)*ROUND(G170,3),2)</f>
      </c>
      <c s="36" t="s">
        <v>54</v>
      </c>
      <c>
        <f>(M170*21)/100</f>
      </c>
      <c t="s">
        <v>28</v>
      </c>
    </row>
    <row r="171" spans="1:5" ht="12.75">
      <c r="A171" s="35" t="s">
        <v>55</v>
      </c>
      <c r="E171" s="39" t="s">
        <v>4258</v>
      </c>
    </row>
    <row r="172" spans="1:5" ht="12.75">
      <c r="A172" s="35" t="s">
        <v>56</v>
      </c>
      <c r="E172" s="40" t="s">
        <v>4857</v>
      </c>
    </row>
    <row r="173" spans="1:5" ht="12.75">
      <c r="A173" t="s">
        <v>58</v>
      </c>
      <c r="E173" s="39" t="s">
        <v>5</v>
      </c>
    </row>
    <row r="174" spans="1:16" ht="12.75">
      <c r="A174" t="s">
        <v>50</v>
      </c>
      <c s="34" t="s">
        <v>206</v>
      </c>
      <c s="34" t="s">
        <v>4437</v>
      </c>
      <c s="35" t="s">
        <v>5</v>
      </c>
      <c s="6" t="s">
        <v>4438</v>
      </c>
      <c s="36" t="s">
        <v>53</v>
      </c>
      <c s="37">
        <v>270.6</v>
      </c>
      <c s="36">
        <v>0</v>
      </c>
      <c s="36">
        <f>ROUND(G174*H174,6)</f>
      </c>
      <c r="L174" s="38">
        <v>0</v>
      </c>
      <c s="32">
        <f>ROUND(ROUND(L174,2)*ROUND(G174,3),2)</f>
      </c>
      <c s="36" t="s">
        <v>54</v>
      </c>
      <c>
        <f>(M174*21)/100</f>
      </c>
      <c t="s">
        <v>28</v>
      </c>
    </row>
    <row r="175" spans="1:5" ht="12.75">
      <c r="A175" s="35" t="s">
        <v>55</v>
      </c>
      <c r="E175" s="39" t="s">
        <v>4438</v>
      </c>
    </row>
    <row r="176" spans="1:5" ht="51">
      <c r="A176" s="35" t="s">
        <v>56</v>
      </c>
      <c r="E176" s="40" t="s">
        <v>4858</v>
      </c>
    </row>
    <row r="177" spans="1:5" ht="12.75">
      <c r="A177" t="s">
        <v>58</v>
      </c>
      <c r="E177" s="39" t="s">
        <v>5</v>
      </c>
    </row>
    <row r="178" spans="1:16" ht="12.75">
      <c r="A178" t="s">
        <v>50</v>
      </c>
      <c s="34" t="s">
        <v>210</v>
      </c>
      <c s="34" t="s">
        <v>4859</v>
      </c>
      <c s="35" t="s">
        <v>5</v>
      </c>
      <c s="6" t="s">
        <v>4860</v>
      </c>
      <c s="36" t="s">
        <v>53</v>
      </c>
      <c s="37">
        <v>467.79</v>
      </c>
      <c s="36">
        <v>0</v>
      </c>
      <c s="36">
        <f>ROUND(G178*H178,6)</f>
      </c>
      <c r="L178" s="38">
        <v>0</v>
      </c>
      <c s="32">
        <f>ROUND(ROUND(L178,2)*ROUND(G178,3),2)</f>
      </c>
      <c s="36" t="s">
        <v>54</v>
      </c>
      <c>
        <f>(M178*21)/100</f>
      </c>
      <c t="s">
        <v>28</v>
      </c>
    </row>
    <row r="179" spans="1:5" ht="12.75">
      <c r="A179" s="35" t="s">
        <v>55</v>
      </c>
      <c r="E179" s="39" t="s">
        <v>4860</v>
      </c>
    </row>
    <row r="180" spans="1:5" ht="12.75">
      <c r="A180" s="35" t="s">
        <v>56</v>
      </c>
      <c r="E180" s="40" t="s">
        <v>4861</v>
      </c>
    </row>
    <row r="181" spans="1:5" ht="12.75">
      <c r="A181" t="s">
        <v>58</v>
      </c>
      <c r="E181" s="39" t="s">
        <v>5</v>
      </c>
    </row>
    <row r="182" spans="1:13" ht="12.75">
      <c r="A182" t="s">
        <v>47</v>
      </c>
      <c r="C182" s="31" t="s">
        <v>346</v>
      </c>
      <c r="E182" s="33" t="s">
        <v>3298</v>
      </c>
      <c r="J182" s="32">
        <f>0</f>
      </c>
      <c s="32">
        <f>0</f>
      </c>
      <c s="32">
        <f>0+L183+L187</f>
      </c>
      <c s="32">
        <f>0+M183+M187</f>
      </c>
    </row>
    <row r="183" spans="1:16" ht="12.75">
      <c r="A183" t="s">
        <v>50</v>
      </c>
      <c s="34" t="s">
        <v>213</v>
      </c>
      <c s="34" t="s">
        <v>4567</v>
      </c>
      <c s="35" t="s">
        <v>5</v>
      </c>
      <c s="6" t="s">
        <v>4568</v>
      </c>
      <c s="36" t="s">
        <v>70</v>
      </c>
      <c s="37">
        <v>6</v>
      </c>
      <c s="36">
        <v>0</v>
      </c>
      <c s="36">
        <f>ROUND(G183*H183,6)</f>
      </c>
      <c r="L183" s="38">
        <v>0</v>
      </c>
      <c s="32">
        <f>ROUND(ROUND(L183,2)*ROUND(G183,3),2)</f>
      </c>
      <c s="36" t="s">
        <v>54</v>
      </c>
      <c>
        <f>(M183*21)/100</f>
      </c>
      <c t="s">
        <v>28</v>
      </c>
    </row>
    <row r="184" spans="1:5" ht="12.75">
      <c r="A184" s="35" t="s">
        <v>55</v>
      </c>
      <c r="E184" s="39" t="s">
        <v>4568</v>
      </c>
    </row>
    <row r="185" spans="1:5" ht="12.75">
      <c r="A185" s="35" t="s">
        <v>56</v>
      </c>
      <c r="E185" s="40" t="s">
        <v>4862</v>
      </c>
    </row>
    <row r="186" spans="1:5" ht="12.75">
      <c r="A186" t="s">
        <v>58</v>
      </c>
      <c r="E186" s="39" t="s">
        <v>5</v>
      </c>
    </row>
    <row r="187" spans="1:16" ht="12.75">
      <c r="A187" t="s">
        <v>50</v>
      </c>
      <c s="34" t="s">
        <v>217</v>
      </c>
      <c s="34" t="s">
        <v>4863</v>
      </c>
      <c s="35" t="s">
        <v>5</v>
      </c>
      <c s="6" t="s">
        <v>4864</v>
      </c>
      <c s="36" t="s">
        <v>70</v>
      </c>
      <c s="37">
        <v>16.52</v>
      </c>
      <c s="36">
        <v>0</v>
      </c>
      <c s="36">
        <f>ROUND(G187*H187,6)</f>
      </c>
      <c r="L187" s="38">
        <v>0</v>
      </c>
      <c s="32">
        <f>ROUND(ROUND(L187,2)*ROUND(G187,3),2)</f>
      </c>
      <c s="36" t="s">
        <v>54</v>
      </c>
      <c>
        <f>(M187*21)/100</f>
      </c>
      <c t="s">
        <v>28</v>
      </c>
    </row>
    <row r="188" spans="1:5" ht="12.75">
      <c r="A188" s="35" t="s">
        <v>55</v>
      </c>
      <c r="E188" s="39" t="s">
        <v>4864</v>
      </c>
    </row>
    <row r="189" spans="1:5" ht="38.25">
      <c r="A189" s="35" t="s">
        <v>56</v>
      </c>
      <c r="E189" s="40" t="s">
        <v>4865</v>
      </c>
    </row>
    <row r="190" spans="1:5" ht="12.75">
      <c r="A190" t="s">
        <v>58</v>
      </c>
      <c r="E190" s="39" t="s">
        <v>5</v>
      </c>
    </row>
    <row r="191" spans="1:13" ht="12.75">
      <c r="A191" t="s">
        <v>47</v>
      </c>
      <c r="C191" s="31" t="s">
        <v>495</v>
      </c>
      <c r="E191" s="33" t="s">
        <v>3964</v>
      </c>
      <c r="J191" s="32">
        <f>0</f>
      </c>
      <c s="32">
        <f>0</f>
      </c>
      <c s="32">
        <f>0+L192+L196+L200+L204+L208+L212+L216+L220+L224+L228+L232+L236+L240+L244+L248</f>
      </c>
      <c s="32">
        <f>0+M192+M196+M200+M204+M208+M212+M216+M220+M224+M228+M232+M236+M240+M244+M248</f>
      </c>
    </row>
    <row r="192" spans="1:16" ht="12.75">
      <c r="A192" t="s">
        <v>50</v>
      </c>
      <c s="34" t="s">
        <v>220</v>
      </c>
      <c s="34" t="s">
        <v>4277</v>
      </c>
      <c s="35" t="s">
        <v>5</v>
      </c>
      <c s="6" t="s">
        <v>4278</v>
      </c>
      <c s="36" t="s">
        <v>93</v>
      </c>
      <c s="37">
        <v>22</v>
      </c>
      <c s="36">
        <v>0</v>
      </c>
      <c s="36">
        <f>ROUND(G192*H192,6)</f>
      </c>
      <c r="L192" s="38">
        <v>0</v>
      </c>
      <c s="32">
        <f>ROUND(ROUND(L192,2)*ROUND(G192,3),2)</f>
      </c>
      <c s="36" t="s">
        <v>54</v>
      </c>
      <c>
        <f>(M192*21)/100</f>
      </c>
      <c t="s">
        <v>28</v>
      </c>
    </row>
    <row r="193" spans="1:5" ht="12.75">
      <c r="A193" s="35" t="s">
        <v>55</v>
      </c>
      <c r="E193" s="39" t="s">
        <v>4278</v>
      </c>
    </row>
    <row r="194" spans="1:5" ht="12.75">
      <c r="A194" s="35" t="s">
        <v>56</v>
      </c>
      <c r="E194" s="40" t="s">
        <v>4866</v>
      </c>
    </row>
    <row r="195" spans="1:5" ht="12.75">
      <c r="A195" t="s">
        <v>58</v>
      </c>
      <c r="E195" s="39" t="s">
        <v>5</v>
      </c>
    </row>
    <row r="196" spans="1:16" ht="12.75">
      <c r="A196" t="s">
        <v>50</v>
      </c>
      <c s="34" t="s">
        <v>223</v>
      </c>
      <c s="34" t="s">
        <v>3969</v>
      </c>
      <c s="35" t="s">
        <v>5</v>
      </c>
      <c s="6" t="s">
        <v>3970</v>
      </c>
      <c s="36" t="s">
        <v>70</v>
      </c>
      <c s="37">
        <v>63.5</v>
      </c>
      <c s="36">
        <v>0</v>
      </c>
      <c s="36">
        <f>ROUND(G196*H196,6)</f>
      </c>
      <c r="L196" s="38">
        <v>0</v>
      </c>
      <c s="32">
        <f>ROUND(ROUND(L196,2)*ROUND(G196,3),2)</f>
      </c>
      <c s="36" t="s">
        <v>54</v>
      </c>
      <c>
        <f>(M196*21)/100</f>
      </c>
      <c t="s">
        <v>28</v>
      </c>
    </row>
    <row r="197" spans="1:5" ht="12.75">
      <c r="A197" s="35" t="s">
        <v>55</v>
      </c>
      <c r="E197" s="39" t="s">
        <v>3970</v>
      </c>
    </row>
    <row r="198" spans="1:5" ht="12.75">
      <c r="A198" s="35" t="s">
        <v>56</v>
      </c>
      <c r="E198" s="40" t="s">
        <v>4867</v>
      </c>
    </row>
    <row r="199" spans="1:5" ht="12.75">
      <c r="A199" t="s">
        <v>58</v>
      </c>
      <c r="E199" s="39" t="s">
        <v>5</v>
      </c>
    </row>
    <row r="200" spans="1:16" ht="12.75">
      <c r="A200" t="s">
        <v>50</v>
      </c>
      <c s="34" t="s">
        <v>227</v>
      </c>
      <c s="34" t="s">
        <v>4293</v>
      </c>
      <c s="35" t="s">
        <v>5</v>
      </c>
      <c s="6" t="s">
        <v>4294</v>
      </c>
      <c s="36" t="s">
        <v>70</v>
      </c>
      <c s="37">
        <v>58.68</v>
      </c>
      <c s="36">
        <v>0</v>
      </c>
      <c s="36">
        <f>ROUND(G200*H200,6)</f>
      </c>
      <c r="L200" s="38">
        <v>0</v>
      </c>
      <c s="32">
        <f>ROUND(ROUND(L200,2)*ROUND(G200,3),2)</f>
      </c>
      <c s="36" t="s">
        <v>54</v>
      </c>
      <c>
        <f>(M200*21)/100</f>
      </c>
      <c t="s">
        <v>28</v>
      </c>
    </row>
    <row r="201" spans="1:5" ht="12.75">
      <c r="A201" s="35" t="s">
        <v>55</v>
      </c>
      <c r="E201" s="39" t="s">
        <v>4294</v>
      </c>
    </row>
    <row r="202" spans="1:5" ht="25.5">
      <c r="A202" s="35" t="s">
        <v>56</v>
      </c>
      <c r="E202" s="40" t="s">
        <v>4868</v>
      </c>
    </row>
    <row r="203" spans="1:5" ht="12.75">
      <c r="A203" t="s">
        <v>58</v>
      </c>
      <c r="E203" s="39" t="s">
        <v>5</v>
      </c>
    </row>
    <row r="204" spans="1:16" ht="12.75">
      <c r="A204" t="s">
        <v>50</v>
      </c>
      <c s="34" t="s">
        <v>231</v>
      </c>
      <c s="34" t="s">
        <v>4869</v>
      </c>
      <c s="35" t="s">
        <v>5</v>
      </c>
      <c s="6" t="s">
        <v>4870</v>
      </c>
      <c s="36" t="s">
        <v>70</v>
      </c>
      <c s="37">
        <v>12.274</v>
      </c>
      <c s="36">
        <v>0</v>
      </c>
      <c s="36">
        <f>ROUND(G204*H204,6)</f>
      </c>
      <c r="L204" s="38">
        <v>0</v>
      </c>
      <c s="32">
        <f>ROUND(ROUND(L204,2)*ROUND(G204,3),2)</f>
      </c>
      <c s="36" t="s">
        <v>54</v>
      </c>
      <c>
        <f>(M204*21)/100</f>
      </c>
      <c t="s">
        <v>28</v>
      </c>
    </row>
    <row r="205" spans="1:5" ht="12.75">
      <c r="A205" s="35" t="s">
        <v>55</v>
      </c>
      <c r="E205" s="39" t="s">
        <v>4870</v>
      </c>
    </row>
    <row r="206" spans="1:5" ht="12.75">
      <c r="A206" s="35" t="s">
        <v>56</v>
      </c>
      <c r="E206" s="40" t="s">
        <v>4871</v>
      </c>
    </row>
    <row r="207" spans="1:5" ht="12.75">
      <c r="A207" t="s">
        <v>58</v>
      </c>
      <c r="E207" s="39" t="s">
        <v>5</v>
      </c>
    </row>
    <row r="208" spans="1:16" ht="12.75">
      <c r="A208" t="s">
        <v>50</v>
      </c>
      <c s="34" t="s">
        <v>234</v>
      </c>
      <c s="34" t="s">
        <v>4313</v>
      </c>
      <c s="35" t="s">
        <v>5</v>
      </c>
      <c s="6" t="s">
        <v>4314</v>
      </c>
      <c s="36" t="s">
        <v>93</v>
      </c>
      <c s="37">
        <v>2</v>
      </c>
      <c s="36">
        <v>0</v>
      </c>
      <c s="36">
        <f>ROUND(G208*H208,6)</f>
      </c>
      <c r="L208" s="38">
        <v>0</v>
      </c>
      <c s="32">
        <f>ROUND(ROUND(L208,2)*ROUND(G208,3),2)</f>
      </c>
      <c s="36" t="s">
        <v>54</v>
      </c>
      <c>
        <f>(M208*21)/100</f>
      </c>
      <c t="s">
        <v>28</v>
      </c>
    </row>
    <row r="209" spans="1:5" ht="12.75">
      <c r="A209" s="35" t="s">
        <v>55</v>
      </c>
      <c r="E209" s="39" t="s">
        <v>4314</v>
      </c>
    </row>
    <row r="210" spans="1:5" ht="12.75">
      <c r="A210" s="35" t="s">
        <v>56</v>
      </c>
      <c r="E210" s="40" t="s">
        <v>4872</v>
      </c>
    </row>
    <row r="211" spans="1:5" ht="12.75">
      <c r="A211" t="s">
        <v>58</v>
      </c>
      <c r="E211" s="39" t="s">
        <v>5</v>
      </c>
    </row>
    <row r="212" spans="1:16" ht="12.75">
      <c r="A212" t="s">
        <v>50</v>
      </c>
      <c s="34" t="s">
        <v>237</v>
      </c>
      <c s="34" t="s">
        <v>4873</v>
      </c>
      <c s="35" t="s">
        <v>5</v>
      </c>
      <c s="6" t="s">
        <v>4874</v>
      </c>
      <c s="36" t="s">
        <v>93</v>
      </c>
      <c s="37">
        <v>2</v>
      </c>
      <c s="36">
        <v>0</v>
      </c>
      <c s="36">
        <f>ROUND(G212*H212,6)</f>
      </c>
      <c r="L212" s="38">
        <v>0</v>
      </c>
      <c s="32">
        <f>ROUND(ROUND(L212,2)*ROUND(G212,3),2)</f>
      </c>
      <c s="36" t="s">
        <v>54</v>
      </c>
      <c>
        <f>(M212*21)/100</f>
      </c>
      <c t="s">
        <v>28</v>
      </c>
    </row>
    <row r="213" spans="1:5" ht="12.75">
      <c r="A213" s="35" t="s">
        <v>55</v>
      </c>
      <c r="E213" s="39" t="s">
        <v>4874</v>
      </c>
    </row>
    <row r="214" spans="1:5" ht="12.75">
      <c r="A214" s="35" t="s">
        <v>56</v>
      </c>
      <c r="E214" s="40" t="s">
        <v>4872</v>
      </c>
    </row>
    <row r="215" spans="1:5" ht="12.75">
      <c r="A215" t="s">
        <v>58</v>
      </c>
      <c r="E215" s="39" t="s">
        <v>5</v>
      </c>
    </row>
    <row r="216" spans="1:16" ht="12.75">
      <c r="A216" t="s">
        <v>50</v>
      </c>
      <c s="34" t="s">
        <v>240</v>
      </c>
      <c s="34" t="s">
        <v>4875</v>
      </c>
      <c s="35" t="s">
        <v>5</v>
      </c>
      <c s="6" t="s">
        <v>4876</v>
      </c>
      <c s="36" t="s">
        <v>93</v>
      </c>
      <c s="37">
        <v>2</v>
      </c>
      <c s="36">
        <v>0</v>
      </c>
      <c s="36">
        <f>ROUND(G216*H216,6)</f>
      </c>
      <c r="L216" s="38">
        <v>0</v>
      </c>
      <c s="32">
        <f>ROUND(ROUND(L216,2)*ROUND(G216,3),2)</f>
      </c>
      <c s="36" t="s">
        <v>54</v>
      </c>
      <c>
        <f>(M216*21)/100</f>
      </c>
      <c t="s">
        <v>28</v>
      </c>
    </row>
    <row r="217" spans="1:5" ht="12.75">
      <c r="A217" s="35" t="s">
        <v>55</v>
      </c>
      <c r="E217" s="39" t="s">
        <v>4876</v>
      </c>
    </row>
    <row r="218" spans="1:5" ht="12.75">
      <c r="A218" s="35" t="s">
        <v>56</v>
      </c>
      <c r="E218" s="40" t="s">
        <v>4872</v>
      </c>
    </row>
    <row r="219" spans="1:5" ht="12.75">
      <c r="A219" t="s">
        <v>58</v>
      </c>
      <c r="E219" s="39" t="s">
        <v>5</v>
      </c>
    </row>
    <row r="220" spans="1:16" ht="12.75">
      <c r="A220" t="s">
        <v>50</v>
      </c>
      <c s="34" t="s">
        <v>243</v>
      </c>
      <c s="34" t="s">
        <v>4877</v>
      </c>
      <c s="35" t="s">
        <v>5</v>
      </c>
      <c s="6" t="s">
        <v>4878</v>
      </c>
      <c s="36" t="s">
        <v>93</v>
      </c>
      <c s="37">
        <v>2</v>
      </c>
      <c s="36">
        <v>0</v>
      </c>
      <c s="36">
        <f>ROUND(G220*H220,6)</f>
      </c>
      <c r="L220" s="38">
        <v>0</v>
      </c>
      <c s="32">
        <f>ROUND(ROUND(L220,2)*ROUND(G220,3),2)</f>
      </c>
      <c s="36" t="s">
        <v>54</v>
      </c>
      <c>
        <f>(M220*21)/100</f>
      </c>
      <c t="s">
        <v>28</v>
      </c>
    </row>
    <row r="221" spans="1:5" ht="12.75">
      <c r="A221" s="35" t="s">
        <v>55</v>
      </c>
      <c r="E221" s="39" t="s">
        <v>4878</v>
      </c>
    </row>
    <row r="222" spans="1:5" ht="12.75">
      <c r="A222" s="35" t="s">
        <v>56</v>
      </c>
      <c r="E222" s="40" t="s">
        <v>4872</v>
      </c>
    </row>
    <row r="223" spans="1:5" ht="12.75">
      <c r="A223" t="s">
        <v>58</v>
      </c>
      <c r="E223" s="39" t="s">
        <v>5</v>
      </c>
    </row>
    <row r="224" spans="1:16" ht="12.75">
      <c r="A224" t="s">
        <v>50</v>
      </c>
      <c s="34" t="s">
        <v>247</v>
      </c>
      <c s="34" t="s">
        <v>4879</v>
      </c>
      <c s="35" t="s">
        <v>5</v>
      </c>
      <c s="6" t="s">
        <v>4880</v>
      </c>
      <c s="36" t="s">
        <v>93</v>
      </c>
      <c s="37">
        <v>6</v>
      </c>
      <c s="36">
        <v>0</v>
      </c>
      <c s="36">
        <f>ROUND(G224*H224,6)</f>
      </c>
      <c r="L224" s="38">
        <v>0</v>
      </c>
      <c s="32">
        <f>ROUND(ROUND(L224,2)*ROUND(G224,3),2)</f>
      </c>
      <c s="36" t="s">
        <v>54</v>
      </c>
      <c>
        <f>(M224*21)/100</f>
      </c>
      <c t="s">
        <v>28</v>
      </c>
    </row>
    <row r="225" spans="1:5" ht="12.75">
      <c r="A225" s="35" t="s">
        <v>55</v>
      </c>
      <c r="E225" s="39" t="s">
        <v>4880</v>
      </c>
    </row>
    <row r="226" spans="1:5" ht="12.75">
      <c r="A226" s="35" t="s">
        <v>56</v>
      </c>
      <c r="E226" s="40" t="s">
        <v>4881</v>
      </c>
    </row>
    <row r="227" spans="1:5" ht="12.75">
      <c r="A227" t="s">
        <v>58</v>
      </c>
      <c r="E227" s="39" t="s">
        <v>5</v>
      </c>
    </row>
    <row r="228" spans="1:16" ht="25.5">
      <c r="A228" t="s">
        <v>50</v>
      </c>
      <c s="34" t="s">
        <v>250</v>
      </c>
      <c s="34" t="s">
        <v>4882</v>
      </c>
      <c s="35" t="s">
        <v>5</v>
      </c>
      <c s="6" t="s">
        <v>4883</v>
      </c>
      <c s="36" t="s">
        <v>93</v>
      </c>
      <c s="37">
        <v>39</v>
      </c>
      <c s="36">
        <v>0</v>
      </c>
      <c s="36">
        <f>ROUND(G228*H228,6)</f>
      </c>
      <c r="L228" s="38">
        <v>0</v>
      </c>
      <c s="32">
        <f>ROUND(ROUND(L228,2)*ROUND(G228,3),2)</f>
      </c>
      <c s="36" t="s">
        <v>54</v>
      </c>
      <c>
        <f>(M228*21)/100</f>
      </c>
      <c t="s">
        <v>28</v>
      </c>
    </row>
    <row r="229" spans="1:5" ht="25.5">
      <c r="A229" s="35" t="s">
        <v>55</v>
      </c>
      <c r="E229" s="39" t="s">
        <v>4883</v>
      </c>
    </row>
    <row r="230" spans="1:5" ht="12.75">
      <c r="A230" s="35" t="s">
        <v>56</v>
      </c>
      <c r="E230" s="40" t="s">
        <v>4884</v>
      </c>
    </row>
    <row r="231" spans="1:5" ht="12.75">
      <c r="A231" t="s">
        <v>58</v>
      </c>
      <c r="E231" s="39" t="s">
        <v>5</v>
      </c>
    </row>
    <row r="232" spans="1:16" ht="12.75">
      <c r="A232" t="s">
        <v>50</v>
      </c>
      <c s="34" t="s">
        <v>253</v>
      </c>
      <c s="34" t="s">
        <v>4885</v>
      </c>
      <c s="35" t="s">
        <v>5</v>
      </c>
      <c s="6" t="s">
        <v>4886</v>
      </c>
      <c s="36" t="s">
        <v>70</v>
      </c>
      <c s="37">
        <v>6</v>
      </c>
      <c s="36">
        <v>0</v>
      </c>
      <c s="36">
        <f>ROUND(G232*H232,6)</f>
      </c>
      <c r="L232" s="38">
        <v>0</v>
      </c>
      <c s="32">
        <f>ROUND(ROUND(L232,2)*ROUND(G232,3),2)</f>
      </c>
      <c s="36" t="s">
        <v>54</v>
      </c>
      <c>
        <f>(M232*21)/100</f>
      </c>
      <c t="s">
        <v>28</v>
      </c>
    </row>
    <row r="233" spans="1:5" ht="12.75">
      <c r="A233" s="35" t="s">
        <v>55</v>
      </c>
      <c r="E233" s="39" t="s">
        <v>4886</v>
      </c>
    </row>
    <row r="234" spans="1:5" ht="12.75">
      <c r="A234" s="35" t="s">
        <v>56</v>
      </c>
      <c r="E234" s="40" t="s">
        <v>4887</v>
      </c>
    </row>
    <row r="235" spans="1:5" ht="12.75">
      <c r="A235" t="s">
        <v>58</v>
      </c>
      <c r="E235" s="39" t="s">
        <v>5</v>
      </c>
    </row>
    <row r="236" spans="1:16" ht="12.75">
      <c r="A236" t="s">
        <v>50</v>
      </c>
      <c s="34" t="s">
        <v>256</v>
      </c>
      <c s="34" t="s">
        <v>4662</v>
      </c>
      <c s="35" t="s">
        <v>5</v>
      </c>
      <c s="6" t="s">
        <v>4663</v>
      </c>
      <c s="36" t="s">
        <v>2856</v>
      </c>
      <c s="37">
        <v>4305</v>
      </c>
      <c s="36">
        <v>0</v>
      </c>
      <c s="36">
        <f>ROUND(G236*H236,6)</f>
      </c>
      <c r="L236" s="38">
        <v>0</v>
      </c>
      <c s="32">
        <f>ROUND(ROUND(L236,2)*ROUND(G236,3),2)</f>
      </c>
      <c s="36" t="s">
        <v>54</v>
      </c>
      <c>
        <f>(M236*21)/100</f>
      </c>
      <c t="s">
        <v>28</v>
      </c>
    </row>
    <row r="237" spans="1:5" ht="12.75">
      <c r="A237" s="35" t="s">
        <v>55</v>
      </c>
      <c r="E237" s="39" t="s">
        <v>4663</v>
      </c>
    </row>
    <row r="238" spans="1:5" ht="12.75">
      <c r="A238" s="35" t="s">
        <v>56</v>
      </c>
      <c r="E238" s="40" t="s">
        <v>4888</v>
      </c>
    </row>
    <row r="239" spans="1:5" ht="12.75">
      <c r="A239" t="s">
        <v>58</v>
      </c>
      <c r="E239" s="39" t="s">
        <v>5</v>
      </c>
    </row>
    <row r="240" spans="1:16" ht="12.75">
      <c r="A240" t="s">
        <v>50</v>
      </c>
      <c s="34" t="s">
        <v>259</v>
      </c>
      <c s="34" t="s">
        <v>4482</v>
      </c>
      <c s="35" t="s">
        <v>5</v>
      </c>
      <c s="6" t="s">
        <v>4483</v>
      </c>
      <c s="36" t="s">
        <v>53</v>
      </c>
      <c s="37">
        <v>3722</v>
      </c>
      <c s="36">
        <v>0</v>
      </c>
      <c s="36">
        <f>ROUND(G240*H240,6)</f>
      </c>
      <c r="L240" s="38">
        <v>0</v>
      </c>
      <c s="32">
        <f>ROUND(ROUND(L240,2)*ROUND(G240,3),2)</f>
      </c>
      <c s="36" t="s">
        <v>54</v>
      </c>
      <c>
        <f>(M240*21)/100</f>
      </c>
      <c t="s">
        <v>28</v>
      </c>
    </row>
    <row r="241" spans="1:5" ht="12.75">
      <c r="A241" s="35" t="s">
        <v>55</v>
      </c>
      <c r="E241" s="39" t="s">
        <v>4483</v>
      </c>
    </row>
    <row r="242" spans="1:5" ht="12.75">
      <c r="A242" s="35" t="s">
        <v>56</v>
      </c>
      <c r="E242" s="40" t="s">
        <v>4889</v>
      </c>
    </row>
    <row r="243" spans="1:5" ht="12.75">
      <c r="A243" t="s">
        <v>58</v>
      </c>
      <c r="E243" s="39" t="s">
        <v>5</v>
      </c>
    </row>
    <row r="244" spans="1:16" ht="25.5">
      <c r="A244" t="s">
        <v>50</v>
      </c>
      <c s="34" t="s">
        <v>262</v>
      </c>
      <c s="34" t="s">
        <v>4890</v>
      </c>
      <c s="35" t="s">
        <v>5</v>
      </c>
      <c s="6" t="s">
        <v>4891</v>
      </c>
      <c s="36" t="s">
        <v>70</v>
      </c>
      <c s="37">
        <v>386.6</v>
      </c>
      <c s="36">
        <v>0</v>
      </c>
      <c s="36">
        <f>ROUND(G244*H244,6)</f>
      </c>
      <c r="L244" s="38">
        <v>0</v>
      </c>
      <c s="32">
        <f>ROUND(ROUND(L244,2)*ROUND(G244,3),2)</f>
      </c>
      <c s="36" t="s">
        <v>54</v>
      </c>
      <c>
        <f>(M244*21)/100</f>
      </c>
      <c t="s">
        <v>28</v>
      </c>
    </row>
    <row r="245" spans="1:5" ht="25.5">
      <c r="A245" s="35" t="s">
        <v>55</v>
      </c>
      <c r="E245" s="39" t="s">
        <v>4891</v>
      </c>
    </row>
    <row r="246" spans="1:5" ht="63.75">
      <c r="A246" s="35" t="s">
        <v>56</v>
      </c>
      <c r="E246" s="40" t="s">
        <v>4892</v>
      </c>
    </row>
    <row r="247" spans="1:5" ht="12.75">
      <c r="A247" t="s">
        <v>58</v>
      </c>
      <c r="E247" s="39" t="s">
        <v>5</v>
      </c>
    </row>
    <row r="248" spans="1:16" ht="12.75">
      <c r="A248" t="s">
        <v>50</v>
      </c>
      <c s="34" t="s">
        <v>265</v>
      </c>
      <c s="34" t="s">
        <v>4893</v>
      </c>
      <c s="35" t="s">
        <v>5</v>
      </c>
      <c s="6" t="s">
        <v>4894</v>
      </c>
      <c s="36" t="s">
        <v>93</v>
      </c>
      <c s="37">
        <v>1</v>
      </c>
      <c s="36">
        <v>0</v>
      </c>
      <c s="36">
        <f>ROUND(G248*H248,6)</f>
      </c>
      <c r="L248" s="38">
        <v>0</v>
      </c>
      <c s="32">
        <f>ROUND(ROUND(L248,2)*ROUND(G248,3),2)</f>
      </c>
      <c s="36" t="s">
        <v>54</v>
      </c>
      <c>
        <f>(M248*21)/100</f>
      </c>
      <c t="s">
        <v>28</v>
      </c>
    </row>
    <row r="249" spans="1:5" ht="12.75">
      <c r="A249" s="35" t="s">
        <v>55</v>
      </c>
      <c r="E249" s="39" t="s">
        <v>4894</v>
      </c>
    </row>
    <row r="250" spans="1:5" ht="12.75">
      <c r="A250" s="35" t="s">
        <v>56</v>
      </c>
      <c r="E250" s="40" t="s">
        <v>4834</v>
      </c>
    </row>
    <row r="251" spans="1:5" ht="12.75">
      <c r="A251" t="s">
        <v>58</v>
      </c>
      <c r="E251" s="39" t="s">
        <v>5</v>
      </c>
    </row>
    <row r="252" spans="1:13" ht="12.75">
      <c r="A252" t="s">
        <v>47</v>
      </c>
      <c r="C252" s="31" t="s">
        <v>507</v>
      </c>
      <c r="E252" s="33" t="s">
        <v>3019</v>
      </c>
      <c r="J252" s="32">
        <f>0</f>
      </c>
      <c s="32">
        <f>0</f>
      </c>
      <c s="32">
        <f>0+L253+L257</f>
      </c>
      <c s="32">
        <f>0+M253+M257</f>
      </c>
    </row>
    <row r="253" spans="1:16" ht="12.75">
      <c r="A253" t="s">
        <v>50</v>
      </c>
      <c s="34" t="s">
        <v>268</v>
      </c>
      <c s="34" t="s">
        <v>4301</v>
      </c>
      <c s="35" t="s">
        <v>5</v>
      </c>
      <c s="6" t="s">
        <v>4302</v>
      </c>
      <c s="36" t="s">
        <v>62</v>
      </c>
      <c s="37">
        <v>102.964</v>
      </c>
      <c s="36">
        <v>0</v>
      </c>
      <c s="36">
        <f>ROUND(G253*H253,6)</f>
      </c>
      <c r="L253" s="38">
        <v>0</v>
      </c>
      <c s="32">
        <f>ROUND(ROUND(L253,2)*ROUND(G253,3),2)</f>
      </c>
      <c s="36" t="s">
        <v>54</v>
      </c>
      <c>
        <f>(M253*21)/100</f>
      </c>
      <c t="s">
        <v>28</v>
      </c>
    </row>
    <row r="254" spans="1:5" ht="12.75">
      <c r="A254" s="35" t="s">
        <v>55</v>
      </c>
      <c r="E254" s="39" t="s">
        <v>4302</v>
      </c>
    </row>
    <row r="255" spans="1:5" ht="12.75">
      <c r="A255" s="35" t="s">
        <v>56</v>
      </c>
      <c r="E255" s="40" t="s">
        <v>4895</v>
      </c>
    </row>
    <row r="256" spans="1:5" ht="12.75">
      <c r="A256" t="s">
        <v>58</v>
      </c>
      <c r="E256" s="39" t="s">
        <v>5</v>
      </c>
    </row>
    <row r="257" spans="1:16" ht="12.75">
      <c r="A257" t="s">
        <v>50</v>
      </c>
      <c s="34" t="s">
        <v>272</v>
      </c>
      <c s="34" t="s">
        <v>4304</v>
      </c>
      <c s="35" t="s">
        <v>5</v>
      </c>
      <c s="6" t="s">
        <v>4305</v>
      </c>
      <c s="36" t="s">
        <v>2783</v>
      </c>
      <c s="37">
        <v>3088.92</v>
      </c>
      <c s="36">
        <v>0</v>
      </c>
      <c s="36">
        <f>ROUND(G257*H257,6)</f>
      </c>
      <c r="L257" s="38">
        <v>0</v>
      </c>
      <c s="32">
        <f>ROUND(ROUND(L257,2)*ROUND(G257,3),2)</f>
      </c>
      <c s="36" t="s">
        <v>54</v>
      </c>
      <c>
        <f>(M257*21)/100</f>
      </c>
      <c t="s">
        <v>28</v>
      </c>
    </row>
    <row r="258" spans="1:5" ht="12.75">
      <c r="A258" s="35" t="s">
        <v>55</v>
      </c>
      <c r="E258" s="39" t="s">
        <v>4305</v>
      </c>
    </row>
    <row r="259" spans="1:5" ht="12.75">
      <c r="A259" s="35" t="s">
        <v>56</v>
      </c>
      <c r="E259" s="40" t="s">
        <v>4896</v>
      </c>
    </row>
    <row r="260" spans="1:5" ht="12.75">
      <c r="A260" t="s">
        <v>58</v>
      </c>
      <c r="E2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4066</v>
      </c>
      <c s="41">
        <f>Rekapitulace!C68</f>
      </c>
      <c s="20" t="s">
        <v>0</v>
      </c>
      <c t="s">
        <v>23</v>
      </c>
      <c t="s">
        <v>28</v>
      </c>
    </row>
    <row r="4" spans="1:16" ht="32" customHeight="1">
      <c r="A4" s="24" t="s">
        <v>20</v>
      </c>
      <c s="25" t="s">
        <v>29</v>
      </c>
      <c s="27" t="s">
        <v>4066</v>
      </c>
      <c r="E4" s="26" t="s">
        <v>4067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COUNTIFS(L8:L58,"=0",A8:A58,"P")+COUNTIFS(L8:L58,"",A8:A58,"P")+SUM(Q8:Q58)</f>
      </c>
    </row>
    <row r="8" spans="1:13" ht="12.75">
      <c r="A8" t="s">
        <v>45</v>
      </c>
      <c r="C8" s="28" t="s">
        <v>4899</v>
      </c>
      <c r="E8" s="30" t="s">
        <v>4898</v>
      </c>
      <c r="J8" s="29">
        <f>0+J9+J18+J35+J48+J53</f>
      </c>
      <c s="29">
        <f>0+K9+K18+K35+K48+K53</f>
      </c>
      <c s="29">
        <f>0+L9+L18+L35+L48+L53</f>
      </c>
      <c s="29">
        <f>0+M9+M18+M35+M48+M53</f>
      </c>
    </row>
    <row r="9" spans="1:13" ht="12.75">
      <c r="A9" t="s">
        <v>47</v>
      </c>
      <c r="C9" s="31" t="s">
        <v>131</v>
      </c>
      <c r="E9" s="33" t="s">
        <v>4113</v>
      </c>
      <c r="J9" s="32">
        <f>0</f>
      </c>
      <c s="32">
        <f>0</f>
      </c>
      <c s="32">
        <f>0+L10+L14</f>
      </c>
      <c s="32">
        <f>0+M10+M14</f>
      </c>
    </row>
    <row r="10" spans="1:16" ht="12.75">
      <c r="A10" t="s">
        <v>50</v>
      </c>
      <c s="34" t="s">
        <v>48</v>
      </c>
      <c s="34" t="s">
        <v>4149</v>
      </c>
      <c s="35" t="s">
        <v>5</v>
      </c>
      <c s="6" t="s">
        <v>4356</v>
      </c>
      <c s="36" t="s">
        <v>62</v>
      </c>
      <c s="37">
        <v>11.1</v>
      </c>
      <c s="36">
        <v>0</v>
      </c>
      <c s="36">
        <f>ROUND(G10*H10,6)</f>
      </c>
      <c r="L10" s="38">
        <v>0</v>
      </c>
      <c s="32">
        <f>ROUND(ROUND(L10,2)*ROUND(G10,3),2)</f>
      </c>
      <c s="36" t="s">
        <v>54</v>
      </c>
      <c>
        <f>(M10*21)/100</f>
      </c>
      <c t="s">
        <v>28</v>
      </c>
    </row>
    <row r="11" spans="1:5" ht="12.75">
      <c r="A11" s="35" t="s">
        <v>55</v>
      </c>
      <c r="E11" s="39" t="s">
        <v>4356</v>
      </c>
    </row>
    <row r="12" spans="1:5" ht="12.75">
      <c r="A12" s="35" t="s">
        <v>56</v>
      </c>
      <c r="E12" s="40" t="s">
        <v>4900</v>
      </c>
    </row>
    <row r="13" spans="1:5" ht="267.75">
      <c r="A13" t="s">
        <v>58</v>
      </c>
      <c r="E13" s="39" t="s">
        <v>4901</v>
      </c>
    </row>
    <row r="14" spans="1:16" ht="12.75">
      <c r="A14" t="s">
        <v>50</v>
      </c>
      <c s="34" t="s">
        <v>28</v>
      </c>
      <c s="34" t="s">
        <v>4153</v>
      </c>
      <c s="35" t="s">
        <v>5</v>
      </c>
      <c s="6" t="s">
        <v>4154</v>
      </c>
      <c s="36" t="s">
        <v>853</v>
      </c>
      <c s="37">
        <v>1.055</v>
      </c>
      <c s="36">
        <v>0</v>
      </c>
      <c s="36">
        <f>ROUND(G14*H14,6)</f>
      </c>
      <c r="L14" s="38">
        <v>0</v>
      </c>
      <c s="32">
        <f>ROUND(ROUND(L14,2)*ROUND(G14,3),2)</f>
      </c>
      <c s="36" t="s">
        <v>54</v>
      </c>
      <c>
        <f>(M14*21)/100</f>
      </c>
      <c t="s">
        <v>28</v>
      </c>
    </row>
    <row r="15" spans="1:5" ht="12.75">
      <c r="A15" s="35" t="s">
        <v>55</v>
      </c>
      <c r="E15" s="39" t="s">
        <v>4154</v>
      </c>
    </row>
    <row r="16" spans="1:5" ht="12.75">
      <c r="A16" s="35" t="s">
        <v>56</v>
      </c>
      <c r="E16" s="40" t="s">
        <v>4902</v>
      </c>
    </row>
    <row r="17" spans="1:5" ht="191.25">
      <c r="A17" t="s">
        <v>58</v>
      </c>
      <c r="E17" s="39" t="s">
        <v>3913</v>
      </c>
    </row>
    <row r="18" spans="1:13" ht="12.75">
      <c r="A18" t="s">
        <v>47</v>
      </c>
      <c r="C18" s="31" t="s">
        <v>206</v>
      </c>
      <c r="E18" s="33" t="s">
        <v>3253</v>
      </c>
      <c r="J18" s="32">
        <f>0</f>
      </c>
      <c s="32">
        <f>0</f>
      </c>
      <c s="32">
        <f>0+L19+L23+L27+L31</f>
      </c>
      <c s="32">
        <f>0+M19+M23+M27+M31</f>
      </c>
    </row>
    <row r="19" spans="1:16" ht="12.75">
      <c r="A19" t="s">
        <v>50</v>
      </c>
      <c s="34" t="s">
        <v>26</v>
      </c>
      <c s="34" t="s">
        <v>3254</v>
      </c>
      <c s="35" t="s">
        <v>5</v>
      </c>
      <c s="6" t="s">
        <v>3255</v>
      </c>
      <c s="36" t="s">
        <v>62</v>
      </c>
      <c s="37">
        <v>1.2</v>
      </c>
      <c s="36">
        <v>0</v>
      </c>
      <c s="36">
        <f>ROUND(G19*H19,6)</f>
      </c>
      <c r="L19" s="38">
        <v>0</v>
      </c>
      <c s="32">
        <f>ROUND(ROUND(L19,2)*ROUND(G19,3),2)</f>
      </c>
      <c s="36" t="s">
        <v>54</v>
      </c>
      <c>
        <f>(M19*21)/100</f>
      </c>
      <c t="s">
        <v>28</v>
      </c>
    </row>
    <row r="20" spans="1:5" ht="12.75">
      <c r="A20" s="35" t="s">
        <v>55</v>
      </c>
      <c r="E20" s="39" t="s">
        <v>3255</v>
      </c>
    </row>
    <row r="21" spans="1:5" ht="12.75">
      <c r="A21" s="35" t="s">
        <v>56</v>
      </c>
      <c r="E21" s="40" t="s">
        <v>4903</v>
      </c>
    </row>
    <row r="22" spans="1:5" ht="267.75">
      <c r="A22" t="s">
        <v>58</v>
      </c>
      <c r="E22" s="39" t="s">
        <v>3928</v>
      </c>
    </row>
    <row r="23" spans="1:16" ht="12.75">
      <c r="A23" t="s">
        <v>50</v>
      </c>
      <c s="34" t="s">
        <v>67</v>
      </c>
      <c s="34" t="s">
        <v>4835</v>
      </c>
      <c s="35" t="s">
        <v>5</v>
      </c>
      <c s="6" t="s">
        <v>4836</v>
      </c>
      <c s="36" t="s">
        <v>853</v>
      </c>
      <c s="37">
        <v>23.766</v>
      </c>
      <c s="36">
        <v>0</v>
      </c>
      <c s="36">
        <f>ROUND(G23*H23,6)</f>
      </c>
      <c r="L23" s="38">
        <v>0</v>
      </c>
      <c s="32">
        <f>ROUND(ROUND(L23,2)*ROUND(G23,3),2)</f>
      </c>
      <c s="36" t="s">
        <v>54</v>
      </c>
      <c>
        <f>(M23*21)/100</f>
      </c>
      <c t="s">
        <v>28</v>
      </c>
    </row>
    <row r="24" spans="1:5" ht="12.75">
      <c r="A24" s="35" t="s">
        <v>55</v>
      </c>
      <c r="E24" s="39" t="s">
        <v>4836</v>
      </c>
    </row>
    <row r="25" spans="1:5" ht="12.75">
      <c r="A25" s="35" t="s">
        <v>56</v>
      </c>
      <c r="E25" s="40" t="s">
        <v>4904</v>
      </c>
    </row>
    <row r="26" spans="1:5" ht="216.75">
      <c r="A26" t="s">
        <v>58</v>
      </c>
      <c r="E26" s="39" t="s">
        <v>4905</v>
      </c>
    </row>
    <row r="27" spans="1:16" ht="12.75">
      <c r="A27" t="s">
        <v>50</v>
      </c>
      <c s="34" t="s">
        <v>72</v>
      </c>
      <c s="34" t="s">
        <v>4838</v>
      </c>
      <c s="35" t="s">
        <v>5</v>
      </c>
      <c s="6" t="s">
        <v>4839</v>
      </c>
      <c s="36" t="s">
        <v>853</v>
      </c>
      <c s="37">
        <v>23.766</v>
      </c>
      <c s="36">
        <v>0</v>
      </c>
      <c s="36">
        <f>ROUND(G27*H27,6)</f>
      </c>
      <c r="L27" s="38">
        <v>0</v>
      </c>
      <c s="32">
        <f>ROUND(ROUND(L27,2)*ROUND(G27,3),2)</f>
      </c>
      <c s="36" t="s">
        <v>54</v>
      </c>
      <c>
        <f>(M27*21)/100</f>
      </c>
      <c t="s">
        <v>28</v>
      </c>
    </row>
    <row r="28" spans="1:5" ht="12.75">
      <c r="A28" s="35" t="s">
        <v>55</v>
      </c>
      <c r="E28" s="39" t="s">
        <v>4839</v>
      </c>
    </row>
    <row r="29" spans="1:5" ht="12.75">
      <c r="A29" s="35" t="s">
        <v>56</v>
      </c>
      <c r="E29" s="40" t="s">
        <v>4904</v>
      </c>
    </row>
    <row r="30" spans="1:5" ht="216.75">
      <c r="A30" t="s">
        <v>58</v>
      </c>
      <c r="E30" s="39" t="s">
        <v>4905</v>
      </c>
    </row>
    <row r="31" spans="1:16" ht="12.75">
      <c r="A31" t="s">
        <v>50</v>
      </c>
      <c s="34" t="s">
        <v>27</v>
      </c>
      <c s="34" t="s">
        <v>4393</v>
      </c>
      <c s="35" t="s">
        <v>5</v>
      </c>
      <c s="6" t="s">
        <v>4394</v>
      </c>
      <c s="36" t="s">
        <v>62</v>
      </c>
      <c s="37">
        <v>0.758</v>
      </c>
      <c s="36">
        <v>0</v>
      </c>
      <c s="36">
        <f>ROUND(G31*H31,6)</f>
      </c>
      <c r="L31" s="38">
        <v>0</v>
      </c>
      <c s="32">
        <f>ROUND(ROUND(L31,2)*ROUND(G31,3),2)</f>
      </c>
      <c s="36" t="s">
        <v>54</v>
      </c>
      <c>
        <f>(M31*21)/100</f>
      </c>
      <c t="s">
        <v>28</v>
      </c>
    </row>
    <row r="32" spans="1:5" ht="12.75">
      <c r="A32" s="35" t="s">
        <v>55</v>
      </c>
      <c r="E32" s="39" t="s">
        <v>4394</v>
      </c>
    </row>
    <row r="33" spans="1:5" ht="12.75">
      <c r="A33" s="35" t="s">
        <v>56</v>
      </c>
      <c r="E33" s="40" t="s">
        <v>4906</v>
      </c>
    </row>
    <row r="34" spans="1:5" ht="25.5">
      <c r="A34" t="s">
        <v>58</v>
      </c>
      <c r="E34" s="39" t="s">
        <v>4907</v>
      </c>
    </row>
    <row r="35" spans="1:13" ht="12.75">
      <c r="A35" t="s">
        <v>47</v>
      </c>
      <c r="C35" s="31" t="s">
        <v>4855</v>
      </c>
      <c r="E35" s="33" t="s">
        <v>4856</v>
      </c>
      <c r="J35" s="32">
        <f>0</f>
      </c>
      <c s="32">
        <f>0</f>
      </c>
      <c s="32">
        <f>0+L36+L40+L44</f>
      </c>
      <c s="32">
        <f>0+M36+M40+M44</f>
      </c>
    </row>
    <row r="36" spans="1:16" ht="12.75">
      <c r="A36" t="s">
        <v>50</v>
      </c>
      <c s="34" t="s">
        <v>78</v>
      </c>
      <c s="34" t="s">
        <v>4254</v>
      </c>
      <c s="35" t="s">
        <v>5</v>
      </c>
      <c s="6" t="s">
        <v>4255</v>
      </c>
      <c s="36" t="s">
        <v>53</v>
      </c>
      <c s="37">
        <v>253</v>
      </c>
      <c s="36">
        <v>0</v>
      </c>
      <c s="36">
        <f>ROUND(G36*H36,6)</f>
      </c>
      <c r="L36" s="38">
        <v>0</v>
      </c>
      <c s="32">
        <f>ROUND(ROUND(L36,2)*ROUND(G36,3),2)</f>
      </c>
      <c s="36" t="s">
        <v>54</v>
      </c>
      <c>
        <f>(M36*21)/100</f>
      </c>
      <c t="s">
        <v>28</v>
      </c>
    </row>
    <row r="37" spans="1:5" ht="12.75">
      <c r="A37" s="35" t="s">
        <v>55</v>
      </c>
      <c r="E37" s="39" t="s">
        <v>4255</v>
      </c>
    </row>
    <row r="38" spans="1:5" ht="12.75">
      <c r="A38" s="35" t="s">
        <v>56</v>
      </c>
      <c r="E38" s="40" t="s">
        <v>4908</v>
      </c>
    </row>
    <row r="39" spans="1:5" ht="51">
      <c r="A39" t="s">
        <v>58</v>
      </c>
      <c r="E39" s="39" t="s">
        <v>4909</v>
      </c>
    </row>
    <row r="40" spans="1:16" ht="12.75">
      <c r="A40" t="s">
        <v>50</v>
      </c>
      <c s="34" t="s">
        <v>82</v>
      </c>
      <c s="34" t="s">
        <v>4257</v>
      </c>
      <c s="35" t="s">
        <v>5</v>
      </c>
      <c s="6" t="s">
        <v>4258</v>
      </c>
      <c s="36" t="s">
        <v>53</v>
      </c>
      <c s="37">
        <v>253</v>
      </c>
      <c s="36">
        <v>0</v>
      </c>
      <c s="36">
        <f>ROUND(G40*H40,6)</f>
      </c>
      <c r="L40" s="38">
        <v>0</v>
      </c>
      <c s="32">
        <f>ROUND(ROUND(L40,2)*ROUND(G40,3),2)</f>
      </c>
      <c s="36" t="s">
        <v>54</v>
      </c>
      <c>
        <f>(M40*21)/100</f>
      </c>
      <c t="s">
        <v>28</v>
      </c>
    </row>
    <row r="41" spans="1:5" ht="12.75">
      <c r="A41" s="35" t="s">
        <v>55</v>
      </c>
      <c r="E41" s="39" t="s">
        <v>4258</v>
      </c>
    </row>
    <row r="42" spans="1:5" ht="12.75">
      <c r="A42" s="35" t="s">
        <v>56</v>
      </c>
      <c r="E42" s="40" t="s">
        <v>4908</v>
      </c>
    </row>
    <row r="43" spans="1:5" ht="51">
      <c r="A43" t="s">
        <v>58</v>
      </c>
      <c r="E43" s="39" t="s">
        <v>4909</v>
      </c>
    </row>
    <row r="44" spans="1:16" ht="12.75">
      <c r="A44" t="s">
        <v>50</v>
      </c>
      <c s="34" t="s">
        <v>86</v>
      </c>
      <c s="34" t="s">
        <v>4859</v>
      </c>
      <c s="35" t="s">
        <v>5</v>
      </c>
      <c s="6" t="s">
        <v>4860</v>
      </c>
      <c s="36" t="s">
        <v>53</v>
      </c>
      <c s="37">
        <v>16.5</v>
      </c>
      <c s="36">
        <v>0</v>
      </c>
      <c s="36">
        <f>ROUND(G44*H44,6)</f>
      </c>
      <c r="L44" s="38">
        <v>0</v>
      </c>
      <c s="32">
        <f>ROUND(ROUND(L44,2)*ROUND(G44,3),2)</f>
      </c>
      <c s="36" t="s">
        <v>54</v>
      </c>
      <c>
        <f>(M44*21)/100</f>
      </c>
      <c t="s">
        <v>28</v>
      </c>
    </row>
    <row r="45" spans="1:5" ht="12.75">
      <c r="A45" s="35" t="s">
        <v>55</v>
      </c>
      <c r="E45" s="39" t="s">
        <v>4860</v>
      </c>
    </row>
    <row r="46" spans="1:5" ht="12.75">
      <c r="A46" s="35" t="s">
        <v>56</v>
      </c>
      <c r="E46" s="40" t="s">
        <v>4910</v>
      </c>
    </row>
    <row r="47" spans="1:5" ht="51">
      <c r="A47" t="s">
        <v>58</v>
      </c>
      <c r="E47" s="39" t="s">
        <v>4909</v>
      </c>
    </row>
    <row r="48" spans="1:13" ht="12.75">
      <c r="A48" t="s">
        <v>47</v>
      </c>
      <c r="C48" s="31" t="s">
        <v>346</v>
      </c>
      <c r="E48" s="33" t="s">
        <v>3298</v>
      </c>
      <c r="J48" s="32">
        <f>0</f>
      </c>
      <c s="32">
        <f>0</f>
      </c>
      <c s="32">
        <f>0+L49</f>
      </c>
      <c s="32">
        <f>0+M49</f>
      </c>
    </row>
    <row r="49" spans="1:16" ht="12.75">
      <c r="A49" t="s">
        <v>50</v>
      </c>
      <c s="34" t="s">
        <v>90</v>
      </c>
      <c s="34" t="s">
        <v>4911</v>
      </c>
      <c s="35" t="s">
        <v>5</v>
      </c>
      <c s="6" t="s">
        <v>4912</v>
      </c>
      <c s="36" t="s">
        <v>70</v>
      </c>
      <c s="37">
        <v>2</v>
      </c>
      <c s="36">
        <v>0</v>
      </c>
      <c s="36">
        <f>ROUND(G49*H49,6)</f>
      </c>
      <c r="L49" s="38">
        <v>0</v>
      </c>
      <c s="32">
        <f>ROUND(ROUND(L49,2)*ROUND(G49,3),2)</f>
      </c>
      <c s="36" t="s">
        <v>54</v>
      </c>
      <c>
        <f>(M49*21)/100</f>
      </c>
      <c t="s">
        <v>28</v>
      </c>
    </row>
    <row r="50" spans="1:5" ht="12.75">
      <c r="A50" s="35" t="s">
        <v>55</v>
      </c>
      <c r="E50" s="39" t="s">
        <v>4912</v>
      </c>
    </row>
    <row r="51" spans="1:5" ht="12.75">
      <c r="A51" s="35" t="s">
        <v>56</v>
      </c>
      <c r="E51" s="40" t="s">
        <v>4913</v>
      </c>
    </row>
    <row r="52" spans="1:5" ht="165.75">
      <c r="A52" t="s">
        <v>58</v>
      </c>
      <c r="E52" s="39" t="s">
        <v>4914</v>
      </c>
    </row>
    <row r="53" spans="1:13" ht="12.75">
      <c r="A53" t="s">
        <v>47</v>
      </c>
      <c r="C53" s="31" t="s">
        <v>495</v>
      </c>
      <c r="E53" s="33" t="s">
        <v>3964</v>
      </c>
      <c r="J53" s="32">
        <f>0</f>
      </c>
      <c s="32">
        <f>0</f>
      </c>
      <c s="32">
        <f>0+L54+L58</f>
      </c>
      <c s="32">
        <f>0+M54+M58</f>
      </c>
    </row>
    <row r="54" spans="1:16" ht="12.75">
      <c r="A54" t="s">
        <v>50</v>
      </c>
      <c s="34" t="s">
        <v>95</v>
      </c>
      <c s="34" t="s">
        <v>4482</v>
      </c>
      <c s="35" t="s">
        <v>5</v>
      </c>
      <c s="6" t="s">
        <v>4483</v>
      </c>
      <c s="36" t="s">
        <v>53</v>
      </c>
      <c s="37">
        <v>369</v>
      </c>
      <c s="36">
        <v>0</v>
      </c>
      <c s="36">
        <f>ROUND(G54*H54,6)</f>
      </c>
      <c r="L54" s="38">
        <v>0</v>
      </c>
      <c s="32">
        <f>ROUND(ROUND(L54,2)*ROUND(G54,3),2)</f>
      </c>
      <c s="36" t="s">
        <v>54</v>
      </c>
      <c>
        <f>(M54*21)/100</f>
      </c>
      <c t="s">
        <v>28</v>
      </c>
    </row>
    <row r="55" spans="1:5" ht="12.75">
      <c r="A55" s="35" t="s">
        <v>55</v>
      </c>
      <c r="E55" s="39" t="s">
        <v>4483</v>
      </c>
    </row>
    <row r="56" spans="1:5" ht="12.75">
      <c r="A56" s="35" t="s">
        <v>56</v>
      </c>
      <c r="E56" s="40" t="s">
        <v>4915</v>
      </c>
    </row>
    <row r="57" spans="1:5" ht="25.5">
      <c r="A57" t="s">
        <v>58</v>
      </c>
      <c r="E57" s="39" t="s">
        <v>4916</v>
      </c>
    </row>
    <row r="58" spans="1:16" ht="25.5">
      <c r="A58" t="s">
        <v>50</v>
      </c>
      <c s="34" t="s">
        <v>99</v>
      </c>
      <c s="34" t="s">
        <v>4890</v>
      </c>
      <c s="35" t="s">
        <v>5</v>
      </c>
      <c s="6" t="s">
        <v>4891</v>
      </c>
      <c s="36" t="s">
        <v>70</v>
      </c>
      <c s="37">
        <v>59.24</v>
      </c>
      <c s="36">
        <v>0</v>
      </c>
      <c s="36">
        <f>ROUND(G58*H58,6)</f>
      </c>
      <c r="L58" s="38">
        <v>0</v>
      </c>
      <c s="32">
        <f>ROUND(ROUND(L58,2)*ROUND(G58,3),2)</f>
      </c>
      <c s="36" t="s">
        <v>54</v>
      </c>
      <c>
        <f>(M58*21)/100</f>
      </c>
      <c t="s">
        <v>28</v>
      </c>
    </row>
    <row r="59" spans="1:5" ht="25.5">
      <c r="A59" s="35" t="s">
        <v>55</v>
      </c>
      <c r="E59" s="39" t="s">
        <v>4891</v>
      </c>
    </row>
    <row r="60" spans="1:5" ht="12.75">
      <c r="A60" s="35" t="s">
        <v>56</v>
      </c>
      <c r="E60" s="40" t="s">
        <v>4917</v>
      </c>
    </row>
    <row r="61" spans="1:5" ht="344.25">
      <c r="A61" t="s">
        <v>58</v>
      </c>
      <c r="E61" s="39" t="s">
        <v>4918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4066</v>
      </c>
      <c s="41">
        <f>Rekapitulace!C68</f>
      </c>
      <c s="20" t="s">
        <v>0</v>
      </c>
      <c t="s">
        <v>23</v>
      </c>
      <c t="s">
        <v>28</v>
      </c>
    </row>
    <row r="4" spans="1:16" ht="32" customHeight="1">
      <c r="A4" s="24" t="s">
        <v>20</v>
      </c>
      <c s="25" t="s">
        <v>29</v>
      </c>
      <c s="27" t="s">
        <v>4066</v>
      </c>
      <c r="E4" s="26" t="s">
        <v>4067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COUNTIFS(L8:L49,"=0",A8:A49,"P")+COUNTIFS(L8:L49,"",A8:A49,"P")+SUM(Q8:Q49)</f>
      </c>
    </row>
    <row r="8" spans="1:13" ht="12.75">
      <c r="A8" t="s">
        <v>45</v>
      </c>
      <c r="C8" s="28" t="s">
        <v>4921</v>
      </c>
      <c r="E8" s="30" t="s">
        <v>4920</v>
      </c>
      <c r="J8" s="29">
        <f>0+J9+J14+J23+J40</f>
      </c>
      <c s="29">
        <f>0+K9+K14+K23+K40</f>
      </c>
      <c s="29">
        <f>0+L9+L14+L23+L40</f>
      </c>
      <c s="29">
        <f>0+M9+M14+M23+M40</f>
      </c>
    </row>
    <row r="9" spans="1:13" ht="12.75">
      <c r="A9" t="s">
        <v>47</v>
      </c>
      <c r="C9" s="31" t="s">
        <v>1204</v>
      </c>
      <c r="E9" s="33" t="s">
        <v>1205</v>
      </c>
      <c r="J9" s="32">
        <f>0</f>
      </c>
      <c s="32">
        <f>0</f>
      </c>
      <c s="32">
        <f>0+L10</f>
      </c>
      <c s="32">
        <f>0+M10</f>
      </c>
    </row>
    <row r="10" spans="1:16" ht="25.5">
      <c r="A10" t="s">
        <v>50</v>
      </c>
      <c s="34" t="s">
        <v>48</v>
      </c>
      <c s="34" t="s">
        <v>4081</v>
      </c>
      <c s="35" t="s">
        <v>5</v>
      </c>
      <c s="6" t="s">
        <v>3104</v>
      </c>
      <c s="36" t="s">
        <v>853</v>
      </c>
      <c s="37">
        <v>8.7</v>
      </c>
      <c s="36">
        <v>0</v>
      </c>
      <c s="36">
        <f>ROUND(G10*H10,6)</f>
      </c>
      <c r="L10" s="38">
        <v>0</v>
      </c>
      <c s="32">
        <f>ROUND(ROUND(L10,2)*ROUND(G10,3),2)</f>
      </c>
      <c s="36" t="s">
        <v>54</v>
      </c>
      <c>
        <f>(M10*21)/100</f>
      </c>
      <c t="s">
        <v>28</v>
      </c>
    </row>
    <row r="11" spans="1:5" ht="12.75">
      <c r="A11" s="35" t="s">
        <v>55</v>
      </c>
      <c r="E11" s="39" t="s">
        <v>4922</v>
      </c>
    </row>
    <row r="12" spans="1:5" ht="12.75">
      <c r="A12" s="35" t="s">
        <v>56</v>
      </c>
      <c r="E12" s="40" t="s">
        <v>4923</v>
      </c>
    </row>
    <row r="13" spans="1:5" ht="12.75">
      <c r="A13" t="s">
        <v>58</v>
      </c>
      <c r="E13" s="39" t="s">
        <v>59</v>
      </c>
    </row>
    <row r="14" spans="1:13" ht="12.75">
      <c r="A14" t="s">
        <v>47</v>
      </c>
      <c r="C14" s="31" t="s">
        <v>26</v>
      </c>
      <c r="E14" s="33" t="s">
        <v>3905</v>
      </c>
      <c r="J14" s="32">
        <f>0</f>
      </c>
      <c s="32">
        <f>0</f>
      </c>
      <c s="32">
        <f>0+L15+L19</f>
      </c>
      <c s="32">
        <f>0+M15+M19</f>
      </c>
    </row>
    <row r="15" spans="1:16" ht="12.75">
      <c r="A15" t="s">
        <v>50</v>
      </c>
      <c s="34" t="s">
        <v>28</v>
      </c>
      <c s="34" t="s">
        <v>4924</v>
      </c>
      <c s="35" t="s">
        <v>5</v>
      </c>
      <c s="6" t="s">
        <v>4925</v>
      </c>
      <c s="36" t="s">
        <v>62</v>
      </c>
      <c s="37">
        <v>1</v>
      </c>
      <c s="36">
        <v>0</v>
      </c>
      <c s="36">
        <f>ROUND(G15*H15,6)</f>
      </c>
      <c r="L15" s="38">
        <v>0</v>
      </c>
      <c s="32">
        <f>ROUND(ROUND(L15,2)*ROUND(G15,3),2)</f>
      </c>
      <c s="36" t="s">
        <v>54</v>
      </c>
      <c>
        <f>(M15*21)/100</f>
      </c>
      <c t="s">
        <v>28</v>
      </c>
    </row>
    <row r="16" spans="1:5" ht="12.75">
      <c r="A16" s="35" t="s">
        <v>55</v>
      </c>
      <c r="E16" s="39" t="s">
        <v>4926</v>
      </c>
    </row>
    <row r="17" spans="1:5" ht="12.75">
      <c r="A17" s="35" t="s">
        <v>56</v>
      </c>
      <c r="E17" s="40" t="s">
        <v>4927</v>
      </c>
    </row>
    <row r="18" spans="1:5" ht="12.75">
      <c r="A18" t="s">
        <v>58</v>
      </c>
      <c r="E18" s="39" t="s">
        <v>59</v>
      </c>
    </row>
    <row r="19" spans="1:16" ht="12.75">
      <c r="A19" t="s">
        <v>50</v>
      </c>
      <c s="34" t="s">
        <v>26</v>
      </c>
      <c s="34" t="s">
        <v>4928</v>
      </c>
      <c s="35" t="s">
        <v>4399</v>
      </c>
      <c s="6" t="s">
        <v>4929</v>
      </c>
      <c s="36" t="s">
        <v>70</v>
      </c>
      <c s="37">
        <v>43.5</v>
      </c>
      <c s="36">
        <v>0</v>
      </c>
      <c s="36">
        <f>ROUND(G19*H19,6)</f>
      </c>
      <c r="L19" s="38">
        <v>0</v>
      </c>
      <c s="32">
        <f>ROUND(ROUND(L19,2)*ROUND(G19,3),2)</f>
      </c>
      <c s="36" t="s">
        <v>54</v>
      </c>
      <c>
        <f>(M19*21)/100</f>
      </c>
      <c t="s">
        <v>28</v>
      </c>
    </row>
    <row r="20" spans="1:5" ht="12.75">
      <c r="A20" s="35" t="s">
        <v>55</v>
      </c>
      <c r="E20" s="39" t="s">
        <v>4930</v>
      </c>
    </row>
    <row r="21" spans="1:5" ht="12.75">
      <c r="A21" s="35" t="s">
        <v>56</v>
      </c>
      <c r="E21" s="40" t="s">
        <v>4931</v>
      </c>
    </row>
    <row r="22" spans="1:5" ht="38.25">
      <c r="A22" t="s">
        <v>58</v>
      </c>
      <c r="E22" s="39" t="s">
        <v>4932</v>
      </c>
    </row>
    <row r="23" spans="1:13" ht="12.75">
      <c r="A23" t="s">
        <v>47</v>
      </c>
      <c r="C23" s="31" t="s">
        <v>27</v>
      </c>
      <c r="E23" s="33" t="s">
        <v>4222</v>
      </c>
      <c r="J23" s="32">
        <f>0</f>
      </c>
      <c s="32">
        <f>0</f>
      </c>
      <c s="32">
        <f>0+L24+L28+L32+L36</f>
      </c>
      <c s="32">
        <f>0+M24+M28+M32+M36</f>
      </c>
    </row>
    <row r="24" spans="1:16" ht="25.5">
      <c r="A24" t="s">
        <v>50</v>
      </c>
      <c s="34" t="s">
        <v>67</v>
      </c>
      <c s="34" t="s">
        <v>4933</v>
      </c>
      <c s="35" t="s">
        <v>5</v>
      </c>
      <c s="6" t="s">
        <v>4934</v>
      </c>
      <c s="36" t="s">
        <v>53</v>
      </c>
      <c s="37">
        <v>66.1</v>
      </c>
      <c s="36">
        <v>0</v>
      </c>
      <c s="36">
        <f>ROUND(G24*H24,6)</f>
      </c>
      <c r="L24" s="38">
        <v>0</v>
      </c>
      <c s="32">
        <f>ROUND(ROUND(L24,2)*ROUND(G24,3),2)</f>
      </c>
      <c s="36" t="s">
        <v>54</v>
      </c>
      <c>
        <f>(M24*21)/100</f>
      </c>
      <c t="s">
        <v>28</v>
      </c>
    </row>
    <row r="25" spans="1:5" ht="12.75">
      <c r="A25" s="35" t="s">
        <v>55</v>
      </c>
      <c r="E25" s="39" t="s">
        <v>4935</v>
      </c>
    </row>
    <row r="26" spans="1:5" ht="25.5">
      <c r="A26" s="35" t="s">
        <v>56</v>
      </c>
      <c r="E26" s="40" t="s">
        <v>4936</v>
      </c>
    </row>
    <row r="27" spans="1:5" ht="12.75">
      <c r="A27" t="s">
        <v>58</v>
      </c>
      <c r="E27" s="39" t="s">
        <v>59</v>
      </c>
    </row>
    <row r="28" spans="1:16" ht="12.75">
      <c r="A28" t="s">
        <v>50</v>
      </c>
      <c s="34" t="s">
        <v>72</v>
      </c>
      <c s="34" t="s">
        <v>4937</v>
      </c>
      <c s="35" t="s">
        <v>5</v>
      </c>
      <c s="6" t="s">
        <v>4938</v>
      </c>
      <c s="36" t="s">
        <v>53</v>
      </c>
      <c s="37">
        <v>66.1</v>
      </c>
      <c s="36">
        <v>0</v>
      </c>
      <c s="36">
        <f>ROUND(G28*H28,6)</f>
      </c>
      <c r="L28" s="38">
        <v>0</v>
      </c>
      <c s="32">
        <f>ROUND(ROUND(L28,2)*ROUND(G28,3),2)</f>
      </c>
      <c s="36" t="s">
        <v>54</v>
      </c>
      <c>
        <f>(M28*21)/100</f>
      </c>
      <c t="s">
        <v>28</v>
      </c>
    </row>
    <row r="29" spans="1:5" ht="12.75">
      <c r="A29" s="35" t="s">
        <v>55</v>
      </c>
      <c r="E29" s="39" t="s">
        <v>4939</v>
      </c>
    </row>
    <row r="30" spans="1:5" ht="12.75">
      <c r="A30" s="35" t="s">
        <v>56</v>
      </c>
      <c r="E30" s="40" t="s">
        <v>4940</v>
      </c>
    </row>
    <row r="31" spans="1:5" ht="12.75">
      <c r="A31" t="s">
        <v>58</v>
      </c>
      <c r="E31" s="39" t="s">
        <v>59</v>
      </c>
    </row>
    <row r="32" spans="1:16" ht="12.75">
      <c r="A32" t="s">
        <v>50</v>
      </c>
      <c s="34" t="s">
        <v>27</v>
      </c>
      <c s="34" t="s">
        <v>4941</v>
      </c>
      <c s="35" t="s">
        <v>5</v>
      </c>
      <c s="6" t="s">
        <v>4942</v>
      </c>
      <c s="36" t="s">
        <v>53</v>
      </c>
      <c s="37">
        <v>102.264</v>
      </c>
      <c s="36">
        <v>0</v>
      </c>
      <c s="36">
        <f>ROUND(G32*H32,6)</f>
      </c>
      <c r="L32" s="38">
        <v>0</v>
      </c>
      <c s="32">
        <f>ROUND(ROUND(L32,2)*ROUND(G32,3),2)</f>
      </c>
      <c s="36" t="s">
        <v>54</v>
      </c>
      <c>
        <f>(M32*21)/100</f>
      </c>
      <c t="s">
        <v>28</v>
      </c>
    </row>
    <row r="33" spans="1:5" ht="12.75">
      <c r="A33" s="35" t="s">
        <v>55</v>
      </c>
      <c r="E33" s="39" t="s">
        <v>4943</v>
      </c>
    </row>
    <row r="34" spans="1:5" ht="89.25">
      <c r="A34" s="35" t="s">
        <v>56</v>
      </c>
      <c r="E34" s="40" t="s">
        <v>4944</v>
      </c>
    </row>
    <row r="35" spans="1:5" ht="12.75">
      <c r="A35" t="s">
        <v>58</v>
      </c>
      <c r="E35" s="39" t="s">
        <v>59</v>
      </c>
    </row>
    <row r="36" spans="1:16" ht="12.75">
      <c r="A36" t="s">
        <v>50</v>
      </c>
      <c s="34" t="s">
        <v>78</v>
      </c>
      <c s="34" t="s">
        <v>4945</v>
      </c>
      <c s="35" t="s">
        <v>5</v>
      </c>
      <c s="6" t="s">
        <v>4946</v>
      </c>
      <c s="36" t="s">
        <v>62</v>
      </c>
      <c s="37">
        <v>3.263</v>
      </c>
      <c s="36">
        <v>0</v>
      </c>
      <c s="36">
        <f>ROUND(G36*H36,6)</f>
      </c>
      <c r="L36" s="38">
        <v>0</v>
      </c>
      <c s="32">
        <f>ROUND(ROUND(L36,2)*ROUND(G36,3),2)</f>
      </c>
      <c s="36" t="s">
        <v>54</v>
      </c>
      <c>
        <f>(M36*21)/100</f>
      </c>
      <c t="s">
        <v>28</v>
      </c>
    </row>
    <row r="37" spans="1:5" ht="12.75">
      <c r="A37" s="35" t="s">
        <v>55</v>
      </c>
      <c r="E37" s="39" t="s">
        <v>4947</v>
      </c>
    </row>
    <row r="38" spans="1:5" ht="12.75">
      <c r="A38" s="35" t="s">
        <v>56</v>
      </c>
      <c r="E38" s="40" t="s">
        <v>4948</v>
      </c>
    </row>
    <row r="39" spans="1:5" ht="12.75">
      <c r="A39" t="s">
        <v>58</v>
      </c>
      <c r="E39" s="39" t="s">
        <v>59</v>
      </c>
    </row>
    <row r="40" spans="1:13" ht="12.75">
      <c r="A40" t="s">
        <v>47</v>
      </c>
      <c r="C40" s="31" t="s">
        <v>86</v>
      </c>
      <c r="E40" s="33" t="s">
        <v>3964</v>
      </c>
      <c r="J40" s="32">
        <f>0</f>
      </c>
      <c s="32">
        <f>0</f>
      </c>
      <c s="32">
        <f>0+L41+L45+L49</f>
      </c>
      <c s="32">
        <f>0+M41+M45+M49</f>
      </c>
    </row>
    <row r="41" spans="1:16" ht="12.75">
      <c r="A41" t="s">
        <v>50</v>
      </c>
      <c s="34" t="s">
        <v>82</v>
      </c>
      <c s="34" t="s">
        <v>4949</v>
      </c>
      <c s="35" t="s">
        <v>5</v>
      </c>
      <c s="6" t="s">
        <v>4950</v>
      </c>
      <c s="36" t="s">
        <v>53</v>
      </c>
      <c s="37">
        <v>197.56</v>
      </c>
      <c s="36">
        <v>0</v>
      </c>
      <c s="36">
        <f>ROUND(G41*H41,6)</f>
      </c>
      <c r="L41" s="38">
        <v>0</v>
      </c>
      <c s="32">
        <f>ROUND(ROUND(L41,2)*ROUND(G41,3),2)</f>
      </c>
      <c s="36" t="s">
        <v>54</v>
      </c>
      <c>
        <f>(M41*21)/100</f>
      </c>
      <c t="s">
        <v>28</v>
      </c>
    </row>
    <row r="42" spans="1:5" ht="12.75">
      <c r="A42" s="35" t="s">
        <v>55</v>
      </c>
      <c r="E42" s="39" t="s">
        <v>4951</v>
      </c>
    </row>
    <row r="43" spans="1:5" ht="12.75">
      <c r="A43" s="35" t="s">
        <v>56</v>
      </c>
      <c r="E43" s="40" t="s">
        <v>4952</v>
      </c>
    </row>
    <row r="44" spans="1:5" ht="12.75">
      <c r="A44" t="s">
        <v>58</v>
      </c>
      <c r="E44" s="39" t="s">
        <v>59</v>
      </c>
    </row>
    <row r="45" spans="1:16" ht="12.75">
      <c r="A45" t="s">
        <v>50</v>
      </c>
      <c s="34" t="s">
        <v>86</v>
      </c>
      <c s="34" t="s">
        <v>4953</v>
      </c>
      <c s="35" t="s">
        <v>5</v>
      </c>
      <c s="6" t="s">
        <v>4954</v>
      </c>
      <c s="36" t="s">
        <v>53</v>
      </c>
      <c s="37">
        <v>66.1</v>
      </c>
      <c s="36">
        <v>0</v>
      </c>
      <c s="36">
        <f>ROUND(G45*H45,6)</f>
      </c>
      <c r="L45" s="38">
        <v>0</v>
      </c>
      <c s="32">
        <f>ROUND(ROUND(L45,2)*ROUND(G45,3),2)</f>
      </c>
      <c s="36" t="s">
        <v>54</v>
      </c>
      <c>
        <f>(M45*21)/100</f>
      </c>
      <c t="s">
        <v>28</v>
      </c>
    </row>
    <row r="46" spans="1:5" ht="12.75">
      <c r="A46" s="35" t="s">
        <v>55</v>
      </c>
      <c r="E46" s="39" t="s">
        <v>4955</v>
      </c>
    </row>
    <row r="47" spans="1:5" ht="12.75">
      <c r="A47" s="35" t="s">
        <v>56</v>
      </c>
      <c r="E47" s="40" t="s">
        <v>4956</v>
      </c>
    </row>
    <row r="48" spans="1:5" ht="12.75">
      <c r="A48" t="s">
        <v>58</v>
      </c>
      <c r="E48" s="39" t="s">
        <v>59</v>
      </c>
    </row>
    <row r="49" spans="1:16" ht="12.75">
      <c r="A49" t="s">
        <v>50</v>
      </c>
      <c s="34" t="s">
        <v>90</v>
      </c>
      <c s="34" t="s">
        <v>3351</v>
      </c>
      <c s="35" t="s">
        <v>5</v>
      </c>
      <c s="6" t="s">
        <v>3352</v>
      </c>
      <c s="36" t="s">
        <v>70</v>
      </c>
      <c s="37">
        <v>43.5</v>
      </c>
      <c s="36">
        <v>0</v>
      </c>
      <c s="36">
        <f>ROUND(G49*H49,6)</f>
      </c>
      <c r="L49" s="38">
        <v>0</v>
      </c>
      <c s="32">
        <f>ROUND(ROUND(L49,2)*ROUND(G49,3),2)</f>
      </c>
      <c s="36" t="s">
        <v>54</v>
      </c>
      <c>
        <f>(M49*21)/100</f>
      </c>
      <c t="s">
        <v>28</v>
      </c>
    </row>
    <row r="50" spans="1:5" ht="12.75">
      <c r="A50" s="35" t="s">
        <v>55</v>
      </c>
      <c r="E50" s="39" t="s">
        <v>4957</v>
      </c>
    </row>
    <row r="51" spans="1:5" ht="12.75">
      <c r="A51" s="35" t="s">
        <v>56</v>
      </c>
      <c r="E51" s="40" t="s">
        <v>4931</v>
      </c>
    </row>
    <row r="52" spans="1:5" ht="12.75">
      <c r="A52" t="s">
        <v>58</v>
      </c>
      <c r="E5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3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4066</v>
      </c>
      <c s="41">
        <f>Rekapitulace!C68</f>
      </c>
      <c s="20" t="s">
        <v>0</v>
      </c>
      <c t="s">
        <v>23</v>
      </c>
      <c t="s">
        <v>28</v>
      </c>
    </row>
    <row r="4" spans="1:16" ht="32" customHeight="1">
      <c r="A4" s="24" t="s">
        <v>20</v>
      </c>
      <c s="25" t="s">
        <v>29</v>
      </c>
      <c s="27" t="s">
        <v>4066</v>
      </c>
      <c r="E4" s="26" t="s">
        <v>4067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COUNTIFS(L8:L366,"=0",A8:A366,"P")+COUNTIFS(L8:L366,"",A8:A366,"P")+SUM(Q8:Q366)</f>
      </c>
    </row>
    <row r="8" spans="1:13" ht="12.75">
      <c r="A8" t="s">
        <v>45</v>
      </c>
      <c r="C8" s="28" t="s">
        <v>4960</v>
      </c>
      <c r="E8" s="30" t="s">
        <v>4959</v>
      </c>
      <c r="J8" s="29">
        <f>0+J9+J22+J59+J144+J181+J214+J219+J228+J237+J250+J255+J312+J325</f>
      </c>
      <c s="29">
        <f>0+K9+K22+K59+K144+K181+K214+K219+K228+K237+K250+K255+K312+K325</f>
      </c>
      <c s="29">
        <f>0+L9+L22+L59+L144+L181+L214+L219+L228+L237+L250+L255+L312+L325</f>
      </c>
      <c s="29">
        <f>0+M9+M22+M59+M144+M181+M214+M219+M228+M237+M250+M255+M312+M325</f>
      </c>
    </row>
    <row r="9" spans="1:13" ht="12.75">
      <c r="A9" t="s">
        <v>47</v>
      </c>
      <c r="C9" s="31" t="s">
        <v>1204</v>
      </c>
      <c r="E9" s="33" t="s">
        <v>1205</v>
      </c>
      <c r="J9" s="32">
        <f>0</f>
      </c>
      <c s="32">
        <f>0</f>
      </c>
      <c s="32">
        <f>0+L10+L14+L18</f>
      </c>
      <c s="32">
        <f>0+M10+M14+M18</f>
      </c>
    </row>
    <row r="10" spans="1:16" ht="25.5">
      <c r="A10" t="s">
        <v>50</v>
      </c>
      <c s="34" t="s">
        <v>48</v>
      </c>
      <c s="34" t="s">
        <v>2779</v>
      </c>
      <c s="35" t="s">
        <v>5</v>
      </c>
      <c s="6" t="s">
        <v>2780</v>
      </c>
      <c s="36" t="s">
        <v>853</v>
      </c>
      <c s="37">
        <v>7343.909</v>
      </c>
      <c s="36">
        <v>0</v>
      </c>
      <c s="36">
        <f>ROUND(G10*H10,6)</f>
      </c>
      <c r="L10" s="38">
        <v>0</v>
      </c>
      <c s="32">
        <f>ROUND(ROUND(L10,2)*ROUND(G10,3),2)</f>
      </c>
      <c s="36" t="s">
        <v>54</v>
      </c>
      <c>
        <f>(M10*21)/100</f>
      </c>
      <c t="s">
        <v>28</v>
      </c>
    </row>
    <row r="11" spans="1:5" ht="25.5">
      <c r="A11" s="35" t="s">
        <v>55</v>
      </c>
      <c r="E11" s="39" t="s">
        <v>2780</v>
      </c>
    </row>
    <row r="12" spans="1:5" ht="38.25">
      <c r="A12" s="35" t="s">
        <v>56</v>
      </c>
      <c r="E12" s="40" t="s">
        <v>4961</v>
      </c>
    </row>
    <row r="13" spans="1:5" ht="89.25">
      <c r="A13" t="s">
        <v>58</v>
      </c>
      <c r="E13" s="39" t="s">
        <v>989</v>
      </c>
    </row>
    <row r="14" spans="1:16" ht="25.5">
      <c r="A14" t="s">
        <v>50</v>
      </c>
      <c s="34" t="s">
        <v>28</v>
      </c>
      <c s="34" t="s">
        <v>3103</v>
      </c>
      <c s="35" t="s">
        <v>5</v>
      </c>
      <c s="6" t="s">
        <v>3104</v>
      </c>
      <c s="36" t="s">
        <v>853</v>
      </c>
      <c s="37">
        <v>2200</v>
      </c>
      <c s="36">
        <v>0</v>
      </c>
      <c s="36">
        <f>ROUND(G14*H14,6)</f>
      </c>
      <c r="L14" s="38">
        <v>0</v>
      </c>
      <c s="32">
        <f>ROUND(ROUND(L14,2)*ROUND(G14,3),2)</f>
      </c>
      <c s="36" t="s">
        <v>54</v>
      </c>
      <c>
        <f>(M14*21)/100</f>
      </c>
      <c t="s">
        <v>28</v>
      </c>
    </row>
    <row r="15" spans="1:5" ht="25.5">
      <c r="A15" s="35" t="s">
        <v>55</v>
      </c>
      <c r="E15" s="39" t="s">
        <v>3104</v>
      </c>
    </row>
    <row r="16" spans="1:5" ht="12.75">
      <c r="A16" s="35" t="s">
        <v>56</v>
      </c>
      <c r="E16" s="40" t="s">
        <v>4962</v>
      </c>
    </row>
    <row r="17" spans="1:5" ht="89.25">
      <c r="A17" t="s">
        <v>58</v>
      </c>
      <c r="E17" s="39" t="s">
        <v>989</v>
      </c>
    </row>
    <row r="18" spans="1:16" ht="25.5">
      <c r="A18" t="s">
        <v>50</v>
      </c>
      <c s="34" t="s">
        <v>26</v>
      </c>
      <c s="34" t="s">
        <v>4963</v>
      </c>
      <c s="35" t="s">
        <v>5</v>
      </c>
      <c s="6" t="s">
        <v>4964</v>
      </c>
      <c s="36" t="s">
        <v>853</v>
      </c>
      <c s="37">
        <v>1.35</v>
      </c>
      <c s="36">
        <v>0</v>
      </c>
      <c s="36">
        <f>ROUND(G18*H18,6)</f>
      </c>
      <c r="L18" s="38">
        <v>0</v>
      </c>
      <c s="32">
        <f>ROUND(ROUND(L18,2)*ROUND(G18,3),2)</f>
      </c>
      <c s="36" t="s">
        <v>54</v>
      </c>
      <c>
        <f>(M18*21)/100</f>
      </c>
      <c t="s">
        <v>28</v>
      </c>
    </row>
    <row r="19" spans="1:5" ht="25.5">
      <c r="A19" s="35" t="s">
        <v>55</v>
      </c>
      <c r="E19" s="39" t="s">
        <v>4964</v>
      </c>
    </row>
    <row r="20" spans="1:5" ht="12.75">
      <c r="A20" s="35" t="s">
        <v>56</v>
      </c>
      <c r="E20" s="40" t="s">
        <v>4965</v>
      </c>
    </row>
    <row r="21" spans="1:5" ht="89.25">
      <c r="A21" t="s">
        <v>58</v>
      </c>
      <c r="E21" s="39" t="s">
        <v>989</v>
      </c>
    </row>
    <row r="22" spans="1:13" ht="12.75">
      <c r="A22" t="s">
        <v>47</v>
      </c>
      <c r="C22" s="31" t="s">
        <v>90</v>
      </c>
      <c r="E22" s="33" t="s">
        <v>1551</v>
      </c>
      <c r="J22" s="32">
        <f>0</f>
      </c>
      <c s="32">
        <f>0</f>
      </c>
      <c s="32">
        <f>0+L23+L27+L31+L35+L39+L43+L47+L51+L55</f>
      </c>
      <c s="32">
        <f>0+M23+M27+M31+M35+M39+M43+M47+M51+M55</f>
      </c>
    </row>
    <row r="23" spans="1:16" ht="12.75">
      <c r="A23" t="s">
        <v>50</v>
      </c>
      <c s="34" t="s">
        <v>67</v>
      </c>
      <c s="34" t="s">
        <v>4106</v>
      </c>
      <c s="35" t="s">
        <v>5</v>
      </c>
      <c s="6" t="s">
        <v>4107</v>
      </c>
      <c s="36" t="s">
        <v>312</v>
      </c>
      <c s="37">
        <v>672</v>
      </c>
      <c s="36">
        <v>0</v>
      </c>
      <c s="36">
        <f>ROUND(G23*H23,6)</f>
      </c>
      <c r="L23" s="38">
        <v>0</v>
      </c>
      <c s="32">
        <f>ROUND(ROUND(L23,2)*ROUND(G23,3),2)</f>
      </c>
      <c s="36" t="s">
        <v>54</v>
      </c>
      <c>
        <f>(M23*21)/100</f>
      </c>
      <c t="s">
        <v>28</v>
      </c>
    </row>
    <row r="24" spans="1:5" ht="12.75">
      <c r="A24" s="35" t="s">
        <v>55</v>
      </c>
      <c r="E24" s="39" t="s">
        <v>4107</v>
      </c>
    </row>
    <row r="25" spans="1:5" ht="12.75">
      <c r="A25" s="35" t="s">
        <v>56</v>
      </c>
      <c r="E25" s="40" t="s">
        <v>4966</v>
      </c>
    </row>
    <row r="26" spans="1:5" ht="38.25">
      <c r="A26" t="s">
        <v>58</v>
      </c>
      <c r="E26" s="39" t="s">
        <v>4967</v>
      </c>
    </row>
    <row r="27" spans="1:16" ht="12.75">
      <c r="A27" t="s">
        <v>50</v>
      </c>
      <c s="34" t="s">
        <v>72</v>
      </c>
      <c s="34" t="s">
        <v>4968</v>
      </c>
      <c s="35" t="s">
        <v>5</v>
      </c>
      <c s="6" t="s">
        <v>4969</v>
      </c>
      <c s="36" t="s">
        <v>70</v>
      </c>
      <c s="37">
        <v>30</v>
      </c>
      <c s="36">
        <v>0</v>
      </c>
      <c s="36">
        <f>ROUND(G27*H27,6)</f>
      </c>
      <c r="L27" s="38">
        <v>0</v>
      </c>
      <c s="32">
        <f>ROUND(ROUND(L27,2)*ROUND(G27,3),2)</f>
      </c>
      <c s="36" t="s">
        <v>54</v>
      </c>
      <c>
        <f>(M27*21)/100</f>
      </c>
      <c t="s">
        <v>28</v>
      </c>
    </row>
    <row r="28" spans="1:5" ht="12.75">
      <c r="A28" s="35" t="s">
        <v>55</v>
      </c>
      <c r="E28" s="39" t="s">
        <v>4969</v>
      </c>
    </row>
    <row r="29" spans="1:5" ht="12.75">
      <c r="A29" s="35" t="s">
        <v>56</v>
      </c>
      <c r="E29" s="40" t="s">
        <v>4970</v>
      </c>
    </row>
    <row r="30" spans="1:5" ht="38.25">
      <c r="A30" t="s">
        <v>58</v>
      </c>
      <c r="E30" s="39" t="s">
        <v>4971</v>
      </c>
    </row>
    <row r="31" spans="1:16" ht="12.75">
      <c r="A31" t="s">
        <v>50</v>
      </c>
      <c s="34" t="s">
        <v>27</v>
      </c>
      <c s="34" t="s">
        <v>3151</v>
      </c>
      <c s="35" t="s">
        <v>5</v>
      </c>
      <c s="6" t="s">
        <v>3152</v>
      </c>
      <c s="36" t="s">
        <v>62</v>
      </c>
      <c s="37">
        <v>587.2</v>
      </c>
      <c s="36">
        <v>0</v>
      </c>
      <c s="36">
        <f>ROUND(G31*H31,6)</f>
      </c>
      <c r="L31" s="38">
        <v>0</v>
      </c>
      <c s="32">
        <f>ROUND(ROUND(L31,2)*ROUND(G31,3),2)</f>
      </c>
      <c s="36" t="s">
        <v>54</v>
      </c>
      <c>
        <f>(M31*21)/100</f>
      </c>
      <c t="s">
        <v>28</v>
      </c>
    </row>
    <row r="32" spans="1:5" ht="12.75">
      <c r="A32" s="35" t="s">
        <v>55</v>
      </c>
      <c r="E32" s="39" t="s">
        <v>3152</v>
      </c>
    </row>
    <row r="33" spans="1:5" ht="38.25">
      <c r="A33" s="35" t="s">
        <v>56</v>
      </c>
      <c r="E33" s="40" t="s">
        <v>4972</v>
      </c>
    </row>
    <row r="34" spans="1:5" ht="191.25">
      <c r="A34" t="s">
        <v>58</v>
      </c>
      <c r="E34" s="39" t="s">
        <v>3154</v>
      </c>
    </row>
    <row r="35" spans="1:16" ht="12.75">
      <c r="A35" t="s">
        <v>50</v>
      </c>
      <c s="34" t="s">
        <v>78</v>
      </c>
      <c s="34" t="s">
        <v>3155</v>
      </c>
      <c s="35" t="s">
        <v>5</v>
      </c>
      <c s="6" t="s">
        <v>3156</v>
      </c>
      <c s="36" t="s">
        <v>1006</v>
      </c>
      <c s="37">
        <v>15854.4</v>
      </c>
      <c s="36">
        <v>0</v>
      </c>
      <c s="36">
        <f>ROUND(G35*H35,6)</f>
      </c>
      <c r="L35" s="38">
        <v>0</v>
      </c>
      <c s="32">
        <f>ROUND(ROUND(L35,2)*ROUND(G35,3),2)</f>
      </c>
      <c s="36" t="s">
        <v>54</v>
      </c>
      <c>
        <f>(M35*21)/100</f>
      </c>
      <c t="s">
        <v>28</v>
      </c>
    </row>
    <row r="36" spans="1:5" ht="12.75">
      <c r="A36" s="35" t="s">
        <v>55</v>
      </c>
      <c r="E36" s="39" t="s">
        <v>3156</v>
      </c>
    </row>
    <row r="37" spans="1:5" ht="12.75">
      <c r="A37" s="35" t="s">
        <v>56</v>
      </c>
      <c r="E37" s="40" t="s">
        <v>4973</v>
      </c>
    </row>
    <row r="38" spans="1:5" ht="25.5">
      <c r="A38" t="s">
        <v>58</v>
      </c>
      <c r="E38" s="39" t="s">
        <v>3136</v>
      </c>
    </row>
    <row r="39" spans="1:16" ht="12.75">
      <c r="A39" t="s">
        <v>50</v>
      </c>
      <c s="34" t="s">
        <v>82</v>
      </c>
      <c s="34" t="s">
        <v>4779</v>
      </c>
      <c s="35" t="s">
        <v>5</v>
      </c>
      <c s="6" t="s">
        <v>4780</v>
      </c>
      <c s="36" t="s">
        <v>62</v>
      </c>
      <c s="37">
        <v>3640</v>
      </c>
      <c s="36">
        <v>0</v>
      </c>
      <c s="36">
        <f>ROUND(G39*H39,6)</f>
      </c>
      <c r="L39" s="38">
        <v>0</v>
      </c>
      <c s="32">
        <f>ROUND(ROUND(L39,2)*ROUND(G39,3),2)</f>
      </c>
      <c s="36" t="s">
        <v>54</v>
      </c>
      <c>
        <f>(M39*21)/100</f>
      </c>
      <c t="s">
        <v>28</v>
      </c>
    </row>
    <row r="40" spans="1:5" ht="12.75">
      <c r="A40" s="35" t="s">
        <v>55</v>
      </c>
      <c r="E40" s="39" t="s">
        <v>4780</v>
      </c>
    </row>
    <row r="41" spans="1:5" ht="38.25">
      <c r="A41" s="35" t="s">
        <v>56</v>
      </c>
      <c r="E41" s="40" t="s">
        <v>4974</v>
      </c>
    </row>
    <row r="42" spans="1:5" ht="216.75">
      <c r="A42" t="s">
        <v>58</v>
      </c>
      <c r="E42" s="39" t="s">
        <v>3161</v>
      </c>
    </row>
    <row r="43" spans="1:16" ht="12.75">
      <c r="A43" t="s">
        <v>50</v>
      </c>
      <c s="34" t="s">
        <v>86</v>
      </c>
      <c s="34" t="s">
        <v>4782</v>
      </c>
      <c s="35" t="s">
        <v>5</v>
      </c>
      <c s="6" t="s">
        <v>4783</v>
      </c>
      <c s="36" t="s">
        <v>1006</v>
      </c>
      <c s="37">
        <v>98280</v>
      </c>
      <c s="36">
        <v>0</v>
      </c>
      <c s="36">
        <f>ROUND(G43*H43,6)</f>
      </c>
      <c r="L43" s="38">
        <v>0</v>
      </c>
      <c s="32">
        <f>ROUND(ROUND(L43,2)*ROUND(G43,3),2)</f>
      </c>
      <c s="36" t="s">
        <v>54</v>
      </c>
      <c>
        <f>(M43*21)/100</f>
      </c>
      <c t="s">
        <v>28</v>
      </c>
    </row>
    <row r="44" spans="1:5" ht="12.75">
      <c r="A44" s="35" t="s">
        <v>55</v>
      </c>
      <c r="E44" s="39" t="s">
        <v>4783</v>
      </c>
    </row>
    <row r="45" spans="1:5" ht="12.75">
      <c r="A45" s="35" t="s">
        <v>56</v>
      </c>
      <c r="E45" s="40" t="s">
        <v>4975</v>
      </c>
    </row>
    <row r="46" spans="1:5" ht="25.5">
      <c r="A46" t="s">
        <v>58</v>
      </c>
      <c r="E46" s="39" t="s">
        <v>3136</v>
      </c>
    </row>
    <row r="47" spans="1:16" ht="12.75">
      <c r="A47" t="s">
        <v>50</v>
      </c>
      <c s="34" t="s">
        <v>90</v>
      </c>
      <c s="34" t="s">
        <v>4976</v>
      </c>
      <c s="35" t="s">
        <v>5</v>
      </c>
      <c s="6" t="s">
        <v>4977</v>
      </c>
      <c s="36" t="s">
        <v>62</v>
      </c>
      <c s="37">
        <v>400</v>
      </c>
      <c s="36">
        <v>0</v>
      </c>
      <c s="36">
        <f>ROUND(G47*H47,6)</f>
      </c>
      <c r="L47" s="38">
        <v>0</v>
      </c>
      <c s="32">
        <f>ROUND(ROUND(L47,2)*ROUND(G47,3),2)</f>
      </c>
      <c s="36" t="s">
        <v>54</v>
      </c>
      <c>
        <f>(M47*21)/100</f>
      </c>
      <c t="s">
        <v>28</v>
      </c>
    </row>
    <row r="48" spans="1:5" ht="12.75">
      <c r="A48" s="35" t="s">
        <v>55</v>
      </c>
      <c r="E48" s="39" t="s">
        <v>4977</v>
      </c>
    </row>
    <row r="49" spans="1:5" ht="63.75">
      <c r="A49" s="35" t="s">
        <v>56</v>
      </c>
      <c r="E49" s="40" t="s">
        <v>4978</v>
      </c>
    </row>
    <row r="50" spans="1:5" ht="191.25">
      <c r="A50" t="s">
        <v>58</v>
      </c>
      <c r="E50" s="39" t="s">
        <v>3902</v>
      </c>
    </row>
    <row r="51" spans="1:16" ht="12.75">
      <c r="A51" t="s">
        <v>50</v>
      </c>
      <c s="34" t="s">
        <v>95</v>
      </c>
      <c s="34" t="s">
        <v>4103</v>
      </c>
      <c s="35" t="s">
        <v>5</v>
      </c>
      <c s="6" t="s">
        <v>4104</v>
      </c>
      <c s="36" t="s">
        <v>62</v>
      </c>
      <c s="37">
        <v>4079.949</v>
      </c>
      <c s="36">
        <v>0</v>
      </c>
      <c s="36">
        <f>ROUND(G51*H51,6)</f>
      </c>
      <c r="L51" s="38">
        <v>0</v>
      </c>
      <c s="32">
        <f>ROUND(ROUND(L51,2)*ROUND(G51,3),2)</f>
      </c>
      <c s="36" t="s">
        <v>54</v>
      </c>
      <c>
        <f>(M51*21)/100</f>
      </c>
      <c t="s">
        <v>28</v>
      </c>
    </row>
    <row r="52" spans="1:5" ht="12.75">
      <c r="A52" s="35" t="s">
        <v>55</v>
      </c>
      <c r="E52" s="39" t="s">
        <v>4104</v>
      </c>
    </row>
    <row r="53" spans="1:5" ht="38.25">
      <c r="A53" s="35" t="s">
        <v>56</v>
      </c>
      <c r="E53" s="40" t="s">
        <v>4979</v>
      </c>
    </row>
    <row r="54" spans="1:5" ht="127.5">
      <c r="A54" t="s">
        <v>58</v>
      </c>
      <c r="E54" s="39" t="s">
        <v>4980</v>
      </c>
    </row>
    <row r="55" spans="1:16" ht="12.75">
      <c r="A55" t="s">
        <v>50</v>
      </c>
      <c s="34" t="s">
        <v>99</v>
      </c>
      <c s="34" t="s">
        <v>73</v>
      </c>
      <c s="35" t="s">
        <v>5</v>
      </c>
      <c s="6" t="s">
        <v>74</v>
      </c>
      <c s="36" t="s">
        <v>62</v>
      </c>
      <c s="37">
        <v>187.2</v>
      </c>
      <c s="36">
        <v>0</v>
      </c>
      <c s="36">
        <f>ROUND(G55*H55,6)</f>
      </c>
      <c r="L55" s="38">
        <v>0</v>
      </c>
      <c s="32">
        <f>ROUND(ROUND(L55,2)*ROUND(G55,3),2)</f>
      </c>
      <c s="36" t="s">
        <v>54</v>
      </c>
      <c>
        <f>(M55*21)/100</f>
      </c>
      <c t="s">
        <v>28</v>
      </c>
    </row>
    <row r="56" spans="1:5" ht="12.75">
      <c r="A56" s="35" t="s">
        <v>55</v>
      </c>
      <c r="E56" s="39" t="s">
        <v>74</v>
      </c>
    </row>
    <row r="57" spans="1:5" ht="38.25">
      <c r="A57" s="35" t="s">
        <v>56</v>
      </c>
      <c r="E57" s="40" t="s">
        <v>4981</v>
      </c>
    </row>
    <row r="58" spans="1:5" ht="165.75">
      <c r="A58" t="s">
        <v>58</v>
      </c>
      <c r="E58" s="39" t="s">
        <v>4982</v>
      </c>
    </row>
    <row r="59" spans="1:13" ht="12.75">
      <c r="A59" t="s">
        <v>47</v>
      </c>
      <c r="C59" s="31" t="s">
        <v>131</v>
      </c>
      <c r="E59" s="33" t="s">
        <v>4113</v>
      </c>
      <c r="J59" s="32">
        <f>0</f>
      </c>
      <c s="32">
        <f>0</f>
      </c>
      <c s="32">
        <f>0+L60+L64+L68+L72+L76+L80+L84+L88+L92+L96+L100+L104+L108+L112+L116+L120+L124+L128+L132+L136+L140</f>
      </c>
      <c s="32">
        <f>0+M60+M64+M68+M72+M76+M80+M84+M88+M92+M96+M100+M104+M108+M112+M116+M120+M124+M128+M132+M136+M140</f>
      </c>
    </row>
    <row r="60" spans="1:16" ht="12.75">
      <c r="A60" t="s">
        <v>50</v>
      </c>
      <c s="34" t="s">
        <v>103</v>
      </c>
      <c s="34" t="s">
        <v>4788</v>
      </c>
      <c s="35" t="s">
        <v>5</v>
      </c>
      <c s="6" t="s">
        <v>4789</v>
      </c>
      <c s="36" t="s">
        <v>62</v>
      </c>
      <c s="37">
        <v>6</v>
      </c>
      <c s="36">
        <v>0</v>
      </c>
      <c s="36">
        <f>ROUND(G60*H60,6)</f>
      </c>
      <c r="L60" s="38">
        <v>0</v>
      </c>
      <c s="32">
        <f>ROUND(ROUND(L60,2)*ROUND(G60,3),2)</f>
      </c>
      <c s="36" t="s">
        <v>54</v>
      </c>
      <c>
        <f>(M60*21)/100</f>
      </c>
      <c t="s">
        <v>28</v>
      </c>
    </row>
    <row r="61" spans="1:5" ht="12.75">
      <c r="A61" s="35" t="s">
        <v>55</v>
      </c>
      <c r="E61" s="39" t="s">
        <v>4789</v>
      </c>
    </row>
    <row r="62" spans="1:5" ht="12.75">
      <c r="A62" s="35" t="s">
        <v>56</v>
      </c>
      <c r="E62" s="40" t="s">
        <v>4983</v>
      </c>
    </row>
    <row r="63" spans="1:5" ht="38.25">
      <c r="A63" t="s">
        <v>58</v>
      </c>
      <c r="E63" s="39" t="s">
        <v>4984</v>
      </c>
    </row>
    <row r="64" spans="1:16" ht="12.75">
      <c r="A64" t="s">
        <v>50</v>
      </c>
      <c s="34" t="s">
        <v>106</v>
      </c>
      <c s="34" t="s">
        <v>4985</v>
      </c>
      <c s="35" t="s">
        <v>5</v>
      </c>
      <c s="6" t="s">
        <v>4986</v>
      </c>
      <c s="36" t="s">
        <v>62</v>
      </c>
      <c s="37">
        <v>439.949</v>
      </c>
      <c s="36">
        <v>0</v>
      </c>
      <c s="36">
        <f>ROUND(G64*H64,6)</f>
      </c>
      <c r="L64" s="38">
        <v>0</v>
      </c>
      <c s="32">
        <f>ROUND(ROUND(L64,2)*ROUND(G64,3),2)</f>
      </c>
      <c s="36" t="s">
        <v>54</v>
      </c>
      <c>
        <f>(M64*21)/100</f>
      </c>
      <c t="s">
        <v>28</v>
      </c>
    </row>
    <row r="65" spans="1:5" ht="12.75">
      <c r="A65" s="35" t="s">
        <v>55</v>
      </c>
      <c r="E65" s="39" t="s">
        <v>4986</v>
      </c>
    </row>
    <row r="66" spans="1:5" ht="12.75">
      <c r="A66" s="35" t="s">
        <v>56</v>
      </c>
      <c r="E66" s="40" t="s">
        <v>4987</v>
      </c>
    </row>
    <row r="67" spans="1:5" ht="331.5">
      <c r="A67" t="s">
        <v>58</v>
      </c>
      <c r="E67" s="39" t="s">
        <v>4988</v>
      </c>
    </row>
    <row r="68" spans="1:16" ht="12.75">
      <c r="A68" t="s">
        <v>50</v>
      </c>
      <c s="34" t="s">
        <v>110</v>
      </c>
      <c s="34" t="s">
        <v>4794</v>
      </c>
      <c s="35" t="s">
        <v>5</v>
      </c>
      <c s="6" t="s">
        <v>4795</v>
      </c>
      <c s="36" t="s">
        <v>853</v>
      </c>
      <c s="37">
        <v>0.036</v>
      </c>
      <c s="36">
        <v>0</v>
      </c>
      <c s="36">
        <f>ROUND(G68*H68,6)</f>
      </c>
      <c r="L68" s="38">
        <v>0</v>
      </c>
      <c s="32">
        <f>ROUND(ROUND(L68,2)*ROUND(G68,3),2)</f>
      </c>
      <c s="36" t="s">
        <v>54</v>
      </c>
      <c>
        <f>(M68*21)/100</f>
      </c>
      <c t="s">
        <v>28</v>
      </c>
    </row>
    <row r="69" spans="1:5" ht="12.75">
      <c r="A69" s="35" t="s">
        <v>55</v>
      </c>
      <c r="E69" s="39" t="s">
        <v>4795</v>
      </c>
    </row>
    <row r="70" spans="1:5" ht="89.25">
      <c r="A70" s="35" t="s">
        <v>56</v>
      </c>
      <c r="E70" s="40" t="s">
        <v>4989</v>
      </c>
    </row>
    <row r="71" spans="1:5" ht="178.5">
      <c r="A71" t="s">
        <v>58</v>
      </c>
      <c r="E71" s="39" t="s">
        <v>4990</v>
      </c>
    </row>
    <row r="72" spans="1:16" ht="12.75">
      <c r="A72" t="s">
        <v>50</v>
      </c>
      <c s="34" t="s">
        <v>114</v>
      </c>
      <c s="34" t="s">
        <v>4797</v>
      </c>
      <c s="35" t="s">
        <v>5</v>
      </c>
      <c s="6" t="s">
        <v>4798</v>
      </c>
      <c s="36" t="s">
        <v>853</v>
      </c>
      <c s="37">
        <v>30.135</v>
      </c>
      <c s="36">
        <v>0</v>
      </c>
      <c s="36">
        <f>ROUND(G72*H72,6)</f>
      </c>
      <c r="L72" s="38">
        <v>0</v>
      </c>
      <c s="32">
        <f>ROUND(ROUND(L72,2)*ROUND(G72,3),2)</f>
      </c>
      <c s="36" t="s">
        <v>54</v>
      </c>
      <c>
        <f>(M72*21)/100</f>
      </c>
      <c t="s">
        <v>28</v>
      </c>
    </row>
    <row r="73" spans="1:5" ht="12.75">
      <c r="A73" s="35" t="s">
        <v>55</v>
      </c>
      <c r="E73" s="39" t="s">
        <v>4798</v>
      </c>
    </row>
    <row r="74" spans="1:5" ht="63.75">
      <c r="A74" s="35" t="s">
        <v>56</v>
      </c>
      <c r="E74" s="40" t="s">
        <v>4991</v>
      </c>
    </row>
    <row r="75" spans="1:5" ht="178.5">
      <c r="A75" t="s">
        <v>58</v>
      </c>
      <c r="E75" s="39" t="s">
        <v>4990</v>
      </c>
    </row>
    <row r="76" spans="1:16" ht="12.75">
      <c r="A76" t="s">
        <v>50</v>
      </c>
      <c s="34" t="s">
        <v>118</v>
      </c>
      <c s="34" t="s">
        <v>4117</v>
      </c>
      <c s="35" t="s">
        <v>5</v>
      </c>
      <c s="6" t="s">
        <v>4118</v>
      </c>
      <c s="36" t="s">
        <v>853</v>
      </c>
      <c s="37">
        <v>12.673</v>
      </c>
      <c s="36">
        <v>0</v>
      </c>
      <c s="36">
        <f>ROUND(G76*H76,6)</f>
      </c>
      <c r="L76" s="38">
        <v>0</v>
      </c>
      <c s="32">
        <f>ROUND(ROUND(L76,2)*ROUND(G76,3),2)</f>
      </c>
      <c s="36" t="s">
        <v>54</v>
      </c>
      <c>
        <f>(M76*21)/100</f>
      </c>
      <c t="s">
        <v>28</v>
      </c>
    </row>
    <row r="77" spans="1:5" ht="12.75">
      <c r="A77" s="35" t="s">
        <v>55</v>
      </c>
      <c r="E77" s="39" t="s">
        <v>4118</v>
      </c>
    </row>
    <row r="78" spans="1:5" ht="409.5">
      <c r="A78" s="35" t="s">
        <v>56</v>
      </c>
      <c r="E78" s="40" t="s">
        <v>4992</v>
      </c>
    </row>
    <row r="79" spans="1:5" ht="38.25">
      <c r="A79" t="s">
        <v>58</v>
      </c>
      <c r="E79" s="39" t="s">
        <v>4993</v>
      </c>
    </row>
    <row r="80" spans="1:16" ht="12.75">
      <c r="A80" t="s">
        <v>50</v>
      </c>
      <c s="34" t="s">
        <v>122</v>
      </c>
      <c s="34" t="s">
        <v>4801</v>
      </c>
      <c s="35" t="s">
        <v>5</v>
      </c>
      <c s="6" t="s">
        <v>4802</v>
      </c>
      <c s="36" t="s">
        <v>62</v>
      </c>
      <c s="37">
        <v>7.74</v>
      </c>
      <c s="36">
        <v>0</v>
      </c>
      <c s="36">
        <f>ROUND(G80*H80,6)</f>
      </c>
      <c r="L80" s="38">
        <v>0</v>
      </c>
      <c s="32">
        <f>ROUND(ROUND(L80,2)*ROUND(G80,3),2)</f>
      </c>
      <c s="36" t="s">
        <v>54</v>
      </c>
      <c>
        <f>(M80*21)/100</f>
      </c>
      <c t="s">
        <v>28</v>
      </c>
    </row>
    <row r="81" spans="1:5" ht="12.75">
      <c r="A81" s="35" t="s">
        <v>55</v>
      </c>
      <c r="E81" s="39" t="s">
        <v>4802</v>
      </c>
    </row>
    <row r="82" spans="1:5" ht="63.75">
      <c r="A82" s="35" t="s">
        <v>56</v>
      </c>
      <c r="E82" s="40" t="s">
        <v>4994</v>
      </c>
    </row>
    <row r="83" spans="1:5" ht="25.5">
      <c r="A83" t="s">
        <v>58</v>
      </c>
      <c r="E83" s="39" t="s">
        <v>4995</v>
      </c>
    </row>
    <row r="84" spans="1:16" ht="12.75">
      <c r="A84" t="s">
        <v>50</v>
      </c>
      <c s="34" t="s">
        <v>127</v>
      </c>
      <c s="34" t="s">
        <v>4996</v>
      </c>
      <c s="35" t="s">
        <v>5</v>
      </c>
      <c s="6" t="s">
        <v>4997</v>
      </c>
      <c s="36" t="s">
        <v>70</v>
      </c>
      <c s="37">
        <v>690.8</v>
      </c>
      <c s="36">
        <v>0</v>
      </c>
      <c s="36">
        <f>ROUND(G84*H84,6)</f>
      </c>
      <c r="L84" s="38">
        <v>0</v>
      </c>
      <c s="32">
        <f>ROUND(ROUND(L84,2)*ROUND(G84,3),2)</f>
      </c>
      <c s="36" t="s">
        <v>54</v>
      </c>
      <c>
        <f>(M84*21)/100</f>
      </c>
      <c t="s">
        <v>28</v>
      </c>
    </row>
    <row r="85" spans="1:5" ht="12.75">
      <c r="A85" s="35" t="s">
        <v>55</v>
      </c>
      <c r="E85" s="39" t="s">
        <v>4997</v>
      </c>
    </row>
    <row r="86" spans="1:5" ht="114.75">
      <c r="A86" s="35" t="s">
        <v>56</v>
      </c>
      <c r="E86" s="40" t="s">
        <v>4998</v>
      </c>
    </row>
    <row r="87" spans="1:5" ht="51">
      <c r="A87" t="s">
        <v>58</v>
      </c>
      <c r="E87" s="39" t="s">
        <v>4999</v>
      </c>
    </row>
    <row r="88" spans="1:16" ht="25.5">
      <c r="A88" t="s">
        <v>50</v>
      </c>
      <c s="34" t="s">
        <v>131</v>
      </c>
      <c s="34" t="s">
        <v>5000</v>
      </c>
      <c s="35" t="s">
        <v>5</v>
      </c>
      <c s="6" t="s">
        <v>5001</v>
      </c>
      <c s="36" t="s">
        <v>70</v>
      </c>
      <c s="37">
        <v>1671.45</v>
      </c>
      <c s="36">
        <v>0</v>
      </c>
      <c s="36">
        <f>ROUND(G88*H88,6)</f>
      </c>
      <c r="L88" s="38">
        <v>0</v>
      </c>
      <c s="32">
        <f>ROUND(ROUND(L88,2)*ROUND(G88,3),2)</f>
      </c>
      <c s="36" t="s">
        <v>54</v>
      </c>
      <c>
        <f>(M88*21)/100</f>
      </c>
      <c t="s">
        <v>28</v>
      </c>
    </row>
    <row r="89" spans="1:5" ht="25.5">
      <c r="A89" s="35" t="s">
        <v>55</v>
      </c>
      <c r="E89" s="39" t="s">
        <v>5001</v>
      </c>
    </row>
    <row r="90" spans="1:5" ht="114.75">
      <c r="A90" s="35" t="s">
        <v>56</v>
      </c>
      <c r="E90" s="40" t="s">
        <v>5002</v>
      </c>
    </row>
    <row r="91" spans="1:5" ht="38.25">
      <c r="A91" t="s">
        <v>58</v>
      </c>
      <c r="E91" s="39" t="s">
        <v>5003</v>
      </c>
    </row>
    <row r="92" spans="1:16" ht="25.5">
      <c r="A92" t="s">
        <v>50</v>
      </c>
      <c s="34" t="s">
        <v>135</v>
      </c>
      <c s="34" t="s">
        <v>4804</v>
      </c>
      <c s="35" t="s">
        <v>5</v>
      </c>
      <c s="6" t="s">
        <v>4805</v>
      </c>
      <c s="36" t="s">
        <v>70</v>
      </c>
      <c s="37">
        <v>66</v>
      </c>
      <c s="36">
        <v>0</v>
      </c>
      <c s="36">
        <f>ROUND(G92*H92,6)</f>
      </c>
      <c r="L92" s="38">
        <v>0</v>
      </c>
      <c s="32">
        <f>ROUND(ROUND(L92,2)*ROUND(G92,3),2)</f>
      </c>
      <c s="36" t="s">
        <v>54</v>
      </c>
      <c>
        <f>(M92*21)/100</f>
      </c>
      <c t="s">
        <v>28</v>
      </c>
    </row>
    <row r="93" spans="1:5" ht="25.5">
      <c r="A93" s="35" t="s">
        <v>55</v>
      </c>
      <c r="E93" s="39" t="s">
        <v>4805</v>
      </c>
    </row>
    <row r="94" spans="1:5" ht="12.75">
      <c r="A94" s="35" t="s">
        <v>56</v>
      </c>
      <c r="E94" s="40" t="s">
        <v>5004</v>
      </c>
    </row>
    <row r="95" spans="1:5" ht="38.25">
      <c r="A95" t="s">
        <v>58</v>
      </c>
      <c r="E95" s="39" t="s">
        <v>5003</v>
      </c>
    </row>
    <row r="96" spans="1:16" ht="25.5">
      <c r="A96" t="s">
        <v>50</v>
      </c>
      <c s="34" t="s">
        <v>139</v>
      </c>
      <c s="34" t="s">
        <v>5005</v>
      </c>
      <c s="35" t="s">
        <v>5</v>
      </c>
      <c s="6" t="s">
        <v>5006</v>
      </c>
      <c s="36" t="s">
        <v>70</v>
      </c>
      <c s="37">
        <v>327.25</v>
      </c>
      <c s="36">
        <v>0</v>
      </c>
      <c s="36">
        <f>ROUND(G96*H96,6)</f>
      </c>
      <c r="L96" s="38">
        <v>0</v>
      </c>
      <c s="32">
        <f>ROUND(ROUND(L96,2)*ROUND(G96,3),2)</f>
      </c>
      <c s="36" t="s">
        <v>54</v>
      </c>
      <c>
        <f>(M96*21)/100</f>
      </c>
      <c t="s">
        <v>28</v>
      </c>
    </row>
    <row r="97" spans="1:5" ht="25.5">
      <c r="A97" s="35" t="s">
        <v>55</v>
      </c>
      <c r="E97" s="39" t="s">
        <v>5006</v>
      </c>
    </row>
    <row r="98" spans="1:5" ht="63.75">
      <c r="A98" s="35" t="s">
        <v>56</v>
      </c>
      <c r="E98" s="40" t="s">
        <v>5007</v>
      </c>
    </row>
    <row r="99" spans="1:5" ht="38.25">
      <c r="A99" t="s">
        <v>58</v>
      </c>
      <c r="E99" s="39" t="s">
        <v>5003</v>
      </c>
    </row>
    <row r="100" spans="1:16" ht="12.75">
      <c r="A100" t="s">
        <v>50</v>
      </c>
      <c s="34" t="s">
        <v>142</v>
      </c>
      <c s="34" t="s">
        <v>4807</v>
      </c>
      <c s="35" t="s">
        <v>5</v>
      </c>
      <c s="6" t="s">
        <v>4808</v>
      </c>
      <c s="36" t="s">
        <v>70</v>
      </c>
      <c s="37">
        <v>137</v>
      </c>
      <c s="36">
        <v>0</v>
      </c>
      <c s="36">
        <f>ROUND(G100*H100,6)</f>
      </c>
      <c r="L100" s="38">
        <v>0</v>
      </c>
      <c s="32">
        <f>ROUND(ROUND(L100,2)*ROUND(G100,3),2)</f>
      </c>
      <c s="36" t="s">
        <v>54</v>
      </c>
      <c>
        <f>(M100*21)/100</f>
      </c>
      <c t="s">
        <v>28</v>
      </c>
    </row>
    <row r="101" spans="1:5" ht="12.75">
      <c r="A101" s="35" t="s">
        <v>55</v>
      </c>
      <c r="E101" s="39" t="s">
        <v>4808</v>
      </c>
    </row>
    <row r="102" spans="1:5" ht="25.5">
      <c r="A102" s="35" t="s">
        <v>56</v>
      </c>
      <c r="E102" s="40" t="s">
        <v>5008</v>
      </c>
    </row>
    <row r="103" spans="1:5" ht="114.75">
      <c r="A103" t="s">
        <v>58</v>
      </c>
      <c r="E103" s="39" t="s">
        <v>5009</v>
      </c>
    </row>
    <row r="104" spans="1:16" ht="12.75">
      <c r="A104" t="s">
        <v>50</v>
      </c>
      <c s="34" t="s">
        <v>146</v>
      </c>
      <c s="34" t="s">
        <v>5010</v>
      </c>
      <c s="35" t="s">
        <v>5</v>
      </c>
      <c s="6" t="s">
        <v>5011</v>
      </c>
      <c s="36" t="s">
        <v>70</v>
      </c>
      <c s="37">
        <v>389</v>
      </c>
      <c s="36">
        <v>0</v>
      </c>
      <c s="36">
        <f>ROUND(G104*H104,6)</f>
      </c>
      <c r="L104" s="38">
        <v>0</v>
      </c>
      <c s="32">
        <f>ROUND(ROUND(L104,2)*ROUND(G104,3),2)</f>
      </c>
      <c s="36" t="s">
        <v>54</v>
      </c>
      <c>
        <f>(M104*21)/100</f>
      </c>
      <c t="s">
        <v>28</v>
      </c>
    </row>
    <row r="105" spans="1:5" ht="12.75">
      <c r="A105" s="35" t="s">
        <v>55</v>
      </c>
      <c r="E105" s="39" t="s">
        <v>5011</v>
      </c>
    </row>
    <row r="106" spans="1:5" ht="12.75">
      <c r="A106" s="35" t="s">
        <v>56</v>
      </c>
      <c r="E106" s="40" t="s">
        <v>5012</v>
      </c>
    </row>
    <row r="107" spans="1:5" ht="114.75">
      <c r="A107" t="s">
        <v>58</v>
      </c>
      <c r="E107" s="39" t="s">
        <v>5009</v>
      </c>
    </row>
    <row r="108" spans="1:16" ht="12.75">
      <c r="A108" t="s">
        <v>50</v>
      </c>
      <c s="34" t="s">
        <v>149</v>
      </c>
      <c s="34" t="s">
        <v>4149</v>
      </c>
      <c s="35" t="s">
        <v>5</v>
      </c>
      <c s="6" t="s">
        <v>4356</v>
      </c>
      <c s="36" t="s">
        <v>62</v>
      </c>
      <c s="37">
        <v>273.6</v>
      </c>
      <c s="36">
        <v>0</v>
      </c>
      <c s="36">
        <f>ROUND(G108*H108,6)</f>
      </c>
      <c r="L108" s="38">
        <v>0</v>
      </c>
      <c s="32">
        <f>ROUND(ROUND(L108,2)*ROUND(G108,3),2)</f>
      </c>
      <c s="36" t="s">
        <v>54</v>
      </c>
      <c>
        <f>(M108*21)/100</f>
      </c>
      <c t="s">
        <v>28</v>
      </c>
    </row>
    <row r="109" spans="1:5" ht="12.75">
      <c r="A109" s="35" t="s">
        <v>55</v>
      </c>
      <c r="E109" s="39" t="s">
        <v>4356</v>
      </c>
    </row>
    <row r="110" spans="1:5" ht="38.25">
      <c r="A110" s="35" t="s">
        <v>56</v>
      </c>
      <c r="E110" s="40" t="s">
        <v>5013</v>
      </c>
    </row>
    <row r="111" spans="1:5" ht="267.75">
      <c r="A111" t="s">
        <v>58</v>
      </c>
      <c r="E111" s="39" t="s">
        <v>4901</v>
      </c>
    </row>
    <row r="112" spans="1:16" ht="12.75">
      <c r="A112" t="s">
        <v>50</v>
      </c>
      <c s="34" t="s">
        <v>153</v>
      </c>
      <c s="34" t="s">
        <v>4153</v>
      </c>
      <c s="35" t="s">
        <v>5</v>
      </c>
      <c s="6" t="s">
        <v>4154</v>
      </c>
      <c s="36" t="s">
        <v>853</v>
      </c>
      <c s="37">
        <v>129.524</v>
      </c>
      <c s="36">
        <v>0</v>
      </c>
      <c s="36">
        <f>ROUND(G112*H112,6)</f>
      </c>
      <c r="L112" s="38">
        <v>0</v>
      </c>
      <c s="32">
        <f>ROUND(ROUND(L112,2)*ROUND(G112,3),2)</f>
      </c>
      <c s="36" t="s">
        <v>54</v>
      </c>
      <c>
        <f>(M112*21)/100</f>
      </c>
      <c t="s">
        <v>28</v>
      </c>
    </row>
    <row r="113" spans="1:5" ht="12.75">
      <c r="A113" s="35" t="s">
        <v>55</v>
      </c>
      <c r="E113" s="39" t="s">
        <v>4154</v>
      </c>
    </row>
    <row r="114" spans="1:5" ht="89.25">
      <c r="A114" s="35" t="s">
        <v>56</v>
      </c>
      <c r="E114" s="40" t="s">
        <v>5014</v>
      </c>
    </row>
    <row r="115" spans="1:5" ht="191.25">
      <c r="A115" t="s">
        <v>58</v>
      </c>
      <c r="E115" s="39" t="s">
        <v>3913</v>
      </c>
    </row>
    <row r="116" spans="1:16" ht="12.75">
      <c r="A116" t="s">
        <v>50</v>
      </c>
      <c s="34" t="s">
        <v>156</v>
      </c>
      <c s="34" t="s">
        <v>5015</v>
      </c>
      <c s="35" t="s">
        <v>5</v>
      </c>
      <c s="6" t="s">
        <v>5016</v>
      </c>
      <c s="36" t="s">
        <v>93</v>
      </c>
      <c s="37">
        <v>30</v>
      </c>
      <c s="36">
        <v>0</v>
      </c>
      <c s="36">
        <f>ROUND(G116*H116,6)</f>
      </c>
      <c r="L116" s="38">
        <v>0</v>
      </c>
      <c s="32">
        <f>ROUND(ROUND(L116,2)*ROUND(G116,3),2)</f>
      </c>
      <c s="36" t="s">
        <v>54</v>
      </c>
      <c>
        <f>(M116*21)/100</f>
      </c>
      <c t="s">
        <v>28</v>
      </c>
    </row>
    <row r="117" spans="1:5" ht="12.75">
      <c r="A117" s="35" t="s">
        <v>55</v>
      </c>
      <c r="E117" s="39" t="s">
        <v>5016</v>
      </c>
    </row>
    <row r="118" spans="1:5" ht="12.75">
      <c r="A118" s="35" t="s">
        <v>56</v>
      </c>
      <c r="E118" s="40" t="s">
        <v>5017</v>
      </c>
    </row>
    <row r="119" spans="1:5" ht="25.5">
      <c r="A119" t="s">
        <v>58</v>
      </c>
      <c r="E119" s="39" t="s">
        <v>5018</v>
      </c>
    </row>
    <row r="120" spans="1:16" ht="12.75">
      <c r="A120" t="s">
        <v>50</v>
      </c>
      <c s="34" t="s">
        <v>159</v>
      </c>
      <c s="34" t="s">
        <v>4161</v>
      </c>
      <c s="35" t="s">
        <v>5</v>
      </c>
      <c s="6" t="s">
        <v>4162</v>
      </c>
      <c s="36" t="s">
        <v>93</v>
      </c>
      <c s="37">
        <v>26</v>
      </c>
      <c s="36">
        <v>0</v>
      </c>
      <c s="36">
        <f>ROUND(G120*H120,6)</f>
      </c>
      <c r="L120" s="38">
        <v>0</v>
      </c>
      <c s="32">
        <f>ROUND(ROUND(L120,2)*ROUND(G120,3),2)</f>
      </c>
      <c s="36" t="s">
        <v>54</v>
      </c>
      <c>
        <f>(M120*21)/100</f>
      </c>
      <c t="s">
        <v>28</v>
      </c>
    </row>
    <row r="121" spans="1:5" ht="12.75">
      <c r="A121" s="35" t="s">
        <v>55</v>
      </c>
      <c r="E121" s="39" t="s">
        <v>4162</v>
      </c>
    </row>
    <row r="122" spans="1:5" ht="63.75">
      <c r="A122" s="35" t="s">
        <v>56</v>
      </c>
      <c r="E122" s="40" t="s">
        <v>5019</v>
      </c>
    </row>
    <row r="123" spans="1:5" ht="25.5">
      <c r="A123" t="s">
        <v>58</v>
      </c>
      <c r="E123" s="39" t="s">
        <v>5018</v>
      </c>
    </row>
    <row r="124" spans="1:16" ht="12.75">
      <c r="A124" t="s">
        <v>50</v>
      </c>
      <c s="34" t="s">
        <v>162</v>
      </c>
      <c s="34" t="s">
        <v>4165</v>
      </c>
      <c s="35" t="s">
        <v>5</v>
      </c>
      <c s="6" t="s">
        <v>4166</v>
      </c>
      <c s="36" t="s">
        <v>93</v>
      </c>
      <c s="37">
        <v>88</v>
      </c>
      <c s="36">
        <v>0</v>
      </c>
      <c s="36">
        <f>ROUND(G124*H124,6)</f>
      </c>
      <c r="L124" s="38">
        <v>0</v>
      </c>
      <c s="32">
        <f>ROUND(ROUND(L124,2)*ROUND(G124,3),2)</f>
      </c>
      <c s="36" t="s">
        <v>54</v>
      </c>
      <c>
        <f>(M124*21)/100</f>
      </c>
      <c t="s">
        <v>28</v>
      </c>
    </row>
    <row r="125" spans="1:5" ht="12.75">
      <c r="A125" s="35" t="s">
        <v>55</v>
      </c>
      <c r="E125" s="39" t="s">
        <v>4166</v>
      </c>
    </row>
    <row r="126" spans="1:5" ht="140.25">
      <c r="A126" s="35" t="s">
        <v>56</v>
      </c>
      <c r="E126" s="40" t="s">
        <v>5020</v>
      </c>
    </row>
    <row r="127" spans="1:5" ht="25.5">
      <c r="A127" t="s">
        <v>58</v>
      </c>
      <c r="E127" s="39" t="s">
        <v>5018</v>
      </c>
    </row>
    <row r="128" spans="1:16" ht="12.75">
      <c r="A128" t="s">
        <v>50</v>
      </c>
      <c s="34" t="s">
        <v>166</v>
      </c>
      <c s="34" t="s">
        <v>4168</v>
      </c>
      <c s="35" t="s">
        <v>5</v>
      </c>
      <c s="6" t="s">
        <v>4169</v>
      </c>
      <c s="36" t="s">
        <v>70</v>
      </c>
      <c s="37">
        <v>78</v>
      </c>
      <c s="36">
        <v>0</v>
      </c>
      <c s="36">
        <f>ROUND(G128*H128,6)</f>
      </c>
      <c r="L128" s="38">
        <v>0</v>
      </c>
      <c s="32">
        <f>ROUND(ROUND(L128,2)*ROUND(G128,3),2)</f>
      </c>
      <c s="36" t="s">
        <v>54</v>
      </c>
      <c>
        <f>(M128*21)/100</f>
      </c>
      <c t="s">
        <v>28</v>
      </c>
    </row>
    <row r="129" spans="1:5" ht="12.75">
      <c r="A129" s="35" t="s">
        <v>55</v>
      </c>
      <c r="E129" s="39" t="s">
        <v>4169</v>
      </c>
    </row>
    <row r="130" spans="1:5" ht="89.25">
      <c r="A130" s="35" t="s">
        <v>56</v>
      </c>
      <c r="E130" s="40" t="s">
        <v>5021</v>
      </c>
    </row>
    <row r="131" spans="1:5" ht="38.25">
      <c r="A131" t="s">
        <v>58</v>
      </c>
      <c r="E131" s="39" t="s">
        <v>5022</v>
      </c>
    </row>
    <row r="132" spans="1:16" ht="12.75">
      <c r="A132" t="s">
        <v>50</v>
      </c>
      <c s="34" t="s">
        <v>170</v>
      </c>
      <c s="34" t="s">
        <v>5023</v>
      </c>
      <c s="35" t="s">
        <v>5</v>
      </c>
      <c s="6" t="s">
        <v>5024</v>
      </c>
      <c s="36" t="s">
        <v>62</v>
      </c>
      <c s="37">
        <v>68.424</v>
      </c>
      <c s="36">
        <v>0</v>
      </c>
      <c s="36">
        <f>ROUND(G132*H132,6)</f>
      </c>
      <c r="L132" s="38">
        <v>0</v>
      </c>
      <c s="32">
        <f>ROUND(ROUND(L132,2)*ROUND(G132,3),2)</f>
      </c>
      <c s="36" t="s">
        <v>54</v>
      </c>
      <c>
        <f>(M132*21)/100</f>
      </c>
      <c t="s">
        <v>28</v>
      </c>
    </row>
    <row r="133" spans="1:5" ht="12.75">
      <c r="A133" s="35" t="s">
        <v>55</v>
      </c>
      <c r="E133" s="39" t="s">
        <v>5024</v>
      </c>
    </row>
    <row r="134" spans="1:5" ht="12.75">
      <c r="A134" s="35" t="s">
        <v>56</v>
      </c>
      <c r="E134" s="40" t="s">
        <v>5025</v>
      </c>
    </row>
    <row r="135" spans="1:5" ht="38.25">
      <c r="A135" t="s">
        <v>58</v>
      </c>
      <c r="E135" s="39" t="s">
        <v>4932</v>
      </c>
    </row>
    <row r="136" spans="1:16" ht="12.75">
      <c r="A136" t="s">
        <v>50</v>
      </c>
      <c s="34" t="s">
        <v>173</v>
      </c>
      <c s="34" t="s">
        <v>5026</v>
      </c>
      <c s="35" t="s">
        <v>5</v>
      </c>
      <c s="6" t="s">
        <v>5027</v>
      </c>
      <c s="36" t="s">
        <v>62</v>
      </c>
      <c s="37">
        <v>15.657</v>
      </c>
      <c s="36">
        <v>0</v>
      </c>
      <c s="36">
        <f>ROUND(G136*H136,6)</f>
      </c>
      <c r="L136" s="38">
        <v>0</v>
      </c>
      <c s="32">
        <f>ROUND(ROUND(L136,2)*ROUND(G136,3),2)</f>
      </c>
      <c s="36" t="s">
        <v>54</v>
      </c>
      <c>
        <f>(M136*21)/100</f>
      </c>
      <c t="s">
        <v>28</v>
      </c>
    </row>
    <row r="137" spans="1:5" ht="12.75">
      <c r="A137" s="35" t="s">
        <v>55</v>
      </c>
      <c r="E137" s="39" t="s">
        <v>5027</v>
      </c>
    </row>
    <row r="138" spans="1:5" ht="12.75">
      <c r="A138" s="35" t="s">
        <v>56</v>
      </c>
      <c r="E138" s="40" t="s">
        <v>5028</v>
      </c>
    </row>
    <row r="139" spans="1:5" ht="267.75">
      <c r="A139" t="s">
        <v>58</v>
      </c>
      <c r="E139" s="39" t="s">
        <v>4901</v>
      </c>
    </row>
    <row r="140" spans="1:16" ht="12.75">
      <c r="A140" t="s">
        <v>50</v>
      </c>
      <c s="34" t="s">
        <v>177</v>
      </c>
      <c s="34" t="s">
        <v>5029</v>
      </c>
      <c s="35" t="s">
        <v>5</v>
      </c>
      <c s="6" t="s">
        <v>5030</v>
      </c>
      <c s="36" t="s">
        <v>853</v>
      </c>
      <c s="37">
        <v>1.237</v>
      </c>
      <c s="36">
        <v>0</v>
      </c>
      <c s="36">
        <f>ROUND(G140*H140,6)</f>
      </c>
      <c r="L140" s="38">
        <v>0</v>
      </c>
      <c s="32">
        <f>ROUND(ROUND(L140,2)*ROUND(G140,3),2)</f>
      </c>
      <c s="36" t="s">
        <v>54</v>
      </c>
      <c>
        <f>(M140*21)/100</f>
      </c>
      <c t="s">
        <v>28</v>
      </c>
    </row>
    <row r="141" spans="1:5" ht="12.75">
      <c r="A141" s="35" t="s">
        <v>55</v>
      </c>
      <c r="E141" s="39" t="s">
        <v>5030</v>
      </c>
    </row>
    <row r="142" spans="1:5" ht="12.75">
      <c r="A142" s="35" t="s">
        <v>56</v>
      </c>
      <c r="E142" s="40" t="s">
        <v>5031</v>
      </c>
    </row>
    <row r="143" spans="1:5" ht="204">
      <c r="A143" t="s">
        <v>58</v>
      </c>
      <c r="E143" s="39" t="s">
        <v>5032</v>
      </c>
    </row>
    <row r="144" spans="1:13" ht="12.75">
      <c r="A144" t="s">
        <v>47</v>
      </c>
      <c r="C144" s="31" t="s">
        <v>166</v>
      </c>
      <c r="E144" s="33" t="s">
        <v>3905</v>
      </c>
      <c r="J144" s="32">
        <f>0</f>
      </c>
      <c s="32">
        <f>0</f>
      </c>
      <c s="32">
        <f>0+L145+L149+L153+L157+L161+L165+L169+L173+L177</f>
      </c>
      <c s="32">
        <f>0+M145+M149+M153+M157+M161+M165+M169+M173+M177</f>
      </c>
    </row>
    <row r="145" spans="1:16" ht="12.75">
      <c r="A145" t="s">
        <v>50</v>
      </c>
      <c s="34" t="s">
        <v>181</v>
      </c>
      <c s="34" t="s">
        <v>4175</v>
      </c>
      <c s="35" t="s">
        <v>5</v>
      </c>
      <c s="6" t="s">
        <v>4531</v>
      </c>
      <c s="36" t="s">
        <v>62</v>
      </c>
      <c s="37">
        <v>31.8</v>
      </c>
      <c s="36">
        <v>0</v>
      </c>
      <c s="36">
        <f>ROUND(G145*H145,6)</f>
      </c>
      <c r="L145" s="38">
        <v>0</v>
      </c>
      <c s="32">
        <f>ROUND(ROUND(L145,2)*ROUND(G145,3),2)</f>
      </c>
      <c s="36" t="s">
        <v>54</v>
      </c>
      <c>
        <f>(M145*21)/100</f>
      </c>
      <c t="s">
        <v>28</v>
      </c>
    </row>
    <row r="146" spans="1:5" ht="12.75">
      <c r="A146" s="35" t="s">
        <v>55</v>
      </c>
      <c r="E146" s="39" t="s">
        <v>4531</v>
      </c>
    </row>
    <row r="147" spans="1:5" ht="38.25">
      <c r="A147" s="35" t="s">
        <v>56</v>
      </c>
      <c r="E147" s="40" t="s">
        <v>5033</v>
      </c>
    </row>
    <row r="148" spans="1:5" ht="267.75">
      <c r="A148" t="s">
        <v>58</v>
      </c>
      <c r="E148" s="39" t="s">
        <v>5034</v>
      </c>
    </row>
    <row r="149" spans="1:16" ht="12.75">
      <c r="A149" t="s">
        <v>50</v>
      </c>
      <c s="34" t="s">
        <v>184</v>
      </c>
      <c s="34" t="s">
        <v>4179</v>
      </c>
      <c s="35" t="s">
        <v>5</v>
      </c>
      <c s="6" t="s">
        <v>4180</v>
      </c>
      <c s="36" t="s">
        <v>853</v>
      </c>
      <c s="37">
        <v>1.806</v>
      </c>
      <c s="36">
        <v>0</v>
      </c>
      <c s="36">
        <f>ROUND(G149*H149,6)</f>
      </c>
      <c r="L149" s="38">
        <v>0</v>
      </c>
      <c s="32">
        <f>ROUND(ROUND(L149,2)*ROUND(G149,3),2)</f>
      </c>
      <c s="36" t="s">
        <v>54</v>
      </c>
      <c>
        <f>(M149*21)/100</f>
      </c>
      <c t="s">
        <v>28</v>
      </c>
    </row>
    <row r="150" spans="1:5" ht="12.75">
      <c r="A150" s="35" t="s">
        <v>55</v>
      </c>
      <c r="E150" s="39" t="s">
        <v>4180</v>
      </c>
    </row>
    <row r="151" spans="1:5" ht="38.25">
      <c r="A151" s="35" t="s">
        <v>56</v>
      </c>
      <c r="E151" s="40" t="s">
        <v>5035</v>
      </c>
    </row>
    <row r="152" spans="1:5" ht="165.75">
      <c r="A152" t="s">
        <v>58</v>
      </c>
      <c r="E152" s="39" t="s">
        <v>5036</v>
      </c>
    </row>
    <row r="153" spans="1:16" ht="12.75">
      <c r="A153" t="s">
        <v>50</v>
      </c>
      <c s="34" t="s">
        <v>188</v>
      </c>
      <c s="34" t="s">
        <v>4186</v>
      </c>
      <c s="35" t="s">
        <v>5</v>
      </c>
      <c s="6" t="s">
        <v>4816</v>
      </c>
      <c s="36" t="s">
        <v>62</v>
      </c>
      <c s="37">
        <v>12.4</v>
      </c>
      <c s="36">
        <v>0</v>
      </c>
      <c s="36">
        <f>ROUND(G153*H153,6)</f>
      </c>
      <c r="L153" s="38">
        <v>0</v>
      </c>
      <c s="32">
        <f>ROUND(ROUND(L153,2)*ROUND(G153,3),2)</f>
      </c>
      <c s="36" t="s">
        <v>54</v>
      </c>
      <c>
        <f>(M153*21)/100</f>
      </c>
      <c t="s">
        <v>28</v>
      </c>
    </row>
    <row r="154" spans="1:5" ht="12.75">
      <c r="A154" s="35" t="s">
        <v>55</v>
      </c>
      <c r="E154" s="39" t="s">
        <v>4816</v>
      </c>
    </row>
    <row r="155" spans="1:5" ht="38.25">
      <c r="A155" s="35" t="s">
        <v>56</v>
      </c>
      <c r="E155" s="40" t="s">
        <v>5037</v>
      </c>
    </row>
    <row r="156" spans="1:5" ht="267.75">
      <c r="A156" t="s">
        <v>58</v>
      </c>
      <c r="E156" s="39" t="s">
        <v>3928</v>
      </c>
    </row>
    <row r="157" spans="1:16" ht="12.75">
      <c r="A157" t="s">
        <v>50</v>
      </c>
      <c s="34" t="s">
        <v>192</v>
      </c>
      <c s="34" t="s">
        <v>5038</v>
      </c>
      <c s="35" t="s">
        <v>5</v>
      </c>
      <c s="6" t="s">
        <v>5039</v>
      </c>
      <c s="36" t="s">
        <v>853</v>
      </c>
      <c s="37">
        <v>0.98</v>
      </c>
      <c s="36">
        <v>0</v>
      </c>
      <c s="36">
        <f>ROUND(G157*H157,6)</f>
      </c>
      <c r="L157" s="38">
        <v>0</v>
      </c>
      <c s="32">
        <f>ROUND(ROUND(L157,2)*ROUND(G157,3),2)</f>
      </c>
      <c s="36" t="s">
        <v>54</v>
      </c>
      <c>
        <f>(M157*21)/100</f>
      </c>
      <c t="s">
        <v>28</v>
      </c>
    </row>
    <row r="158" spans="1:5" ht="12.75">
      <c r="A158" s="35" t="s">
        <v>55</v>
      </c>
      <c r="E158" s="39" t="s">
        <v>5039</v>
      </c>
    </row>
    <row r="159" spans="1:5" ht="63.75">
      <c r="A159" s="35" t="s">
        <v>56</v>
      </c>
      <c r="E159" s="40" t="s">
        <v>5040</v>
      </c>
    </row>
    <row r="160" spans="1:5" ht="191.25">
      <c r="A160" t="s">
        <v>58</v>
      </c>
      <c r="E160" s="39" t="s">
        <v>3913</v>
      </c>
    </row>
    <row r="161" spans="1:16" ht="12.75">
      <c r="A161" t="s">
        <v>50</v>
      </c>
      <c s="34" t="s">
        <v>197</v>
      </c>
      <c s="34" t="s">
        <v>4195</v>
      </c>
      <c s="35" t="s">
        <v>5</v>
      </c>
      <c s="6" t="s">
        <v>4196</v>
      </c>
      <c s="36" t="s">
        <v>2856</v>
      </c>
      <c s="37">
        <v>2952</v>
      </c>
      <c s="36">
        <v>0</v>
      </c>
      <c s="36">
        <f>ROUND(G161*H161,6)</f>
      </c>
      <c r="L161" s="38">
        <v>0</v>
      </c>
      <c s="32">
        <f>ROUND(ROUND(L161,2)*ROUND(G161,3),2)</f>
      </c>
      <c s="36" t="s">
        <v>54</v>
      </c>
      <c>
        <f>(M161*21)/100</f>
      </c>
      <c t="s">
        <v>28</v>
      </c>
    </row>
    <row r="162" spans="1:5" ht="12.75">
      <c r="A162" s="35" t="s">
        <v>55</v>
      </c>
      <c r="E162" s="39" t="s">
        <v>4196</v>
      </c>
    </row>
    <row r="163" spans="1:5" ht="12.75">
      <c r="A163" s="35" t="s">
        <v>56</v>
      </c>
      <c r="E163" s="40" t="s">
        <v>5041</v>
      </c>
    </row>
    <row r="164" spans="1:5" ht="216.75">
      <c r="A164" t="s">
        <v>58</v>
      </c>
      <c r="E164" s="39" t="s">
        <v>4905</v>
      </c>
    </row>
    <row r="165" spans="1:16" ht="12.75">
      <c r="A165" t="s">
        <v>50</v>
      </c>
      <c s="34" t="s">
        <v>201</v>
      </c>
      <c s="34" t="s">
        <v>4198</v>
      </c>
      <c s="35" t="s">
        <v>5</v>
      </c>
      <c s="6" t="s">
        <v>4199</v>
      </c>
      <c s="36" t="s">
        <v>62</v>
      </c>
      <c s="37">
        <v>626.6</v>
      </c>
      <c s="36">
        <v>0</v>
      </c>
      <c s="36">
        <f>ROUND(G165*H165,6)</f>
      </c>
      <c r="L165" s="38">
        <v>0</v>
      </c>
      <c s="32">
        <f>ROUND(ROUND(L165,2)*ROUND(G165,3),2)</f>
      </c>
      <c s="36" t="s">
        <v>54</v>
      </c>
      <c>
        <f>(M165*21)/100</f>
      </c>
      <c t="s">
        <v>28</v>
      </c>
    </row>
    <row r="166" spans="1:5" ht="12.75">
      <c r="A166" s="35" t="s">
        <v>55</v>
      </c>
      <c r="E166" s="39" t="s">
        <v>4199</v>
      </c>
    </row>
    <row r="167" spans="1:5" ht="38.25">
      <c r="A167" s="35" t="s">
        <v>56</v>
      </c>
      <c r="E167" s="40" t="s">
        <v>5042</v>
      </c>
    </row>
    <row r="168" spans="1:5" ht="267.75">
      <c r="A168" t="s">
        <v>58</v>
      </c>
      <c r="E168" s="39" t="s">
        <v>3928</v>
      </c>
    </row>
    <row r="169" spans="1:16" ht="12.75">
      <c r="A169" t="s">
        <v>50</v>
      </c>
      <c s="34" t="s">
        <v>206</v>
      </c>
      <c s="34" t="s">
        <v>4201</v>
      </c>
      <c s="35" t="s">
        <v>5</v>
      </c>
      <c s="6" t="s">
        <v>4202</v>
      </c>
      <c s="36" t="s">
        <v>853</v>
      </c>
      <c s="37">
        <v>117.486</v>
      </c>
      <c s="36">
        <v>0</v>
      </c>
      <c s="36">
        <f>ROUND(G169*H169,6)</f>
      </c>
      <c r="L169" s="38">
        <v>0</v>
      </c>
      <c s="32">
        <f>ROUND(ROUND(L169,2)*ROUND(G169,3),2)</f>
      </c>
      <c s="36" t="s">
        <v>54</v>
      </c>
      <c>
        <f>(M169*21)/100</f>
      </c>
      <c t="s">
        <v>28</v>
      </c>
    </row>
    <row r="170" spans="1:5" ht="12.75">
      <c r="A170" s="35" t="s">
        <v>55</v>
      </c>
      <c r="E170" s="39" t="s">
        <v>4202</v>
      </c>
    </row>
    <row r="171" spans="1:5" ht="114.75">
      <c r="A171" s="35" t="s">
        <v>56</v>
      </c>
      <c r="E171" s="40" t="s">
        <v>5043</v>
      </c>
    </row>
    <row r="172" spans="1:5" ht="191.25">
      <c r="A172" t="s">
        <v>58</v>
      </c>
      <c r="E172" s="39" t="s">
        <v>3913</v>
      </c>
    </row>
    <row r="173" spans="1:16" ht="25.5">
      <c r="A173" t="s">
        <v>50</v>
      </c>
      <c s="34" t="s">
        <v>210</v>
      </c>
      <c s="34" t="s">
        <v>5044</v>
      </c>
      <c s="35" t="s">
        <v>5</v>
      </c>
      <c s="6" t="s">
        <v>5045</v>
      </c>
      <c s="36" t="s">
        <v>62</v>
      </c>
      <c s="37">
        <v>29.4</v>
      </c>
      <c s="36">
        <v>0</v>
      </c>
      <c s="36">
        <f>ROUND(G173*H173,6)</f>
      </c>
      <c r="L173" s="38">
        <v>0</v>
      </c>
      <c s="32">
        <f>ROUND(ROUND(L173,2)*ROUND(G173,3),2)</f>
      </c>
      <c s="36" t="s">
        <v>54</v>
      </c>
      <c>
        <f>(M173*21)/100</f>
      </c>
      <c t="s">
        <v>28</v>
      </c>
    </row>
    <row r="174" spans="1:5" ht="25.5">
      <c r="A174" s="35" t="s">
        <v>55</v>
      </c>
      <c r="E174" s="39" t="s">
        <v>5045</v>
      </c>
    </row>
    <row r="175" spans="1:5" ht="38.25">
      <c r="A175" s="35" t="s">
        <v>56</v>
      </c>
      <c r="E175" s="40" t="s">
        <v>5046</v>
      </c>
    </row>
    <row r="176" spans="1:5" ht="165.75">
      <c r="A176" t="s">
        <v>58</v>
      </c>
      <c r="E176" s="39" t="s">
        <v>3924</v>
      </c>
    </row>
    <row r="177" spans="1:16" ht="12.75">
      <c r="A177" t="s">
        <v>50</v>
      </c>
      <c s="34" t="s">
        <v>213</v>
      </c>
      <c s="34" t="s">
        <v>4192</v>
      </c>
      <c s="35" t="s">
        <v>5</v>
      </c>
      <c s="6" t="s">
        <v>4183</v>
      </c>
      <c s="36" t="s">
        <v>62</v>
      </c>
      <c s="37">
        <v>62</v>
      </c>
      <c s="36">
        <v>0</v>
      </c>
      <c s="36">
        <f>ROUND(G177*H177,6)</f>
      </c>
      <c r="L177" s="38">
        <v>0</v>
      </c>
      <c s="32">
        <f>ROUND(ROUND(L177,2)*ROUND(G177,3),2)</f>
      </c>
      <c s="36" t="s">
        <v>54</v>
      </c>
      <c>
        <f>(M177*21)/100</f>
      </c>
      <c t="s">
        <v>28</v>
      </c>
    </row>
    <row r="178" spans="1:5" ht="12.75">
      <c r="A178" s="35" t="s">
        <v>55</v>
      </c>
      <c r="E178" s="39" t="s">
        <v>4183</v>
      </c>
    </row>
    <row r="179" spans="1:5" ht="38.25">
      <c r="A179" s="35" t="s">
        <v>56</v>
      </c>
      <c r="E179" s="40" t="s">
        <v>5047</v>
      </c>
    </row>
    <row r="180" spans="1:5" ht="38.25">
      <c r="A180" t="s">
        <v>58</v>
      </c>
      <c r="E180" s="39" t="s">
        <v>4194</v>
      </c>
    </row>
    <row r="181" spans="1:13" ht="12.75">
      <c r="A181" t="s">
        <v>47</v>
      </c>
      <c r="C181" s="31" t="s">
        <v>206</v>
      </c>
      <c r="E181" s="33" t="s">
        <v>3253</v>
      </c>
      <c r="J181" s="32">
        <f>0</f>
      </c>
      <c s="32">
        <f>0</f>
      </c>
      <c s="32">
        <f>0+L182+L186+L190+L194+L198+L202+L206+L210</f>
      </c>
      <c s="32">
        <f>0+M182+M186+M190+M194+M198+M202+M206+M210</f>
      </c>
    </row>
    <row r="182" spans="1:16" ht="12.75">
      <c r="A182" t="s">
        <v>50</v>
      </c>
      <c s="34" t="s">
        <v>217</v>
      </c>
      <c s="34" t="s">
        <v>5048</v>
      </c>
      <c s="35" t="s">
        <v>5</v>
      </c>
      <c s="6" t="s">
        <v>5049</v>
      </c>
      <c s="36" t="s">
        <v>62</v>
      </c>
      <c s="37">
        <v>48.78</v>
      </c>
      <c s="36">
        <v>0</v>
      </c>
      <c s="36">
        <f>ROUND(G182*H182,6)</f>
      </c>
      <c r="L182" s="38">
        <v>0</v>
      </c>
      <c s="32">
        <f>ROUND(ROUND(L182,2)*ROUND(G182,3),2)</f>
      </c>
      <c s="36" t="s">
        <v>54</v>
      </c>
      <c>
        <f>(M182*21)/100</f>
      </c>
      <c t="s">
        <v>28</v>
      </c>
    </row>
    <row r="183" spans="1:5" ht="12.75">
      <c r="A183" s="35" t="s">
        <v>55</v>
      </c>
      <c r="E183" s="39" t="s">
        <v>5049</v>
      </c>
    </row>
    <row r="184" spans="1:5" ht="63.75">
      <c r="A184" s="35" t="s">
        <v>56</v>
      </c>
      <c r="E184" s="40" t="s">
        <v>5050</v>
      </c>
    </row>
    <row r="185" spans="1:5" ht="267.75">
      <c r="A185" t="s">
        <v>58</v>
      </c>
      <c r="E185" s="39" t="s">
        <v>3928</v>
      </c>
    </row>
    <row r="186" spans="1:16" ht="12.75">
      <c r="A186" t="s">
        <v>50</v>
      </c>
      <c s="34" t="s">
        <v>220</v>
      </c>
      <c s="34" t="s">
        <v>3258</v>
      </c>
      <c s="35" t="s">
        <v>5</v>
      </c>
      <c s="6" t="s">
        <v>3259</v>
      </c>
      <c s="36" t="s">
        <v>62</v>
      </c>
      <c s="37">
        <v>13.68</v>
      </c>
      <c s="36">
        <v>0</v>
      </c>
      <c s="36">
        <f>ROUND(G186*H186,6)</f>
      </c>
      <c r="L186" s="38">
        <v>0</v>
      </c>
      <c s="32">
        <f>ROUND(ROUND(L186,2)*ROUND(G186,3),2)</f>
      </c>
      <c s="36" t="s">
        <v>54</v>
      </c>
      <c>
        <f>(M186*21)/100</f>
      </c>
      <c t="s">
        <v>28</v>
      </c>
    </row>
    <row r="187" spans="1:5" ht="12.75">
      <c r="A187" s="35" t="s">
        <v>55</v>
      </c>
      <c r="E187" s="39" t="s">
        <v>3259</v>
      </c>
    </row>
    <row r="188" spans="1:5" ht="63.75">
      <c r="A188" s="35" t="s">
        <v>56</v>
      </c>
      <c r="E188" s="40" t="s">
        <v>5051</v>
      </c>
    </row>
    <row r="189" spans="1:5" ht="267.75">
      <c r="A189" t="s">
        <v>58</v>
      </c>
      <c r="E189" s="39" t="s">
        <v>3928</v>
      </c>
    </row>
    <row r="190" spans="1:16" ht="12.75">
      <c r="A190" t="s">
        <v>50</v>
      </c>
      <c s="34" t="s">
        <v>223</v>
      </c>
      <c s="34" t="s">
        <v>5052</v>
      </c>
      <c s="35" t="s">
        <v>5</v>
      </c>
      <c s="6" t="s">
        <v>5053</v>
      </c>
      <c s="36" t="s">
        <v>62</v>
      </c>
      <c s="37">
        <v>589</v>
      </c>
      <c s="36">
        <v>0</v>
      </c>
      <c s="36">
        <f>ROUND(G190*H190,6)</f>
      </c>
      <c r="L190" s="38">
        <v>0</v>
      </c>
      <c s="32">
        <f>ROUND(ROUND(L190,2)*ROUND(G190,3),2)</f>
      </c>
      <c s="36" t="s">
        <v>54</v>
      </c>
      <c>
        <f>(M190*21)/100</f>
      </c>
      <c t="s">
        <v>28</v>
      </c>
    </row>
    <row r="191" spans="1:5" ht="12.75">
      <c r="A191" s="35" t="s">
        <v>55</v>
      </c>
      <c r="E191" s="39" t="s">
        <v>5053</v>
      </c>
    </row>
    <row r="192" spans="1:5" ht="38.25">
      <c r="A192" s="35" t="s">
        <v>56</v>
      </c>
      <c r="E192" s="40" t="s">
        <v>5054</v>
      </c>
    </row>
    <row r="193" spans="1:5" ht="267.75">
      <c r="A193" t="s">
        <v>58</v>
      </c>
      <c r="E193" s="39" t="s">
        <v>3928</v>
      </c>
    </row>
    <row r="194" spans="1:16" ht="25.5">
      <c r="A194" t="s">
        <v>50</v>
      </c>
      <c s="34" t="s">
        <v>227</v>
      </c>
      <c s="34" t="s">
        <v>5055</v>
      </c>
      <c s="35" t="s">
        <v>5</v>
      </c>
      <c s="6" t="s">
        <v>5056</v>
      </c>
      <c s="36" t="s">
        <v>62</v>
      </c>
      <c s="37">
        <v>271.584</v>
      </c>
      <c s="36">
        <v>0</v>
      </c>
      <c s="36">
        <f>ROUND(G194*H194,6)</f>
      </c>
      <c r="L194" s="38">
        <v>0</v>
      </c>
      <c s="32">
        <f>ROUND(ROUND(L194,2)*ROUND(G194,3),2)</f>
      </c>
      <c s="36" t="s">
        <v>54</v>
      </c>
      <c>
        <f>(M194*21)/100</f>
      </c>
      <c t="s">
        <v>28</v>
      </c>
    </row>
    <row r="195" spans="1:5" ht="25.5">
      <c r="A195" s="35" t="s">
        <v>55</v>
      </c>
      <c r="E195" s="39" t="s">
        <v>5056</v>
      </c>
    </row>
    <row r="196" spans="1:5" ht="38.25">
      <c r="A196" s="35" t="s">
        <v>56</v>
      </c>
      <c r="E196" s="40" t="s">
        <v>5057</v>
      </c>
    </row>
    <row r="197" spans="1:5" ht="38.25">
      <c r="A197" t="s">
        <v>58</v>
      </c>
      <c r="E197" s="39" t="s">
        <v>3264</v>
      </c>
    </row>
    <row r="198" spans="1:16" ht="12.75">
      <c r="A198" t="s">
        <v>50</v>
      </c>
      <c s="34" t="s">
        <v>231</v>
      </c>
      <c s="34" t="s">
        <v>4219</v>
      </c>
      <c s="35" t="s">
        <v>5</v>
      </c>
      <c s="6" t="s">
        <v>4220</v>
      </c>
      <c s="36" t="s">
        <v>62</v>
      </c>
      <c s="37">
        <v>490</v>
      </c>
      <c s="36">
        <v>0</v>
      </c>
      <c s="36">
        <f>ROUND(G198*H198,6)</f>
      </c>
      <c r="L198" s="38">
        <v>0</v>
      </c>
      <c s="32">
        <f>ROUND(ROUND(L198,2)*ROUND(G198,3),2)</f>
      </c>
      <c s="36" t="s">
        <v>54</v>
      </c>
      <c>
        <f>(M198*21)/100</f>
      </c>
      <c t="s">
        <v>28</v>
      </c>
    </row>
    <row r="199" spans="1:5" ht="12.75">
      <c r="A199" s="35" t="s">
        <v>55</v>
      </c>
      <c r="E199" s="39" t="s">
        <v>4220</v>
      </c>
    </row>
    <row r="200" spans="1:5" ht="12.75">
      <c r="A200" s="35" t="s">
        <v>56</v>
      </c>
      <c r="E200" s="40" t="s">
        <v>5058</v>
      </c>
    </row>
    <row r="201" spans="1:5" ht="25.5">
      <c r="A201" t="s">
        <v>58</v>
      </c>
      <c r="E201" s="39" t="s">
        <v>5059</v>
      </c>
    </row>
    <row r="202" spans="1:16" ht="12.75">
      <c r="A202" t="s">
        <v>50</v>
      </c>
      <c s="34" t="s">
        <v>234</v>
      </c>
      <c s="34" t="s">
        <v>4209</v>
      </c>
      <c s="35" t="s">
        <v>5</v>
      </c>
      <c s="6" t="s">
        <v>4210</v>
      </c>
      <c s="36" t="s">
        <v>62</v>
      </c>
      <c s="37">
        <v>55.536</v>
      </c>
      <c s="36">
        <v>0</v>
      </c>
      <c s="36">
        <f>ROUND(G202*H202,6)</f>
      </c>
      <c r="L202" s="38">
        <v>0</v>
      </c>
      <c s="32">
        <f>ROUND(ROUND(L202,2)*ROUND(G202,3),2)</f>
      </c>
      <c s="36" t="s">
        <v>54</v>
      </c>
      <c>
        <f>(M202*21)/100</f>
      </c>
      <c t="s">
        <v>28</v>
      </c>
    </row>
    <row r="203" spans="1:5" ht="12.75">
      <c r="A203" s="35" t="s">
        <v>55</v>
      </c>
      <c r="E203" s="39" t="s">
        <v>4210</v>
      </c>
    </row>
    <row r="204" spans="1:5" ht="12.75">
      <c r="A204" s="35" t="s">
        <v>56</v>
      </c>
      <c r="E204" s="40" t="s">
        <v>5060</v>
      </c>
    </row>
    <row r="205" spans="1:5" ht="38.25">
      <c r="A205" t="s">
        <v>58</v>
      </c>
      <c r="E205" s="39" t="s">
        <v>5061</v>
      </c>
    </row>
    <row r="206" spans="1:16" ht="12.75">
      <c r="A206" t="s">
        <v>50</v>
      </c>
      <c s="34" t="s">
        <v>237</v>
      </c>
      <c s="34" t="s">
        <v>3272</v>
      </c>
      <c s="35" t="s">
        <v>5</v>
      </c>
      <c s="6" t="s">
        <v>3273</v>
      </c>
      <c s="36" t="s">
        <v>62</v>
      </c>
      <c s="37">
        <v>18.24</v>
      </c>
      <c s="36">
        <v>0</v>
      </c>
      <c s="36">
        <f>ROUND(G206*H206,6)</f>
      </c>
      <c r="L206" s="38">
        <v>0</v>
      </c>
      <c s="32">
        <f>ROUND(ROUND(L206,2)*ROUND(G206,3),2)</f>
      </c>
      <c s="36" t="s">
        <v>54</v>
      </c>
      <c>
        <f>(M206*21)/100</f>
      </c>
      <c t="s">
        <v>28</v>
      </c>
    </row>
    <row r="207" spans="1:5" ht="12.75">
      <c r="A207" s="35" t="s">
        <v>55</v>
      </c>
      <c r="E207" s="39" t="s">
        <v>3273</v>
      </c>
    </row>
    <row r="208" spans="1:5" ht="38.25">
      <c r="A208" s="35" t="s">
        <v>56</v>
      </c>
      <c r="E208" s="40" t="s">
        <v>5062</v>
      </c>
    </row>
    <row r="209" spans="1:5" ht="76.5">
      <c r="A209" t="s">
        <v>58</v>
      </c>
      <c r="E209" s="39" t="s">
        <v>3276</v>
      </c>
    </row>
    <row r="210" spans="1:16" ht="12.75">
      <c r="A210" t="s">
        <v>50</v>
      </c>
      <c s="34" t="s">
        <v>240</v>
      </c>
      <c s="34" t="s">
        <v>4214</v>
      </c>
      <c s="35" t="s">
        <v>5</v>
      </c>
      <c s="6" t="s">
        <v>5063</v>
      </c>
      <c s="36" t="s">
        <v>853</v>
      </c>
      <c s="37">
        <v>117.418</v>
      </c>
      <c s="36">
        <v>0</v>
      </c>
      <c s="36">
        <f>ROUND(G210*H210,6)</f>
      </c>
      <c r="L210" s="38">
        <v>0</v>
      </c>
      <c s="32">
        <f>ROUND(ROUND(L210,2)*ROUND(G210,3),2)</f>
      </c>
      <c s="36" t="s">
        <v>54</v>
      </c>
      <c>
        <f>(M210*21)/100</f>
      </c>
      <c t="s">
        <v>28</v>
      </c>
    </row>
    <row r="211" spans="1:5" ht="12.75">
      <c r="A211" s="35" t="s">
        <v>55</v>
      </c>
      <c r="E211" s="39" t="s">
        <v>5063</v>
      </c>
    </row>
    <row r="212" spans="1:5" ht="38.25">
      <c r="A212" s="35" t="s">
        <v>56</v>
      </c>
      <c r="E212" s="40" t="s">
        <v>5064</v>
      </c>
    </row>
    <row r="213" spans="1:5" ht="216.75">
      <c r="A213" t="s">
        <v>58</v>
      </c>
      <c r="E213" s="39" t="s">
        <v>4905</v>
      </c>
    </row>
    <row r="214" spans="1:13" ht="12.75">
      <c r="A214" t="s">
        <v>47</v>
      </c>
      <c r="C214" s="31" t="s">
        <v>240</v>
      </c>
      <c r="E214" s="33" t="s">
        <v>3936</v>
      </c>
      <c r="J214" s="32">
        <f>0</f>
      </c>
      <c s="32">
        <f>0</f>
      </c>
      <c s="32">
        <f>0+L215</f>
      </c>
      <c s="32">
        <f>0+M215</f>
      </c>
    </row>
    <row r="215" spans="1:16" ht="12.75">
      <c r="A215" t="s">
        <v>50</v>
      </c>
      <c s="34" t="s">
        <v>243</v>
      </c>
      <c s="34" t="s">
        <v>5065</v>
      </c>
      <c s="35" t="s">
        <v>5</v>
      </c>
      <c s="6" t="s">
        <v>5066</v>
      </c>
      <c s="36" t="s">
        <v>53</v>
      </c>
      <c s="37">
        <v>70</v>
      </c>
      <c s="36">
        <v>0</v>
      </c>
      <c s="36">
        <f>ROUND(G215*H215,6)</f>
      </c>
      <c r="L215" s="38">
        <v>0</v>
      </c>
      <c s="32">
        <f>ROUND(ROUND(L215,2)*ROUND(G215,3),2)</f>
      </c>
      <c s="36" t="s">
        <v>54</v>
      </c>
      <c>
        <f>(M215*21)/100</f>
      </c>
      <c t="s">
        <v>28</v>
      </c>
    </row>
    <row r="216" spans="1:5" ht="12.75">
      <c r="A216" s="35" t="s">
        <v>55</v>
      </c>
      <c r="E216" s="39" t="s">
        <v>5066</v>
      </c>
    </row>
    <row r="217" spans="1:5" ht="25.5">
      <c r="A217" s="35" t="s">
        <v>56</v>
      </c>
      <c r="E217" s="40" t="s">
        <v>5067</v>
      </c>
    </row>
    <row r="218" spans="1:5" ht="114.75">
      <c r="A218" t="s">
        <v>58</v>
      </c>
      <c r="E218" s="39" t="s">
        <v>3944</v>
      </c>
    </row>
    <row r="219" spans="1:13" ht="12.75">
      <c r="A219" t="s">
        <v>47</v>
      </c>
      <c r="C219" s="31" t="s">
        <v>272</v>
      </c>
      <c r="E219" s="33" t="s">
        <v>5068</v>
      </c>
      <c r="J219" s="32">
        <f>0</f>
      </c>
      <c s="32">
        <f>0</f>
      </c>
      <c s="32">
        <f>0+L220+L224</f>
      </c>
      <c s="32">
        <f>0+M220+M224</f>
      </c>
    </row>
    <row r="220" spans="1:16" ht="12.75">
      <c r="A220" t="s">
        <v>50</v>
      </c>
      <c s="34" t="s">
        <v>247</v>
      </c>
      <c s="34" t="s">
        <v>4227</v>
      </c>
      <c s="35" t="s">
        <v>5</v>
      </c>
      <c s="6" t="s">
        <v>4228</v>
      </c>
      <c s="36" t="s">
        <v>62</v>
      </c>
      <c s="37">
        <v>11.77</v>
      </c>
      <c s="36">
        <v>0</v>
      </c>
      <c s="36">
        <f>ROUND(G220*H220,6)</f>
      </c>
      <c r="L220" s="38">
        <v>0</v>
      </c>
      <c s="32">
        <f>ROUND(ROUND(L220,2)*ROUND(G220,3),2)</f>
      </c>
      <c s="36" t="s">
        <v>54</v>
      </c>
      <c>
        <f>(M220*21)/100</f>
      </c>
      <c t="s">
        <v>28</v>
      </c>
    </row>
    <row r="221" spans="1:5" ht="12.75">
      <c r="A221" s="35" t="s">
        <v>55</v>
      </c>
      <c r="E221" s="39" t="s">
        <v>4228</v>
      </c>
    </row>
    <row r="222" spans="1:5" ht="12.75">
      <c r="A222" s="35" t="s">
        <v>56</v>
      </c>
      <c r="E222" s="40" t="s">
        <v>5069</v>
      </c>
    </row>
    <row r="223" spans="1:5" ht="255">
      <c r="A223" t="s">
        <v>58</v>
      </c>
      <c r="E223" s="39" t="s">
        <v>5070</v>
      </c>
    </row>
    <row r="224" spans="1:16" ht="12.75">
      <c r="A224" t="s">
        <v>50</v>
      </c>
      <c s="34" t="s">
        <v>250</v>
      </c>
      <c s="34" t="s">
        <v>5071</v>
      </c>
      <c s="35" t="s">
        <v>5</v>
      </c>
      <c s="6" t="s">
        <v>5072</v>
      </c>
      <c s="36" t="s">
        <v>853</v>
      </c>
      <c s="37">
        <v>0.466</v>
      </c>
      <c s="36">
        <v>0</v>
      </c>
      <c s="36">
        <f>ROUND(G224*H224,6)</f>
      </c>
      <c r="L224" s="38">
        <v>0</v>
      </c>
      <c s="32">
        <f>ROUND(ROUND(L224,2)*ROUND(G224,3),2)</f>
      </c>
      <c s="36" t="s">
        <v>54</v>
      </c>
      <c>
        <f>(M224*21)/100</f>
      </c>
      <c t="s">
        <v>28</v>
      </c>
    </row>
    <row r="225" spans="1:5" ht="12.75">
      <c r="A225" s="35" t="s">
        <v>55</v>
      </c>
      <c r="E225" s="39" t="s">
        <v>5072</v>
      </c>
    </row>
    <row r="226" spans="1:5" ht="12.75">
      <c r="A226" s="35" t="s">
        <v>56</v>
      </c>
      <c r="E226" s="40" t="s">
        <v>5073</v>
      </c>
    </row>
    <row r="227" spans="1:5" ht="178.5">
      <c r="A227" t="s">
        <v>58</v>
      </c>
      <c r="E227" s="39" t="s">
        <v>5074</v>
      </c>
    </row>
    <row r="228" spans="1:13" ht="12.75">
      <c r="A228" t="s">
        <v>47</v>
      </c>
      <c r="C228" s="31" t="s">
        <v>4847</v>
      </c>
      <c r="E228" s="33" t="s">
        <v>4848</v>
      </c>
      <c r="J228" s="32">
        <f>0</f>
      </c>
      <c s="32">
        <f>0</f>
      </c>
      <c s="32">
        <f>0+L229+L233</f>
      </c>
      <c s="32">
        <f>0+M229+M233</f>
      </c>
    </row>
    <row r="229" spans="1:16" ht="12.75">
      <c r="A229" t="s">
        <v>50</v>
      </c>
      <c s="34" t="s">
        <v>253</v>
      </c>
      <c s="34" t="s">
        <v>5075</v>
      </c>
      <c s="35" t="s">
        <v>5</v>
      </c>
      <c s="6" t="s">
        <v>5076</v>
      </c>
      <c s="36" t="s">
        <v>53</v>
      </c>
      <c s="37">
        <v>235.4</v>
      </c>
      <c s="36">
        <v>0</v>
      </c>
      <c s="36">
        <f>ROUND(G229*H229,6)</f>
      </c>
      <c r="L229" s="38">
        <v>0</v>
      </c>
      <c s="32">
        <f>ROUND(ROUND(L229,2)*ROUND(G229,3),2)</f>
      </c>
      <c s="36" t="s">
        <v>54</v>
      </c>
      <c>
        <f>(M229*21)/100</f>
      </c>
      <c t="s">
        <v>28</v>
      </c>
    </row>
    <row r="230" spans="1:5" ht="12.75">
      <c r="A230" s="35" t="s">
        <v>55</v>
      </c>
      <c r="E230" s="39" t="s">
        <v>5076</v>
      </c>
    </row>
    <row r="231" spans="1:5" ht="12.75">
      <c r="A231" s="35" t="s">
        <v>56</v>
      </c>
      <c r="E231" s="40" t="s">
        <v>5077</v>
      </c>
    </row>
    <row r="232" spans="1:5" ht="12.75">
      <c r="A232" t="s">
        <v>58</v>
      </c>
      <c r="E232" s="39" t="s">
        <v>5</v>
      </c>
    </row>
    <row r="233" spans="1:16" ht="12.75">
      <c r="A233" t="s">
        <v>50</v>
      </c>
      <c s="34" t="s">
        <v>256</v>
      </c>
      <c s="34" t="s">
        <v>5078</v>
      </c>
      <c s="35" t="s">
        <v>5</v>
      </c>
      <c s="6" t="s">
        <v>4238</v>
      </c>
      <c s="36" t="s">
        <v>53</v>
      </c>
      <c s="37">
        <v>652.7</v>
      </c>
      <c s="36">
        <v>0</v>
      </c>
      <c s="36">
        <f>ROUND(G233*H233,6)</f>
      </c>
      <c r="L233" s="38">
        <v>0</v>
      </c>
      <c s="32">
        <f>ROUND(ROUND(L233,2)*ROUND(G233,3),2)</f>
      </c>
      <c s="36" t="s">
        <v>54</v>
      </c>
      <c>
        <f>(M233*21)/100</f>
      </c>
      <c t="s">
        <v>28</v>
      </c>
    </row>
    <row r="234" spans="1:5" ht="12.75">
      <c r="A234" s="35" t="s">
        <v>55</v>
      </c>
      <c r="E234" s="39" t="s">
        <v>4238</v>
      </c>
    </row>
    <row r="235" spans="1:5" ht="12.75">
      <c r="A235" s="35" t="s">
        <v>56</v>
      </c>
      <c r="E235" s="40" t="s">
        <v>5079</v>
      </c>
    </row>
    <row r="236" spans="1:5" ht="12.75">
      <c r="A236" t="s">
        <v>58</v>
      </c>
      <c r="E236" s="39" t="s">
        <v>5</v>
      </c>
    </row>
    <row r="237" spans="1:13" ht="12.75">
      <c r="A237" t="s">
        <v>47</v>
      </c>
      <c r="C237" s="31" t="s">
        <v>4855</v>
      </c>
      <c r="E237" s="33" t="s">
        <v>4856</v>
      </c>
      <c r="J237" s="32">
        <f>0</f>
      </c>
      <c s="32">
        <f>0</f>
      </c>
      <c s="32">
        <f>0+L238+L242+L246</f>
      </c>
      <c s="32">
        <f>0+M238+M242+M246</f>
      </c>
    </row>
    <row r="238" spans="1:16" ht="12.75">
      <c r="A238" t="s">
        <v>50</v>
      </c>
      <c s="34" t="s">
        <v>259</v>
      </c>
      <c s="34" t="s">
        <v>4254</v>
      </c>
      <c s="35" t="s">
        <v>5</v>
      </c>
      <c s="6" t="s">
        <v>4255</v>
      </c>
      <c s="36" t="s">
        <v>53</v>
      </c>
      <c s="37">
        <v>146</v>
      </c>
      <c s="36">
        <v>0</v>
      </c>
      <c s="36">
        <f>ROUND(G238*H238,6)</f>
      </c>
      <c r="L238" s="38">
        <v>0</v>
      </c>
      <c s="32">
        <f>ROUND(ROUND(L238,2)*ROUND(G238,3),2)</f>
      </c>
      <c s="36" t="s">
        <v>54</v>
      </c>
      <c>
        <f>(M238*21)/100</f>
      </c>
      <c t="s">
        <v>28</v>
      </c>
    </row>
    <row r="239" spans="1:5" ht="12.75">
      <c r="A239" s="35" t="s">
        <v>55</v>
      </c>
      <c r="E239" s="39" t="s">
        <v>4255</v>
      </c>
    </row>
    <row r="240" spans="1:5" ht="12.75">
      <c r="A240" s="35" t="s">
        <v>56</v>
      </c>
      <c r="E240" s="40" t="s">
        <v>5080</v>
      </c>
    </row>
    <row r="241" spans="1:5" ht="51">
      <c r="A241" t="s">
        <v>58</v>
      </c>
      <c r="E241" s="39" t="s">
        <v>4909</v>
      </c>
    </row>
    <row r="242" spans="1:16" ht="12.75">
      <c r="A242" t="s">
        <v>50</v>
      </c>
      <c s="34" t="s">
        <v>262</v>
      </c>
      <c s="34" t="s">
        <v>4257</v>
      </c>
      <c s="35" t="s">
        <v>5</v>
      </c>
      <c s="6" t="s">
        <v>4258</v>
      </c>
      <c s="36" t="s">
        <v>53</v>
      </c>
      <c s="37">
        <v>146</v>
      </c>
      <c s="36">
        <v>0</v>
      </c>
      <c s="36">
        <f>ROUND(G242*H242,6)</f>
      </c>
      <c r="L242" s="38">
        <v>0</v>
      </c>
      <c s="32">
        <f>ROUND(ROUND(L242,2)*ROUND(G242,3),2)</f>
      </c>
      <c s="36" t="s">
        <v>54</v>
      </c>
      <c>
        <f>(M242*21)/100</f>
      </c>
      <c t="s">
        <v>28</v>
      </c>
    </row>
    <row r="243" spans="1:5" ht="12.75">
      <c r="A243" s="35" t="s">
        <v>55</v>
      </c>
      <c r="E243" s="39" t="s">
        <v>4258</v>
      </c>
    </row>
    <row r="244" spans="1:5" ht="12.75">
      <c r="A244" s="35" t="s">
        <v>56</v>
      </c>
      <c r="E244" s="40" t="s">
        <v>5080</v>
      </c>
    </row>
    <row r="245" spans="1:5" ht="51">
      <c r="A245" t="s">
        <v>58</v>
      </c>
      <c r="E245" s="39" t="s">
        <v>4909</v>
      </c>
    </row>
    <row r="246" spans="1:16" ht="12.75">
      <c r="A246" t="s">
        <v>50</v>
      </c>
      <c s="34" t="s">
        <v>265</v>
      </c>
      <c s="34" t="s">
        <v>4250</v>
      </c>
      <c s="35" t="s">
        <v>5</v>
      </c>
      <c s="6" t="s">
        <v>4251</v>
      </c>
      <c s="36" t="s">
        <v>53</v>
      </c>
      <c s="37">
        <v>413.333</v>
      </c>
      <c s="36">
        <v>0</v>
      </c>
      <c s="36">
        <f>ROUND(G246*H246,6)</f>
      </c>
      <c r="L246" s="38">
        <v>0</v>
      </c>
      <c s="32">
        <f>ROUND(ROUND(L246,2)*ROUND(G246,3),2)</f>
      </c>
      <c s="36" t="s">
        <v>54</v>
      </c>
      <c>
        <f>(M246*21)/100</f>
      </c>
      <c t="s">
        <v>28</v>
      </c>
    </row>
    <row r="247" spans="1:5" ht="12.75">
      <c r="A247" s="35" t="s">
        <v>55</v>
      </c>
      <c r="E247" s="39" t="s">
        <v>4251</v>
      </c>
    </row>
    <row r="248" spans="1:5" ht="38.25">
      <c r="A248" s="35" t="s">
        <v>56</v>
      </c>
      <c r="E248" s="40" t="s">
        <v>5081</v>
      </c>
    </row>
    <row r="249" spans="1:5" ht="51">
      <c r="A249" t="s">
        <v>58</v>
      </c>
      <c r="E249" s="39" t="s">
        <v>3326</v>
      </c>
    </row>
    <row r="250" spans="1:13" ht="12.75">
      <c r="A250" t="s">
        <v>47</v>
      </c>
      <c r="C250" s="31" t="s">
        <v>346</v>
      </c>
      <c r="E250" s="33" t="s">
        <v>3298</v>
      </c>
      <c r="J250" s="32">
        <f>0</f>
      </c>
      <c s="32">
        <f>0</f>
      </c>
      <c s="32">
        <f>0+L251</f>
      </c>
      <c s="32">
        <f>0+M251</f>
      </c>
    </row>
    <row r="251" spans="1:16" ht="12.75">
      <c r="A251" t="s">
        <v>50</v>
      </c>
      <c s="34" t="s">
        <v>268</v>
      </c>
      <c s="34" t="s">
        <v>4567</v>
      </c>
      <c s="35" t="s">
        <v>5</v>
      </c>
      <c s="6" t="s">
        <v>4568</v>
      </c>
      <c s="36" t="s">
        <v>70</v>
      </c>
      <c s="37">
        <v>24</v>
      </c>
      <c s="36">
        <v>0</v>
      </c>
      <c s="36">
        <f>ROUND(G251*H251,6)</f>
      </c>
      <c r="L251" s="38">
        <v>0</v>
      </c>
      <c s="32">
        <f>ROUND(ROUND(L251,2)*ROUND(G251,3),2)</f>
      </c>
      <c s="36" t="s">
        <v>54</v>
      </c>
      <c>
        <f>(M251*21)/100</f>
      </c>
      <c t="s">
        <v>28</v>
      </c>
    </row>
    <row r="252" spans="1:5" ht="12.75">
      <c r="A252" s="35" t="s">
        <v>55</v>
      </c>
      <c r="E252" s="39" t="s">
        <v>4568</v>
      </c>
    </row>
    <row r="253" spans="1:5" ht="12.75">
      <c r="A253" s="35" t="s">
        <v>56</v>
      </c>
      <c r="E253" s="40" t="s">
        <v>5082</v>
      </c>
    </row>
    <row r="254" spans="1:5" ht="178.5">
      <c r="A254" t="s">
        <v>58</v>
      </c>
      <c r="E254" s="39" t="s">
        <v>5083</v>
      </c>
    </row>
    <row r="255" spans="1:13" ht="12.75">
      <c r="A255" t="s">
        <v>47</v>
      </c>
      <c r="C255" s="31" t="s">
        <v>495</v>
      </c>
      <c r="E255" s="33" t="s">
        <v>3964</v>
      </c>
      <c r="J255" s="32">
        <f>0</f>
      </c>
      <c s="32">
        <f>0</f>
      </c>
      <c s="32">
        <f>0+L256+L260+L264+L268+L272+L276+L280+L284+L288+L292+L296+L300+L304+L308</f>
      </c>
      <c s="32">
        <f>0+M256+M260+M264+M268+M272+M276+M280+M284+M288+M292+M296+M300+M304+M308</f>
      </c>
    </row>
    <row r="256" spans="1:16" ht="12.75">
      <c r="A256" t="s">
        <v>50</v>
      </c>
      <c s="34" t="s">
        <v>272</v>
      </c>
      <c s="34" t="s">
        <v>4057</v>
      </c>
      <c s="35" t="s">
        <v>5</v>
      </c>
      <c s="6" t="s">
        <v>4058</v>
      </c>
      <c s="36" t="s">
        <v>70</v>
      </c>
      <c s="37">
        <v>97.728</v>
      </c>
      <c s="36">
        <v>0</v>
      </c>
      <c s="36">
        <f>ROUND(G256*H256,6)</f>
      </c>
      <c r="L256" s="38">
        <v>0</v>
      </c>
      <c s="32">
        <f>ROUND(ROUND(L256,2)*ROUND(G256,3),2)</f>
      </c>
      <c s="36" t="s">
        <v>54</v>
      </c>
      <c>
        <f>(M256*21)/100</f>
      </c>
      <c t="s">
        <v>28</v>
      </c>
    </row>
    <row r="257" spans="1:5" ht="12.75">
      <c r="A257" s="35" t="s">
        <v>55</v>
      </c>
      <c r="E257" s="39" t="s">
        <v>4058</v>
      </c>
    </row>
    <row r="258" spans="1:5" ht="63.75">
      <c r="A258" s="35" t="s">
        <v>56</v>
      </c>
      <c r="E258" s="40" t="s">
        <v>5084</v>
      </c>
    </row>
    <row r="259" spans="1:5" ht="25.5">
      <c r="A259" t="s">
        <v>58</v>
      </c>
      <c r="E259" s="39" t="s">
        <v>3972</v>
      </c>
    </row>
    <row r="260" spans="1:16" ht="12.75">
      <c r="A260" t="s">
        <v>50</v>
      </c>
      <c s="34" t="s">
        <v>276</v>
      </c>
      <c s="34" t="s">
        <v>5085</v>
      </c>
      <c s="35" t="s">
        <v>5</v>
      </c>
      <c s="6" t="s">
        <v>5086</v>
      </c>
      <c s="36" t="s">
        <v>70</v>
      </c>
      <c s="37">
        <v>28</v>
      </c>
      <c s="36">
        <v>0</v>
      </c>
      <c s="36">
        <f>ROUND(G260*H260,6)</f>
      </c>
      <c r="L260" s="38">
        <v>0</v>
      </c>
      <c s="32">
        <f>ROUND(ROUND(L260,2)*ROUND(G260,3),2)</f>
      </c>
      <c s="36" t="s">
        <v>54</v>
      </c>
      <c>
        <f>(M260*21)/100</f>
      </c>
      <c t="s">
        <v>28</v>
      </c>
    </row>
    <row r="261" spans="1:5" ht="12.75">
      <c r="A261" s="35" t="s">
        <v>55</v>
      </c>
      <c r="E261" s="39" t="s">
        <v>5086</v>
      </c>
    </row>
    <row r="262" spans="1:5" ht="25.5">
      <c r="A262" s="35" t="s">
        <v>56</v>
      </c>
      <c r="E262" s="40" t="s">
        <v>5087</v>
      </c>
    </row>
    <row r="263" spans="1:5" ht="25.5">
      <c r="A263" t="s">
        <v>58</v>
      </c>
      <c r="E263" s="39" t="s">
        <v>3972</v>
      </c>
    </row>
    <row r="264" spans="1:16" ht="12.75">
      <c r="A264" t="s">
        <v>50</v>
      </c>
      <c s="34" t="s">
        <v>280</v>
      </c>
      <c s="34" t="s">
        <v>4318</v>
      </c>
      <c s="35" t="s">
        <v>5</v>
      </c>
      <c s="6" t="s">
        <v>4319</v>
      </c>
      <c s="36" t="s">
        <v>53</v>
      </c>
      <c s="37">
        <v>2.4</v>
      </c>
      <c s="36">
        <v>0</v>
      </c>
      <c s="36">
        <f>ROUND(G264*H264,6)</f>
      </c>
      <c r="L264" s="38">
        <v>0</v>
      </c>
      <c s="32">
        <f>ROUND(ROUND(L264,2)*ROUND(G264,3),2)</f>
      </c>
      <c s="36" t="s">
        <v>54</v>
      </c>
      <c>
        <f>(M264*21)/100</f>
      </c>
      <c t="s">
        <v>28</v>
      </c>
    </row>
    <row r="265" spans="1:5" ht="12.75">
      <c r="A265" s="35" t="s">
        <v>55</v>
      </c>
      <c r="E265" s="39" t="s">
        <v>4319</v>
      </c>
    </row>
    <row r="266" spans="1:5" ht="51">
      <c r="A266" s="35" t="s">
        <v>56</v>
      </c>
      <c r="E266" s="40" t="s">
        <v>5088</v>
      </c>
    </row>
    <row r="267" spans="1:5" ht="25.5">
      <c r="A267" t="s">
        <v>58</v>
      </c>
      <c r="E267" s="39" t="s">
        <v>5089</v>
      </c>
    </row>
    <row r="268" spans="1:16" ht="12.75">
      <c r="A268" t="s">
        <v>50</v>
      </c>
      <c s="34" t="s">
        <v>284</v>
      </c>
      <c s="34" t="s">
        <v>4321</v>
      </c>
      <c s="35" t="s">
        <v>5</v>
      </c>
      <c s="6" t="s">
        <v>4322</v>
      </c>
      <c s="36" t="s">
        <v>53</v>
      </c>
      <c s="37">
        <v>0.8</v>
      </c>
      <c s="36">
        <v>0</v>
      </c>
      <c s="36">
        <f>ROUND(G268*H268,6)</f>
      </c>
      <c r="L268" s="38">
        <v>0</v>
      </c>
      <c s="32">
        <f>ROUND(ROUND(L268,2)*ROUND(G268,3),2)</f>
      </c>
      <c s="36" t="s">
        <v>54</v>
      </c>
      <c>
        <f>(M268*21)/100</f>
      </c>
      <c t="s">
        <v>28</v>
      </c>
    </row>
    <row r="269" spans="1:5" ht="12.75">
      <c r="A269" s="35" t="s">
        <v>55</v>
      </c>
      <c r="E269" s="39" t="s">
        <v>4322</v>
      </c>
    </row>
    <row r="270" spans="1:5" ht="12.75">
      <c r="A270" s="35" t="s">
        <v>56</v>
      </c>
      <c r="E270" s="40" t="s">
        <v>5090</v>
      </c>
    </row>
    <row r="271" spans="1:5" ht="25.5">
      <c r="A271" t="s">
        <v>58</v>
      </c>
      <c r="E271" s="39" t="s">
        <v>5089</v>
      </c>
    </row>
    <row r="272" spans="1:16" ht="12.75">
      <c r="A272" t="s">
        <v>50</v>
      </c>
      <c s="34" t="s">
        <v>287</v>
      </c>
      <c s="34" t="s">
        <v>4324</v>
      </c>
      <c s="35" t="s">
        <v>5</v>
      </c>
      <c s="6" t="s">
        <v>4325</v>
      </c>
      <c s="36" t="s">
        <v>53</v>
      </c>
      <c s="37">
        <v>40.6</v>
      </c>
      <c s="36">
        <v>0</v>
      </c>
      <c s="36">
        <f>ROUND(G272*H272,6)</f>
      </c>
      <c r="L272" s="38">
        <v>0</v>
      </c>
      <c s="32">
        <f>ROUND(ROUND(L272,2)*ROUND(G272,3),2)</f>
      </c>
      <c s="36" t="s">
        <v>54</v>
      </c>
      <c>
        <f>(M272*21)/100</f>
      </c>
      <c t="s">
        <v>28</v>
      </c>
    </row>
    <row r="273" spans="1:5" ht="12.75">
      <c r="A273" s="35" t="s">
        <v>55</v>
      </c>
      <c r="E273" s="39" t="s">
        <v>4325</v>
      </c>
    </row>
    <row r="274" spans="1:5" ht="12.75">
      <c r="A274" s="35" t="s">
        <v>56</v>
      </c>
      <c r="E274" s="40" t="s">
        <v>5091</v>
      </c>
    </row>
    <row r="275" spans="1:5" ht="25.5">
      <c r="A275" t="s">
        <v>58</v>
      </c>
      <c r="E275" s="39" t="s">
        <v>5089</v>
      </c>
    </row>
    <row r="276" spans="1:16" ht="25.5">
      <c r="A276" t="s">
        <v>50</v>
      </c>
      <c s="34" t="s">
        <v>290</v>
      </c>
      <c s="34" t="s">
        <v>5092</v>
      </c>
      <c s="35" t="s">
        <v>5</v>
      </c>
      <c s="6" t="s">
        <v>5093</v>
      </c>
      <c s="36" t="s">
        <v>70</v>
      </c>
      <c s="37">
        <v>71</v>
      </c>
      <c s="36">
        <v>0</v>
      </c>
      <c s="36">
        <f>ROUND(G276*H276,6)</f>
      </c>
      <c r="L276" s="38">
        <v>0</v>
      </c>
      <c s="32">
        <f>ROUND(ROUND(L276,2)*ROUND(G276,3),2)</f>
      </c>
      <c s="36" t="s">
        <v>54</v>
      </c>
      <c>
        <f>(M276*21)/100</f>
      </c>
      <c t="s">
        <v>28</v>
      </c>
    </row>
    <row r="277" spans="1:5" ht="25.5">
      <c r="A277" s="35" t="s">
        <v>55</v>
      </c>
      <c r="E277" s="39" t="s">
        <v>5093</v>
      </c>
    </row>
    <row r="278" spans="1:5" ht="38.25">
      <c r="A278" s="35" t="s">
        <v>56</v>
      </c>
      <c r="E278" s="40" t="s">
        <v>5094</v>
      </c>
    </row>
    <row r="279" spans="1:5" ht="25.5">
      <c r="A279" t="s">
        <v>58</v>
      </c>
      <c r="E279" s="39" t="s">
        <v>5089</v>
      </c>
    </row>
    <row r="280" spans="1:16" ht="12.75">
      <c r="A280" t="s">
        <v>50</v>
      </c>
      <c s="34" t="s">
        <v>293</v>
      </c>
      <c s="34" t="s">
        <v>4313</v>
      </c>
      <c s="35" t="s">
        <v>5</v>
      </c>
      <c s="6" t="s">
        <v>4314</v>
      </c>
      <c s="36" t="s">
        <v>93</v>
      </c>
      <c s="37">
        <v>2</v>
      </c>
      <c s="36">
        <v>0</v>
      </c>
      <c s="36">
        <f>ROUND(G280*H280,6)</f>
      </c>
      <c r="L280" s="38">
        <v>0</v>
      </c>
      <c s="32">
        <f>ROUND(ROUND(L280,2)*ROUND(G280,3),2)</f>
      </c>
      <c s="36" t="s">
        <v>54</v>
      </c>
      <c>
        <f>(M280*21)/100</f>
      </c>
      <c t="s">
        <v>28</v>
      </c>
    </row>
    <row r="281" spans="1:5" ht="12.75">
      <c r="A281" s="35" t="s">
        <v>55</v>
      </c>
      <c r="E281" s="39" t="s">
        <v>4314</v>
      </c>
    </row>
    <row r="282" spans="1:5" ht="12.75">
      <c r="A282" s="35" t="s">
        <v>56</v>
      </c>
      <c r="E282" s="40" t="s">
        <v>1302</v>
      </c>
    </row>
    <row r="283" spans="1:5" ht="89.25">
      <c r="A283" t="s">
        <v>58</v>
      </c>
      <c r="E283" s="39" t="s">
        <v>5095</v>
      </c>
    </row>
    <row r="284" spans="1:16" ht="12.75">
      <c r="A284" t="s">
        <v>50</v>
      </c>
      <c s="34" t="s">
        <v>296</v>
      </c>
      <c s="34" t="s">
        <v>4879</v>
      </c>
      <c s="35" t="s">
        <v>5</v>
      </c>
      <c s="6" t="s">
        <v>4880</v>
      </c>
      <c s="36" t="s">
        <v>93</v>
      </c>
      <c s="37">
        <v>4</v>
      </c>
      <c s="36">
        <v>0</v>
      </c>
      <c s="36">
        <f>ROUND(G284*H284,6)</f>
      </c>
      <c r="L284" s="38">
        <v>0</v>
      </c>
      <c s="32">
        <f>ROUND(ROUND(L284,2)*ROUND(G284,3),2)</f>
      </c>
      <c s="36" t="s">
        <v>54</v>
      </c>
      <c>
        <f>(M284*21)/100</f>
      </c>
      <c t="s">
        <v>28</v>
      </c>
    </row>
    <row r="285" spans="1:5" ht="12.75">
      <c r="A285" s="35" t="s">
        <v>55</v>
      </c>
      <c r="E285" s="39" t="s">
        <v>4880</v>
      </c>
    </row>
    <row r="286" spans="1:5" ht="12.75">
      <c r="A286" s="35" t="s">
        <v>56</v>
      </c>
      <c r="E286" s="40" t="s">
        <v>1729</v>
      </c>
    </row>
    <row r="287" spans="1:5" ht="76.5">
      <c r="A287" t="s">
        <v>58</v>
      </c>
      <c r="E287" s="39" t="s">
        <v>5096</v>
      </c>
    </row>
    <row r="288" spans="1:16" ht="25.5">
      <c r="A288" t="s">
        <v>50</v>
      </c>
      <c s="34" t="s">
        <v>299</v>
      </c>
      <c s="34" t="s">
        <v>4882</v>
      </c>
      <c s="35" t="s">
        <v>5</v>
      </c>
      <c s="6" t="s">
        <v>4883</v>
      </c>
      <c s="36" t="s">
        <v>93</v>
      </c>
      <c s="37">
        <v>38</v>
      </c>
      <c s="36">
        <v>0</v>
      </c>
      <c s="36">
        <f>ROUND(G288*H288,6)</f>
      </c>
      <c r="L288" s="38">
        <v>0</v>
      </c>
      <c s="32">
        <f>ROUND(ROUND(L288,2)*ROUND(G288,3),2)</f>
      </c>
      <c s="36" t="s">
        <v>54</v>
      </c>
      <c>
        <f>(M288*21)/100</f>
      </c>
      <c t="s">
        <v>28</v>
      </c>
    </row>
    <row r="289" spans="1:5" ht="25.5">
      <c r="A289" s="35" t="s">
        <v>55</v>
      </c>
      <c r="E289" s="39" t="s">
        <v>4883</v>
      </c>
    </row>
    <row r="290" spans="1:5" ht="12.75">
      <c r="A290" s="35" t="s">
        <v>56</v>
      </c>
      <c r="E290" s="40" t="s">
        <v>5097</v>
      </c>
    </row>
    <row r="291" spans="1:5" ht="51">
      <c r="A291" t="s">
        <v>58</v>
      </c>
      <c r="E291" s="39" t="s">
        <v>5098</v>
      </c>
    </row>
    <row r="292" spans="1:16" ht="12.75">
      <c r="A292" t="s">
        <v>50</v>
      </c>
      <c s="34" t="s">
        <v>303</v>
      </c>
      <c s="34" t="s">
        <v>5099</v>
      </c>
      <c s="35" t="s">
        <v>5</v>
      </c>
      <c s="6" t="s">
        <v>5100</v>
      </c>
      <c s="36" t="s">
        <v>70</v>
      </c>
      <c s="37">
        <v>28</v>
      </c>
      <c s="36">
        <v>0</v>
      </c>
      <c s="36">
        <f>ROUND(G292*H292,6)</f>
      </c>
      <c r="L292" s="38">
        <v>0</v>
      </c>
      <c s="32">
        <f>ROUND(ROUND(L292,2)*ROUND(G292,3),2)</f>
      </c>
      <c s="36" t="s">
        <v>54</v>
      </c>
      <c>
        <f>(M292*21)/100</f>
      </c>
      <c t="s">
        <v>28</v>
      </c>
    </row>
    <row r="293" spans="1:5" ht="12.75">
      <c r="A293" s="35" t="s">
        <v>55</v>
      </c>
      <c r="E293" s="39" t="s">
        <v>5100</v>
      </c>
    </row>
    <row r="294" spans="1:5" ht="12.75">
      <c r="A294" s="35" t="s">
        <v>56</v>
      </c>
      <c r="E294" s="40" t="s">
        <v>5101</v>
      </c>
    </row>
    <row r="295" spans="1:5" ht="63.75">
      <c r="A295" t="s">
        <v>58</v>
      </c>
      <c r="E295" s="39" t="s">
        <v>5102</v>
      </c>
    </row>
    <row r="296" spans="1:16" ht="12.75">
      <c r="A296" t="s">
        <v>50</v>
      </c>
      <c s="34" t="s">
        <v>306</v>
      </c>
      <c s="34" t="s">
        <v>5103</v>
      </c>
      <c s="35" t="s">
        <v>5</v>
      </c>
      <c s="6" t="s">
        <v>5104</v>
      </c>
      <c s="36" t="s">
        <v>2856</v>
      </c>
      <c s="37">
        <v>144.32</v>
      </c>
      <c s="36">
        <v>0</v>
      </c>
      <c s="36">
        <f>ROUND(G296*H296,6)</f>
      </c>
      <c r="L296" s="38">
        <v>0</v>
      </c>
      <c s="32">
        <f>ROUND(ROUND(L296,2)*ROUND(G296,3),2)</f>
      </c>
      <c s="36" t="s">
        <v>54</v>
      </c>
      <c>
        <f>(M296*21)/100</f>
      </c>
      <c t="s">
        <v>28</v>
      </c>
    </row>
    <row r="297" spans="1:5" ht="12.75">
      <c r="A297" s="35" t="s">
        <v>55</v>
      </c>
      <c r="E297" s="39" t="s">
        <v>5104</v>
      </c>
    </row>
    <row r="298" spans="1:5" ht="25.5">
      <c r="A298" s="35" t="s">
        <v>56</v>
      </c>
      <c r="E298" s="40" t="s">
        <v>5105</v>
      </c>
    </row>
    <row r="299" spans="1:5" ht="242.25">
      <c r="A299" t="s">
        <v>58</v>
      </c>
      <c r="E299" s="39" t="s">
        <v>5106</v>
      </c>
    </row>
    <row r="300" spans="1:16" ht="12.75">
      <c r="A300" t="s">
        <v>50</v>
      </c>
      <c s="34" t="s">
        <v>309</v>
      </c>
      <c s="34" t="s">
        <v>4482</v>
      </c>
      <c s="35" t="s">
        <v>5</v>
      </c>
      <c s="6" t="s">
        <v>4483</v>
      </c>
      <c s="36" t="s">
        <v>53</v>
      </c>
      <c s="37">
        <v>470</v>
      </c>
      <c s="36">
        <v>0</v>
      </c>
      <c s="36">
        <f>ROUND(G300*H300,6)</f>
      </c>
      <c r="L300" s="38">
        <v>0</v>
      </c>
      <c s="32">
        <f>ROUND(ROUND(L300,2)*ROUND(G300,3),2)</f>
      </c>
      <c s="36" t="s">
        <v>54</v>
      </c>
      <c>
        <f>(M300*21)/100</f>
      </c>
      <c t="s">
        <v>28</v>
      </c>
    </row>
    <row r="301" spans="1:5" ht="12.75">
      <c r="A301" s="35" t="s">
        <v>55</v>
      </c>
      <c r="E301" s="39" t="s">
        <v>4483</v>
      </c>
    </row>
    <row r="302" spans="1:5" ht="12.75">
      <c r="A302" s="35" t="s">
        <v>56</v>
      </c>
      <c r="E302" s="40" t="s">
        <v>5107</v>
      </c>
    </row>
    <row r="303" spans="1:5" ht="25.5">
      <c r="A303" t="s">
        <v>58</v>
      </c>
      <c r="E303" s="39" t="s">
        <v>4916</v>
      </c>
    </row>
    <row r="304" spans="1:16" ht="12.75">
      <c r="A304" t="s">
        <v>50</v>
      </c>
      <c s="34" t="s">
        <v>314</v>
      </c>
      <c s="34" t="s">
        <v>4893</v>
      </c>
      <c s="35" t="s">
        <v>5</v>
      </c>
      <c s="6" t="s">
        <v>4894</v>
      </c>
      <c s="36" t="s">
        <v>93</v>
      </c>
      <c s="37">
        <v>1</v>
      </c>
      <c s="36">
        <v>0</v>
      </c>
      <c s="36">
        <f>ROUND(G304*H304,6)</f>
      </c>
      <c r="L304" s="38">
        <v>0</v>
      </c>
      <c s="32">
        <f>ROUND(ROUND(L304,2)*ROUND(G304,3),2)</f>
      </c>
      <c s="36" t="s">
        <v>54</v>
      </c>
      <c>
        <f>(M304*21)/100</f>
      </c>
      <c t="s">
        <v>28</v>
      </c>
    </row>
    <row r="305" spans="1:5" ht="12.75">
      <c r="A305" s="35" t="s">
        <v>55</v>
      </c>
      <c r="E305" s="39" t="s">
        <v>4894</v>
      </c>
    </row>
    <row r="306" spans="1:5" ht="12.75">
      <c r="A306" s="35" t="s">
        <v>56</v>
      </c>
      <c r="E306" s="40" t="s">
        <v>864</v>
      </c>
    </row>
    <row r="307" spans="1:5" ht="344.25">
      <c r="A307" t="s">
        <v>58</v>
      </c>
      <c r="E307" s="39" t="s">
        <v>4918</v>
      </c>
    </row>
    <row r="308" spans="1:16" ht="12.75">
      <c r="A308" t="s">
        <v>50</v>
      </c>
      <c s="34" t="s">
        <v>318</v>
      </c>
      <c s="34" t="s">
        <v>4315</v>
      </c>
      <c s="35" t="s">
        <v>5</v>
      </c>
      <c s="6" t="s">
        <v>5108</v>
      </c>
      <c s="36" t="s">
        <v>93</v>
      </c>
      <c s="37">
        <v>1</v>
      </c>
      <c s="36">
        <v>0</v>
      </c>
      <c s="36">
        <f>ROUND(G308*H308,6)</f>
      </c>
      <c r="L308" s="38">
        <v>0</v>
      </c>
      <c s="32">
        <f>ROUND(ROUND(L308,2)*ROUND(G308,3),2)</f>
      </c>
      <c s="36" t="s">
        <v>54</v>
      </c>
      <c>
        <f>(M308*21)/100</f>
      </c>
      <c t="s">
        <v>28</v>
      </c>
    </row>
    <row r="309" spans="1:5" ht="12.75">
      <c r="A309" s="35" t="s">
        <v>55</v>
      </c>
      <c r="E309" s="39" t="s">
        <v>5108</v>
      </c>
    </row>
    <row r="310" spans="1:5" ht="12.75">
      <c r="A310" s="35" t="s">
        <v>56</v>
      </c>
      <c r="E310" s="40" t="s">
        <v>5109</v>
      </c>
    </row>
    <row r="311" spans="1:5" ht="12.75">
      <c r="A311" t="s">
        <v>58</v>
      </c>
      <c r="E311" s="39" t="s">
        <v>5</v>
      </c>
    </row>
    <row r="312" spans="1:13" ht="12.75">
      <c r="A312" t="s">
        <v>47</v>
      </c>
      <c r="C312" s="31" t="s">
        <v>507</v>
      </c>
      <c r="E312" s="33" t="s">
        <v>3019</v>
      </c>
      <c r="J312" s="32">
        <f>0</f>
      </c>
      <c s="32">
        <f>0</f>
      </c>
      <c s="32">
        <f>0+L313+L317+L321</f>
      </c>
      <c s="32">
        <f>0+M313+M317+M321</f>
      </c>
    </row>
    <row r="313" spans="1:16" ht="12.75">
      <c r="A313" t="s">
        <v>50</v>
      </c>
      <c s="34" t="s">
        <v>322</v>
      </c>
      <c s="34" t="s">
        <v>4301</v>
      </c>
      <c s="35" t="s">
        <v>5</v>
      </c>
      <c s="6" t="s">
        <v>4302</v>
      </c>
      <c s="36" t="s">
        <v>62</v>
      </c>
      <c s="37">
        <v>880</v>
      </c>
      <c s="36">
        <v>0</v>
      </c>
      <c s="36">
        <f>ROUND(G313*H313,6)</f>
      </c>
      <c r="L313" s="38">
        <v>0</v>
      </c>
      <c s="32">
        <f>ROUND(ROUND(L313,2)*ROUND(G313,3),2)</f>
      </c>
      <c s="36" t="s">
        <v>54</v>
      </c>
      <c>
        <f>(M313*21)/100</f>
      </c>
      <c t="s">
        <v>28</v>
      </c>
    </row>
    <row r="314" spans="1:5" ht="12.75">
      <c r="A314" s="35" t="s">
        <v>55</v>
      </c>
      <c r="E314" s="39" t="s">
        <v>4302</v>
      </c>
    </row>
    <row r="315" spans="1:5" ht="12.75">
      <c r="A315" s="35" t="s">
        <v>56</v>
      </c>
      <c r="E315" s="40" t="s">
        <v>5110</v>
      </c>
    </row>
    <row r="316" spans="1:5" ht="89.25">
      <c r="A316" t="s">
        <v>58</v>
      </c>
      <c r="E316" s="39" t="s">
        <v>3347</v>
      </c>
    </row>
    <row r="317" spans="1:16" ht="12.75">
      <c r="A317" t="s">
        <v>50</v>
      </c>
      <c s="34" t="s">
        <v>326</v>
      </c>
      <c s="34" t="s">
        <v>4304</v>
      </c>
      <c s="35" t="s">
        <v>5</v>
      </c>
      <c s="6" t="s">
        <v>4305</v>
      </c>
      <c s="36" t="s">
        <v>2783</v>
      </c>
      <c s="37">
        <v>26400</v>
      </c>
      <c s="36">
        <v>0</v>
      </c>
      <c s="36">
        <f>ROUND(G317*H317,6)</f>
      </c>
      <c r="L317" s="38">
        <v>0</v>
      </c>
      <c s="32">
        <f>ROUND(ROUND(L317,2)*ROUND(G317,3),2)</f>
      </c>
      <c s="36" t="s">
        <v>54</v>
      </c>
      <c>
        <f>(M317*21)/100</f>
      </c>
      <c t="s">
        <v>28</v>
      </c>
    </row>
    <row r="318" spans="1:5" ht="12.75">
      <c r="A318" s="35" t="s">
        <v>55</v>
      </c>
      <c r="E318" s="39" t="s">
        <v>4305</v>
      </c>
    </row>
    <row r="319" spans="1:5" ht="12.75">
      <c r="A319" s="35" t="s">
        <v>56</v>
      </c>
      <c r="E319" s="40" t="s">
        <v>5111</v>
      </c>
    </row>
    <row r="320" spans="1:5" ht="25.5">
      <c r="A320" t="s">
        <v>58</v>
      </c>
      <c r="E320" s="39" t="s">
        <v>3122</v>
      </c>
    </row>
    <row r="321" spans="1:16" ht="12.75">
      <c r="A321" t="s">
        <v>50</v>
      </c>
      <c s="34" t="s">
        <v>330</v>
      </c>
      <c s="34" t="s">
        <v>4307</v>
      </c>
      <c s="35" t="s">
        <v>5</v>
      </c>
      <c s="6" t="s">
        <v>4308</v>
      </c>
      <c s="36" t="s">
        <v>53</v>
      </c>
      <c s="37">
        <v>300</v>
      </c>
      <c s="36">
        <v>0</v>
      </c>
      <c s="36">
        <f>ROUND(G321*H321,6)</f>
      </c>
      <c r="L321" s="38">
        <v>0</v>
      </c>
      <c s="32">
        <f>ROUND(ROUND(L321,2)*ROUND(G321,3),2)</f>
      </c>
      <c s="36" t="s">
        <v>54</v>
      </c>
      <c>
        <f>(M321*21)/100</f>
      </c>
      <c t="s">
        <v>28</v>
      </c>
    </row>
    <row r="322" spans="1:5" ht="12.75">
      <c r="A322" s="35" t="s">
        <v>55</v>
      </c>
      <c r="E322" s="39" t="s">
        <v>4308</v>
      </c>
    </row>
    <row r="323" spans="1:5" ht="12.75">
      <c r="A323" s="35" t="s">
        <v>56</v>
      </c>
      <c r="E323" s="40" t="s">
        <v>1781</v>
      </c>
    </row>
    <row r="324" spans="1:5" ht="76.5">
      <c r="A324" t="s">
        <v>58</v>
      </c>
      <c r="E324" s="39" t="s">
        <v>3358</v>
      </c>
    </row>
    <row r="325" spans="1:13" ht="12.75">
      <c r="A325" t="s">
        <v>47</v>
      </c>
      <c r="C325" s="31" t="s">
        <v>5112</v>
      </c>
      <c r="E325" s="33" t="s">
        <v>5113</v>
      </c>
      <c r="J325" s="32">
        <f>0</f>
      </c>
      <c s="32">
        <f>0</f>
      </c>
      <c s="32">
        <f>0+L326+L330+L334+L338+L342+L346+L350+L354+L358+L362+L366</f>
      </c>
      <c s="32">
        <f>0+M326+M330+M334+M338+M342+M346+M350+M354+M358+M362+M366</f>
      </c>
    </row>
    <row r="326" spans="1:16" ht="12.75">
      <c r="A326" t="s">
        <v>50</v>
      </c>
      <c s="34" t="s">
        <v>334</v>
      </c>
      <c s="34" t="s">
        <v>5114</v>
      </c>
      <c s="35" t="s">
        <v>5</v>
      </c>
      <c s="6" t="s">
        <v>5115</v>
      </c>
      <c s="36" t="s">
        <v>853</v>
      </c>
      <c s="37">
        <v>120</v>
      </c>
      <c s="36">
        <v>0.00015</v>
      </c>
      <c s="36">
        <f>ROUND(G326*H326,6)</f>
      </c>
      <c r="L326" s="38">
        <v>0</v>
      </c>
      <c s="32">
        <f>ROUND(ROUND(L326,2)*ROUND(G326,3),2)</f>
      </c>
      <c s="36" t="s">
        <v>54</v>
      </c>
      <c>
        <f>(M326*21)/100</f>
      </c>
      <c t="s">
        <v>28</v>
      </c>
    </row>
    <row r="327" spans="1:5" ht="12.75">
      <c r="A327" s="35" t="s">
        <v>55</v>
      </c>
      <c r="E327" s="39" t="s">
        <v>5115</v>
      </c>
    </row>
    <row r="328" spans="1:5" ht="12.75">
      <c r="A328" s="35" t="s">
        <v>56</v>
      </c>
      <c r="E328" s="40" t="s">
        <v>5116</v>
      </c>
    </row>
    <row r="329" spans="1:5" ht="12.75">
      <c r="A329" t="s">
        <v>58</v>
      </c>
      <c r="E329" s="39" t="s">
        <v>5</v>
      </c>
    </row>
    <row r="330" spans="1:16" ht="12.75">
      <c r="A330" t="s">
        <v>50</v>
      </c>
      <c s="34" t="s">
        <v>339</v>
      </c>
      <c s="34" t="s">
        <v>5117</v>
      </c>
      <c s="35" t="s">
        <v>5</v>
      </c>
      <c s="6" t="s">
        <v>5118</v>
      </c>
      <c s="36" t="s">
        <v>5119</v>
      </c>
      <c s="37">
        <v>150</v>
      </c>
      <c s="36">
        <v>0.00015</v>
      </c>
      <c s="36">
        <f>ROUND(G330*H330,6)</f>
      </c>
      <c r="L330" s="38">
        <v>0</v>
      </c>
      <c s="32">
        <f>ROUND(ROUND(L330,2)*ROUND(G330,3),2)</f>
      </c>
      <c s="36" t="s">
        <v>54</v>
      </c>
      <c>
        <f>(M330*21)/100</f>
      </c>
      <c t="s">
        <v>28</v>
      </c>
    </row>
    <row r="331" spans="1:5" ht="12.75">
      <c r="A331" s="35" t="s">
        <v>55</v>
      </c>
      <c r="E331" s="39" t="s">
        <v>5118</v>
      </c>
    </row>
    <row r="332" spans="1:5" ht="12.75">
      <c r="A332" s="35" t="s">
        <v>56</v>
      </c>
      <c r="E332" s="40" t="s">
        <v>5120</v>
      </c>
    </row>
    <row r="333" spans="1:5" ht="12.75">
      <c r="A333" t="s">
        <v>58</v>
      </c>
      <c r="E333" s="39" t="s">
        <v>5</v>
      </c>
    </row>
    <row r="334" spans="1:16" ht="25.5">
      <c r="A334" t="s">
        <v>50</v>
      </c>
      <c s="34" t="s">
        <v>343</v>
      </c>
      <c s="34" t="s">
        <v>5121</v>
      </c>
      <c s="35" t="s">
        <v>5</v>
      </c>
      <c s="6" t="s">
        <v>5122</v>
      </c>
      <c s="36" t="s">
        <v>93</v>
      </c>
      <c s="37">
        <v>2</v>
      </c>
      <c s="36">
        <v>0.00015</v>
      </c>
      <c s="36">
        <f>ROUND(G334*H334,6)</f>
      </c>
      <c r="L334" s="38">
        <v>0</v>
      </c>
      <c s="32">
        <f>ROUND(ROUND(L334,2)*ROUND(G334,3),2)</f>
      </c>
      <c s="36" t="s">
        <v>54</v>
      </c>
      <c>
        <f>(M334*21)/100</f>
      </c>
      <c t="s">
        <v>28</v>
      </c>
    </row>
    <row r="335" spans="1:5" ht="25.5">
      <c r="A335" s="35" t="s">
        <v>55</v>
      </c>
      <c r="E335" s="39" t="s">
        <v>5122</v>
      </c>
    </row>
    <row r="336" spans="1:5" ht="12.75">
      <c r="A336" s="35" t="s">
        <v>56</v>
      </c>
      <c r="E336" s="40" t="s">
        <v>1302</v>
      </c>
    </row>
    <row r="337" spans="1:5" ht="12.75">
      <c r="A337" t="s">
        <v>58</v>
      </c>
      <c r="E337" s="39" t="s">
        <v>5</v>
      </c>
    </row>
    <row r="338" spans="1:16" ht="12.75">
      <c r="A338" t="s">
        <v>50</v>
      </c>
      <c s="34" t="s">
        <v>346</v>
      </c>
      <c s="34" t="s">
        <v>5123</v>
      </c>
      <c s="35" t="s">
        <v>5</v>
      </c>
      <c s="6" t="s">
        <v>5124</v>
      </c>
      <c s="36" t="s">
        <v>93</v>
      </c>
      <c s="37">
        <v>2</v>
      </c>
      <c s="36">
        <v>0.00015</v>
      </c>
      <c s="36">
        <f>ROUND(G338*H338,6)</f>
      </c>
      <c r="L338" s="38">
        <v>0</v>
      </c>
      <c s="32">
        <f>ROUND(ROUND(L338,2)*ROUND(G338,3),2)</f>
      </c>
      <c s="36" t="s">
        <v>54</v>
      </c>
      <c>
        <f>(M338*21)/100</f>
      </c>
      <c t="s">
        <v>28</v>
      </c>
    </row>
    <row r="339" spans="1:5" ht="12.75">
      <c r="A339" s="35" t="s">
        <v>55</v>
      </c>
      <c r="E339" s="39" t="s">
        <v>5124</v>
      </c>
    </row>
    <row r="340" spans="1:5" ht="12.75">
      <c r="A340" s="35" t="s">
        <v>56</v>
      </c>
      <c r="E340" s="40" t="s">
        <v>1302</v>
      </c>
    </row>
    <row r="341" spans="1:5" ht="12.75">
      <c r="A341" t="s">
        <v>58</v>
      </c>
      <c r="E341" s="39" t="s">
        <v>5</v>
      </c>
    </row>
    <row r="342" spans="1:16" ht="12.75">
      <c r="A342" t="s">
        <v>50</v>
      </c>
      <c s="34" t="s">
        <v>349</v>
      </c>
      <c s="34" t="s">
        <v>5125</v>
      </c>
      <c s="35" t="s">
        <v>5</v>
      </c>
      <c s="6" t="s">
        <v>5126</v>
      </c>
      <c s="36" t="s">
        <v>93</v>
      </c>
      <c s="37">
        <v>2</v>
      </c>
      <c s="36">
        <v>0.00015</v>
      </c>
      <c s="36">
        <f>ROUND(G342*H342,6)</f>
      </c>
      <c r="L342" s="38">
        <v>0</v>
      </c>
      <c s="32">
        <f>ROUND(ROUND(L342,2)*ROUND(G342,3),2)</f>
      </c>
      <c s="36" t="s">
        <v>54</v>
      </c>
      <c>
        <f>(M342*21)/100</f>
      </c>
      <c t="s">
        <v>28</v>
      </c>
    </row>
    <row r="343" spans="1:5" ht="12.75">
      <c r="A343" s="35" t="s">
        <v>55</v>
      </c>
      <c r="E343" s="39" t="s">
        <v>5126</v>
      </c>
    </row>
    <row r="344" spans="1:5" ht="12.75">
      <c r="A344" s="35" t="s">
        <v>56</v>
      </c>
      <c r="E344" s="40" t="s">
        <v>1302</v>
      </c>
    </row>
    <row r="345" spans="1:5" ht="12.75">
      <c r="A345" t="s">
        <v>58</v>
      </c>
      <c r="E345" s="39" t="s">
        <v>5</v>
      </c>
    </row>
    <row r="346" spans="1:16" ht="12.75">
      <c r="A346" t="s">
        <v>50</v>
      </c>
      <c s="34" t="s">
        <v>477</v>
      </c>
      <c s="34" t="s">
        <v>5127</v>
      </c>
      <c s="35" t="s">
        <v>5</v>
      </c>
      <c s="6" t="s">
        <v>5128</v>
      </c>
      <c s="36" t="s">
        <v>853</v>
      </c>
      <c s="37">
        <v>50</v>
      </c>
      <c s="36">
        <v>0.00015</v>
      </c>
      <c s="36">
        <f>ROUND(G346*H346,6)</f>
      </c>
      <c r="L346" s="38">
        <v>0</v>
      </c>
      <c s="32">
        <f>ROUND(ROUND(L346,2)*ROUND(G346,3),2)</f>
      </c>
      <c s="36" t="s">
        <v>54</v>
      </c>
      <c>
        <f>(M346*21)/100</f>
      </c>
      <c t="s">
        <v>28</v>
      </c>
    </row>
    <row r="347" spans="1:5" ht="12.75">
      <c r="A347" s="35" t="s">
        <v>55</v>
      </c>
      <c r="E347" s="39" t="s">
        <v>5128</v>
      </c>
    </row>
    <row r="348" spans="1:5" ht="12.75">
      <c r="A348" s="35" t="s">
        <v>56</v>
      </c>
      <c r="E348" s="40" t="s">
        <v>1796</v>
      </c>
    </row>
    <row r="349" spans="1:5" ht="12.75">
      <c r="A349" t="s">
        <v>58</v>
      </c>
      <c r="E349" s="39" t="s">
        <v>5</v>
      </c>
    </row>
    <row r="350" spans="1:16" ht="12.75">
      <c r="A350" t="s">
        <v>50</v>
      </c>
      <c s="34" t="s">
        <v>480</v>
      </c>
      <c s="34" t="s">
        <v>5129</v>
      </c>
      <c s="35" t="s">
        <v>5</v>
      </c>
      <c s="6" t="s">
        <v>5130</v>
      </c>
      <c s="36" t="s">
        <v>93</v>
      </c>
      <c s="37">
        <v>1</v>
      </c>
      <c s="36">
        <v>0.00313</v>
      </c>
      <c s="36">
        <f>ROUND(G350*H350,6)</f>
      </c>
      <c r="L350" s="38">
        <v>0</v>
      </c>
      <c s="32">
        <f>ROUND(ROUND(L350,2)*ROUND(G350,3),2)</f>
      </c>
      <c s="36" t="s">
        <v>54</v>
      </c>
      <c>
        <f>(M350*21)/100</f>
      </c>
      <c t="s">
        <v>28</v>
      </c>
    </row>
    <row r="351" spans="1:5" ht="12.75">
      <c r="A351" s="35" t="s">
        <v>55</v>
      </c>
      <c r="E351" s="39" t="s">
        <v>5130</v>
      </c>
    </row>
    <row r="352" spans="1:5" ht="12.75">
      <c r="A352" s="35" t="s">
        <v>56</v>
      </c>
      <c r="E352" s="40" t="s">
        <v>864</v>
      </c>
    </row>
    <row r="353" spans="1:5" ht="12.75">
      <c r="A353" t="s">
        <v>58</v>
      </c>
      <c r="E353" s="39" t="s">
        <v>5</v>
      </c>
    </row>
    <row r="354" spans="1:16" ht="12.75">
      <c r="A354" t="s">
        <v>50</v>
      </c>
      <c s="34" t="s">
        <v>482</v>
      </c>
      <c s="34" t="s">
        <v>5131</v>
      </c>
      <c s="35" t="s">
        <v>5</v>
      </c>
      <c s="6" t="s">
        <v>5132</v>
      </c>
      <c s="36" t="s">
        <v>93</v>
      </c>
      <c s="37">
        <v>1</v>
      </c>
      <c s="36">
        <v>0.00837</v>
      </c>
      <c s="36">
        <f>ROUND(G354*H354,6)</f>
      </c>
      <c r="L354" s="38">
        <v>0</v>
      </c>
      <c s="32">
        <f>ROUND(ROUND(L354,2)*ROUND(G354,3),2)</f>
      </c>
      <c s="36" t="s">
        <v>54</v>
      </c>
      <c>
        <f>(M354*21)/100</f>
      </c>
      <c t="s">
        <v>28</v>
      </c>
    </row>
    <row r="355" spans="1:5" ht="12.75">
      <c r="A355" s="35" t="s">
        <v>55</v>
      </c>
      <c r="E355" s="39" t="s">
        <v>5132</v>
      </c>
    </row>
    <row r="356" spans="1:5" ht="12.75">
      <c r="A356" s="35" t="s">
        <v>56</v>
      </c>
      <c r="E356" s="40" t="s">
        <v>864</v>
      </c>
    </row>
    <row r="357" spans="1:5" ht="12.75">
      <c r="A357" t="s">
        <v>58</v>
      </c>
      <c r="E357" s="39" t="s">
        <v>5</v>
      </c>
    </row>
    <row r="358" spans="1:16" ht="12.75">
      <c r="A358" t="s">
        <v>50</v>
      </c>
      <c s="34" t="s">
        <v>483</v>
      </c>
      <c s="34" t="s">
        <v>5133</v>
      </c>
      <c s="35" t="s">
        <v>5</v>
      </c>
      <c s="6" t="s">
        <v>5134</v>
      </c>
      <c s="36" t="s">
        <v>93</v>
      </c>
      <c s="37">
        <v>1</v>
      </c>
      <c s="36">
        <v>0.00756</v>
      </c>
      <c s="36">
        <f>ROUND(G358*H358,6)</f>
      </c>
      <c r="L358" s="38">
        <v>0</v>
      </c>
      <c s="32">
        <f>ROUND(ROUND(L358,2)*ROUND(G358,3),2)</f>
      </c>
      <c s="36" t="s">
        <v>54</v>
      </c>
      <c>
        <f>(M358*21)/100</f>
      </c>
      <c t="s">
        <v>28</v>
      </c>
    </row>
    <row r="359" spans="1:5" ht="12.75">
      <c r="A359" s="35" t="s">
        <v>55</v>
      </c>
      <c r="E359" s="39" t="s">
        <v>5134</v>
      </c>
    </row>
    <row r="360" spans="1:5" ht="12.75">
      <c r="A360" s="35" t="s">
        <v>56</v>
      </c>
      <c r="E360" s="40" t="s">
        <v>864</v>
      </c>
    </row>
    <row r="361" spans="1:5" ht="12.75">
      <c r="A361" t="s">
        <v>58</v>
      </c>
      <c r="E361" s="39" t="s">
        <v>5</v>
      </c>
    </row>
    <row r="362" spans="1:16" ht="12.75">
      <c r="A362" t="s">
        <v>50</v>
      </c>
      <c s="34" t="s">
        <v>486</v>
      </c>
      <c s="34" t="s">
        <v>5135</v>
      </c>
      <c s="35" t="s">
        <v>5</v>
      </c>
      <c s="6" t="s">
        <v>5136</v>
      </c>
      <c s="36" t="s">
        <v>93</v>
      </c>
      <c s="37">
        <v>1</v>
      </c>
      <c s="36">
        <v>0.00393</v>
      </c>
      <c s="36">
        <f>ROUND(G362*H362,6)</f>
      </c>
      <c r="L362" s="38">
        <v>0</v>
      </c>
      <c s="32">
        <f>ROUND(ROUND(L362,2)*ROUND(G362,3),2)</f>
      </c>
      <c s="36" t="s">
        <v>54</v>
      </c>
      <c>
        <f>(M362*21)/100</f>
      </c>
      <c t="s">
        <v>28</v>
      </c>
    </row>
    <row r="363" spans="1:5" ht="12.75">
      <c r="A363" s="35" t="s">
        <v>55</v>
      </c>
      <c r="E363" s="39" t="s">
        <v>5136</v>
      </c>
    </row>
    <row r="364" spans="1:5" ht="12.75">
      <c r="A364" s="35" t="s">
        <v>56</v>
      </c>
      <c r="E364" s="40" t="s">
        <v>864</v>
      </c>
    </row>
    <row r="365" spans="1:5" ht="12.75">
      <c r="A365" t="s">
        <v>58</v>
      </c>
      <c r="E365" s="39" t="s">
        <v>5</v>
      </c>
    </row>
    <row r="366" spans="1:16" ht="12.75">
      <c r="A366" t="s">
        <v>50</v>
      </c>
      <c s="34" t="s">
        <v>489</v>
      </c>
      <c s="34" t="s">
        <v>5137</v>
      </c>
      <c s="35" t="s">
        <v>5</v>
      </c>
      <c s="6" t="s">
        <v>5138</v>
      </c>
      <c s="36" t="s">
        <v>93</v>
      </c>
      <c s="37">
        <v>1</v>
      </c>
      <c s="36">
        <v>0.00328</v>
      </c>
      <c s="36">
        <f>ROUND(G366*H366,6)</f>
      </c>
      <c r="L366" s="38">
        <v>0</v>
      </c>
      <c s="32">
        <f>ROUND(ROUND(L366,2)*ROUND(G366,3),2)</f>
      </c>
      <c s="36" t="s">
        <v>54</v>
      </c>
      <c>
        <f>(M366*21)/100</f>
      </c>
      <c t="s">
        <v>28</v>
      </c>
    </row>
    <row r="367" spans="1:5" ht="12.75">
      <c r="A367" s="35" t="s">
        <v>55</v>
      </c>
      <c r="E367" s="39" t="s">
        <v>5138</v>
      </c>
    </row>
    <row r="368" spans="1:5" ht="12.75">
      <c r="A368" s="35" t="s">
        <v>56</v>
      </c>
      <c r="E368" s="40" t="s">
        <v>864</v>
      </c>
    </row>
    <row r="369" spans="1:5" ht="12.75">
      <c r="A369" t="s">
        <v>58</v>
      </c>
      <c r="E36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4066</v>
      </c>
      <c s="41">
        <f>Rekapitulace!C68</f>
      </c>
      <c s="20" t="s">
        <v>0</v>
      </c>
      <c t="s">
        <v>23</v>
      </c>
      <c t="s">
        <v>28</v>
      </c>
    </row>
    <row r="4" spans="1:16" ht="32" customHeight="1">
      <c r="A4" s="24" t="s">
        <v>20</v>
      </c>
      <c s="25" t="s">
        <v>29</v>
      </c>
      <c s="27" t="s">
        <v>4066</v>
      </c>
      <c r="E4" s="26" t="s">
        <v>4067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COUNTIFS(L8:L130,"=0",A8:A130,"P")+COUNTIFS(L8:L130,"",A8:A130,"P")+SUM(Q8:Q130)</f>
      </c>
    </row>
    <row r="8" spans="1:13" ht="12.75">
      <c r="A8" t="s">
        <v>45</v>
      </c>
      <c r="C8" s="28" t="s">
        <v>5141</v>
      </c>
      <c r="E8" s="30" t="s">
        <v>5140</v>
      </c>
      <c r="J8" s="29">
        <f>0+J9+J18+J35+J68+J77+J94+J99+J104+J121</f>
      </c>
      <c s="29">
        <f>0+K9+K18+K35+K68+K77+K94+K99+K104+K121</f>
      </c>
      <c s="29">
        <f>0+L9+L18+L35+L68+L77+L94+L99+L104+L121</f>
      </c>
      <c s="29">
        <f>0+M9+M18+M35+M68+M77+M94+M99+M104+M121</f>
      </c>
    </row>
    <row r="9" spans="1:13" ht="12.75">
      <c r="A9" t="s">
        <v>47</v>
      </c>
      <c r="C9" s="31" t="s">
        <v>1204</v>
      </c>
      <c r="E9" s="33" t="s">
        <v>1205</v>
      </c>
      <c r="J9" s="32">
        <f>0</f>
      </c>
      <c s="32">
        <f>0</f>
      </c>
      <c s="32">
        <f>0+L10+L14</f>
      </c>
      <c s="32">
        <f>0+M10+M14</f>
      </c>
    </row>
    <row r="10" spans="1:16" ht="25.5">
      <c r="A10" t="s">
        <v>50</v>
      </c>
      <c s="34" t="s">
        <v>48</v>
      </c>
      <c s="34" t="s">
        <v>2779</v>
      </c>
      <c s="35" t="s">
        <v>5</v>
      </c>
      <c s="6" t="s">
        <v>2780</v>
      </c>
      <c s="36" t="s">
        <v>853</v>
      </c>
      <c s="37">
        <v>634.068</v>
      </c>
      <c s="36">
        <v>0</v>
      </c>
      <c s="36">
        <f>ROUND(G10*H10,6)</f>
      </c>
      <c r="L10" s="38">
        <v>0</v>
      </c>
      <c s="32">
        <f>ROUND(ROUND(L10,2)*ROUND(G10,3),2)</f>
      </c>
      <c s="36" t="s">
        <v>54</v>
      </c>
      <c>
        <f>(M10*21)/100</f>
      </c>
      <c t="s">
        <v>28</v>
      </c>
    </row>
    <row r="11" spans="1:5" ht="25.5">
      <c r="A11" s="35" t="s">
        <v>55</v>
      </c>
      <c r="E11" s="39" t="s">
        <v>2780</v>
      </c>
    </row>
    <row r="12" spans="1:5" ht="12.75">
      <c r="A12" s="35" t="s">
        <v>56</v>
      </c>
      <c r="E12" s="40" t="s">
        <v>5142</v>
      </c>
    </row>
    <row r="13" spans="1:5" ht="89.25">
      <c r="A13" t="s">
        <v>58</v>
      </c>
      <c r="E13" s="39" t="s">
        <v>989</v>
      </c>
    </row>
    <row r="14" spans="1:16" ht="25.5">
      <c r="A14" t="s">
        <v>50</v>
      </c>
      <c s="34" t="s">
        <v>28</v>
      </c>
      <c s="34" t="s">
        <v>3103</v>
      </c>
      <c s="35" t="s">
        <v>5</v>
      </c>
      <c s="6" t="s">
        <v>3104</v>
      </c>
      <c s="36" t="s">
        <v>853</v>
      </c>
      <c s="37">
        <v>111.461</v>
      </c>
      <c s="36">
        <v>0</v>
      </c>
      <c s="36">
        <f>ROUND(G14*H14,6)</f>
      </c>
      <c r="L14" s="38">
        <v>0</v>
      </c>
      <c s="32">
        <f>ROUND(ROUND(L14,2)*ROUND(G14,3),2)</f>
      </c>
      <c s="36" t="s">
        <v>54</v>
      </c>
      <c>
        <f>(M14*21)/100</f>
      </c>
      <c t="s">
        <v>28</v>
      </c>
    </row>
    <row r="15" spans="1:5" ht="25.5">
      <c r="A15" s="35" t="s">
        <v>55</v>
      </c>
      <c r="E15" s="39" t="s">
        <v>3104</v>
      </c>
    </row>
    <row r="16" spans="1:5" ht="38.25">
      <c r="A16" s="35" t="s">
        <v>56</v>
      </c>
      <c r="E16" s="40" t="s">
        <v>5143</v>
      </c>
    </row>
    <row r="17" spans="1:5" ht="89.25">
      <c r="A17" t="s">
        <v>58</v>
      </c>
      <c r="E17" s="39" t="s">
        <v>989</v>
      </c>
    </row>
    <row r="18" spans="1:13" ht="12.75">
      <c r="A18" t="s">
        <v>47</v>
      </c>
      <c r="C18" s="31" t="s">
        <v>90</v>
      </c>
      <c r="E18" s="33" t="s">
        <v>1551</v>
      </c>
      <c r="J18" s="32">
        <f>0</f>
      </c>
      <c s="32">
        <f>0</f>
      </c>
      <c s="32">
        <f>0+L19+L23+L27+L31</f>
      </c>
      <c s="32">
        <f>0+M19+M23+M27+M31</f>
      </c>
    </row>
    <row r="19" spans="1:16" ht="12.75">
      <c r="A19" t="s">
        <v>50</v>
      </c>
      <c s="34" t="s">
        <v>26</v>
      </c>
      <c s="34" t="s">
        <v>4779</v>
      </c>
      <c s="35" t="s">
        <v>5</v>
      </c>
      <c s="6" t="s">
        <v>4780</v>
      </c>
      <c s="36" t="s">
        <v>62</v>
      </c>
      <c s="37">
        <v>352.26</v>
      </c>
      <c s="36">
        <v>0</v>
      </c>
      <c s="36">
        <f>ROUND(G19*H19,6)</f>
      </c>
      <c r="L19" s="38">
        <v>0</v>
      </c>
      <c s="32">
        <f>ROUND(ROUND(L19,2)*ROUND(G19,3),2)</f>
      </c>
      <c s="36" t="s">
        <v>54</v>
      </c>
      <c>
        <f>(M19*21)/100</f>
      </c>
      <c t="s">
        <v>28</v>
      </c>
    </row>
    <row r="20" spans="1:5" ht="12.75">
      <c r="A20" s="35" t="s">
        <v>55</v>
      </c>
      <c r="E20" s="39" t="s">
        <v>4780</v>
      </c>
    </row>
    <row r="21" spans="1:5" ht="12.75">
      <c r="A21" s="35" t="s">
        <v>56</v>
      </c>
      <c r="E21" s="40" t="s">
        <v>5144</v>
      </c>
    </row>
    <row r="22" spans="1:5" ht="216.75">
      <c r="A22" t="s">
        <v>58</v>
      </c>
      <c r="E22" s="39" t="s">
        <v>3161</v>
      </c>
    </row>
    <row r="23" spans="1:16" ht="12.75">
      <c r="A23" t="s">
        <v>50</v>
      </c>
      <c s="34" t="s">
        <v>67</v>
      </c>
      <c s="34" t="s">
        <v>4782</v>
      </c>
      <c s="35" t="s">
        <v>5</v>
      </c>
      <c s="6" t="s">
        <v>4783</v>
      </c>
      <c s="36" t="s">
        <v>1006</v>
      </c>
      <c s="37">
        <v>9511.02</v>
      </c>
      <c s="36">
        <v>0</v>
      </c>
      <c s="36">
        <f>ROUND(G23*H23,6)</f>
      </c>
      <c r="L23" s="38">
        <v>0</v>
      </c>
      <c s="32">
        <f>ROUND(ROUND(L23,2)*ROUND(G23,3),2)</f>
      </c>
      <c s="36" t="s">
        <v>54</v>
      </c>
      <c>
        <f>(M23*21)/100</f>
      </c>
      <c t="s">
        <v>28</v>
      </c>
    </row>
    <row r="24" spans="1:5" ht="12.75">
      <c r="A24" s="35" t="s">
        <v>55</v>
      </c>
      <c r="E24" s="39" t="s">
        <v>4783</v>
      </c>
    </row>
    <row r="25" spans="1:5" ht="12.75">
      <c r="A25" s="35" t="s">
        <v>56</v>
      </c>
      <c r="E25" s="40" t="s">
        <v>5145</v>
      </c>
    </row>
    <row r="26" spans="1:5" ht="25.5">
      <c r="A26" t="s">
        <v>58</v>
      </c>
      <c r="E26" s="39" t="s">
        <v>3136</v>
      </c>
    </row>
    <row r="27" spans="1:16" ht="12.75">
      <c r="A27" t="s">
        <v>50</v>
      </c>
      <c s="34" t="s">
        <v>72</v>
      </c>
      <c s="34" t="s">
        <v>4103</v>
      </c>
      <c s="35" t="s">
        <v>5</v>
      </c>
      <c s="6" t="s">
        <v>4104</v>
      </c>
      <c s="36" t="s">
        <v>62</v>
      </c>
      <c s="37">
        <v>352.26</v>
      </c>
      <c s="36">
        <v>0</v>
      </c>
      <c s="36">
        <f>ROUND(G27*H27,6)</f>
      </c>
      <c r="L27" s="38">
        <v>0</v>
      </c>
      <c s="32">
        <f>ROUND(ROUND(L27,2)*ROUND(G27,3),2)</f>
      </c>
      <c s="36" t="s">
        <v>54</v>
      </c>
      <c>
        <f>(M27*21)/100</f>
      </c>
      <c t="s">
        <v>28</v>
      </c>
    </row>
    <row r="28" spans="1:5" ht="12.75">
      <c r="A28" s="35" t="s">
        <v>55</v>
      </c>
      <c r="E28" s="39" t="s">
        <v>4104</v>
      </c>
    </row>
    <row r="29" spans="1:5" ht="12.75">
      <c r="A29" s="35" t="s">
        <v>56</v>
      </c>
      <c r="E29" s="40" t="s">
        <v>5146</v>
      </c>
    </row>
    <row r="30" spans="1:5" ht="127.5">
      <c r="A30" t="s">
        <v>58</v>
      </c>
      <c r="E30" s="39" t="s">
        <v>4980</v>
      </c>
    </row>
    <row r="31" spans="1:16" ht="12.75">
      <c r="A31" t="s">
        <v>50</v>
      </c>
      <c s="34" t="s">
        <v>27</v>
      </c>
      <c s="34" t="s">
        <v>4109</v>
      </c>
      <c s="35" t="s">
        <v>5</v>
      </c>
      <c s="6" t="s">
        <v>4110</v>
      </c>
      <c s="36" t="s">
        <v>62</v>
      </c>
      <c s="37">
        <v>314.647</v>
      </c>
      <c s="36">
        <v>0</v>
      </c>
      <c s="36">
        <f>ROUND(G31*H31,6)</f>
      </c>
      <c r="L31" s="38">
        <v>0</v>
      </c>
      <c s="32">
        <f>ROUND(ROUND(L31,2)*ROUND(G31,3),2)</f>
      </c>
      <c s="36" t="s">
        <v>54</v>
      </c>
      <c>
        <f>(M31*21)/100</f>
      </c>
      <c t="s">
        <v>28</v>
      </c>
    </row>
    <row r="32" spans="1:5" ht="12.75">
      <c r="A32" s="35" t="s">
        <v>55</v>
      </c>
      <c r="E32" s="39" t="s">
        <v>4110</v>
      </c>
    </row>
    <row r="33" spans="1:5" ht="89.25">
      <c r="A33" s="35" t="s">
        <v>56</v>
      </c>
      <c r="E33" s="40" t="s">
        <v>5147</v>
      </c>
    </row>
    <row r="34" spans="1:5" ht="165.75">
      <c r="A34" t="s">
        <v>58</v>
      </c>
      <c r="E34" s="39" t="s">
        <v>5148</v>
      </c>
    </row>
    <row r="35" spans="1:13" ht="12.75">
      <c r="A35" t="s">
        <v>47</v>
      </c>
      <c r="C35" s="31" t="s">
        <v>131</v>
      </c>
      <c r="E35" s="33" t="s">
        <v>4113</v>
      </c>
      <c r="J35" s="32">
        <f>0</f>
      </c>
      <c s="32">
        <f>0</f>
      </c>
      <c s="32">
        <f>0+L36+L40+L44+L48+L52+L56+L60+L64</f>
      </c>
      <c s="32">
        <f>0+M36+M40+M44+M48+M52+M56+M60+M64</f>
      </c>
    </row>
    <row r="36" spans="1:16" ht="12.75">
      <c r="A36" t="s">
        <v>50</v>
      </c>
      <c s="34" t="s">
        <v>78</v>
      </c>
      <c s="34" t="s">
        <v>4117</v>
      </c>
      <c s="35" t="s">
        <v>5</v>
      </c>
      <c s="6" t="s">
        <v>4118</v>
      </c>
      <c s="36" t="s">
        <v>853</v>
      </c>
      <c s="37">
        <v>1.333</v>
      </c>
      <c s="36">
        <v>0</v>
      </c>
      <c s="36">
        <f>ROUND(G36*H36,6)</f>
      </c>
      <c r="L36" s="38">
        <v>0</v>
      </c>
      <c s="32">
        <f>ROUND(ROUND(L36,2)*ROUND(G36,3),2)</f>
      </c>
      <c s="36" t="s">
        <v>54</v>
      </c>
      <c>
        <f>(M36*21)/100</f>
      </c>
      <c t="s">
        <v>28</v>
      </c>
    </row>
    <row r="37" spans="1:5" ht="12.75">
      <c r="A37" s="35" t="s">
        <v>55</v>
      </c>
      <c r="E37" s="39" t="s">
        <v>4118</v>
      </c>
    </row>
    <row r="38" spans="1:5" ht="38.25">
      <c r="A38" s="35" t="s">
        <v>56</v>
      </c>
      <c r="E38" s="40" t="s">
        <v>5149</v>
      </c>
    </row>
    <row r="39" spans="1:5" ht="38.25">
      <c r="A39" t="s">
        <v>58</v>
      </c>
      <c r="E39" s="39" t="s">
        <v>4993</v>
      </c>
    </row>
    <row r="40" spans="1:16" ht="12.75">
      <c r="A40" t="s">
        <v>50</v>
      </c>
      <c s="34" t="s">
        <v>82</v>
      </c>
      <c s="34" t="s">
        <v>4801</v>
      </c>
      <c s="35" t="s">
        <v>5</v>
      </c>
      <c s="6" t="s">
        <v>4802</v>
      </c>
      <c s="36" t="s">
        <v>62</v>
      </c>
      <c s="37">
        <v>1.52</v>
      </c>
      <c s="36">
        <v>0</v>
      </c>
      <c s="36">
        <f>ROUND(G40*H40,6)</f>
      </c>
      <c r="L40" s="38">
        <v>0</v>
      </c>
      <c s="32">
        <f>ROUND(ROUND(L40,2)*ROUND(G40,3),2)</f>
      </c>
      <c s="36" t="s">
        <v>54</v>
      </c>
      <c>
        <f>(M40*21)/100</f>
      </c>
      <c t="s">
        <v>28</v>
      </c>
    </row>
    <row r="41" spans="1:5" ht="12.75">
      <c r="A41" s="35" t="s">
        <v>55</v>
      </c>
      <c r="E41" s="39" t="s">
        <v>4802</v>
      </c>
    </row>
    <row r="42" spans="1:5" ht="12.75">
      <c r="A42" s="35" t="s">
        <v>56</v>
      </c>
      <c r="E42" s="40" t="s">
        <v>5150</v>
      </c>
    </row>
    <row r="43" spans="1:5" ht="25.5">
      <c r="A43" t="s">
        <v>58</v>
      </c>
      <c r="E43" s="39" t="s">
        <v>4995</v>
      </c>
    </row>
    <row r="44" spans="1:16" ht="25.5">
      <c r="A44" t="s">
        <v>50</v>
      </c>
      <c s="34" t="s">
        <v>86</v>
      </c>
      <c s="34" t="s">
        <v>5151</v>
      </c>
      <c s="35" t="s">
        <v>5</v>
      </c>
      <c s="6" t="s">
        <v>5152</v>
      </c>
      <c s="36" t="s">
        <v>70</v>
      </c>
      <c s="37">
        <v>24</v>
      </c>
      <c s="36">
        <v>0</v>
      </c>
      <c s="36">
        <f>ROUND(G44*H44,6)</f>
      </c>
      <c r="L44" s="38">
        <v>0</v>
      </c>
      <c s="32">
        <f>ROUND(ROUND(L44,2)*ROUND(G44,3),2)</f>
      </c>
      <c s="36" t="s">
        <v>54</v>
      </c>
      <c>
        <f>(M44*21)/100</f>
      </c>
      <c t="s">
        <v>28</v>
      </c>
    </row>
    <row r="45" spans="1:5" ht="25.5">
      <c r="A45" s="35" t="s">
        <v>55</v>
      </c>
      <c r="E45" s="39" t="s">
        <v>5152</v>
      </c>
    </row>
    <row r="46" spans="1:5" ht="12.75">
      <c r="A46" s="35" t="s">
        <v>56</v>
      </c>
      <c r="E46" s="40" t="s">
        <v>5153</v>
      </c>
    </row>
    <row r="47" spans="1:5" ht="38.25">
      <c r="A47" t="s">
        <v>58</v>
      </c>
      <c r="E47" s="39" t="s">
        <v>5003</v>
      </c>
    </row>
    <row r="48" spans="1:16" ht="12.75">
      <c r="A48" t="s">
        <v>50</v>
      </c>
      <c s="34" t="s">
        <v>90</v>
      </c>
      <c s="34" t="s">
        <v>5154</v>
      </c>
      <c s="35" t="s">
        <v>5</v>
      </c>
      <c s="6" t="s">
        <v>5155</v>
      </c>
      <c s="36" t="s">
        <v>70</v>
      </c>
      <c s="37">
        <v>26.5</v>
      </c>
      <c s="36">
        <v>0</v>
      </c>
      <c s="36">
        <f>ROUND(G48*H48,6)</f>
      </c>
      <c r="L48" s="38">
        <v>0</v>
      </c>
      <c s="32">
        <f>ROUND(ROUND(L48,2)*ROUND(G48,3),2)</f>
      </c>
      <c s="36" t="s">
        <v>54</v>
      </c>
      <c>
        <f>(M48*21)/100</f>
      </c>
      <c t="s">
        <v>28</v>
      </c>
    </row>
    <row r="49" spans="1:5" ht="12.75">
      <c r="A49" s="35" t="s">
        <v>55</v>
      </c>
      <c r="E49" s="39" t="s">
        <v>5155</v>
      </c>
    </row>
    <row r="50" spans="1:5" ht="12.75">
      <c r="A50" s="35" t="s">
        <v>56</v>
      </c>
      <c r="E50" s="40" t="s">
        <v>5156</v>
      </c>
    </row>
    <row r="51" spans="1:5" ht="114.75">
      <c r="A51" t="s">
        <v>58</v>
      </c>
      <c r="E51" s="39" t="s">
        <v>5009</v>
      </c>
    </row>
    <row r="52" spans="1:16" ht="12.75">
      <c r="A52" t="s">
        <v>50</v>
      </c>
      <c s="34" t="s">
        <v>95</v>
      </c>
      <c s="34" t="s">
        <v>5157</v>
      </c>
      <c s="35" t="s">
        <v>5</v>
      </c>
      <c s="6" t="s">
        <v>5158</v>
      </c>
      <c s="36" t="s">
        <v>62</v>
      </c>
      <c s="37">
        <v>0.52</v>
      </c>
      <c s="36">
        <v>0</v>
      </c>
      <c s="36">
        <f>ROUND(G52*H52,6)</f>
      </c>
      <c r="L52" s="38">
        <v>0</v>
      </c>
      <c s="32">
        <f>ROUND(ROUND(L52,2)*ROUND(G52,3),2)</f>
      </c>
      <c s="36" t="s">
        <v>54</v>
      </c>
      <c>
        <f>(M52*21)/100</f>
      </c>
      <c t="s">
        <v>28</v>
      </c>
    </row>
    <row r="53" spans="1:5" ht="12.75">
      <c r="A53" s="35" t="s">
        <v>55</v>
      </c>
      <c r="E53" s="39" t="s">
        <v>5158</v>
      </c>
    </row>
    <row r="54" spans="1:5" ht="51">
      <c r="A54" s="35" t="s">
        <v>56</v>
      </c>
      <c r="E54" s="40" t="s">
        <v>5159</v>
      </c>
    </row>
    <row r="55" spans="1:5" ht="267.75">
      <c r="A55" t="s">
        <v>58</v>
      </c>
      <c r="E55" s="39" t="s">
        <v>4901</v>
      </c>
    </row>
    <row r="56" spans="1:16" ht="12.75">
      <c r="A56" t="s">
        <v>50</v>
      </c>
      <c s="34" t="s">
        <v>99</v>
      </c>
      <c s="34" t="s">
        <v>4698</v>
      </c>
      <c s="35" t="s">
        <v>5</v>
      </c>
      <c s="6" t="s">
        <v>4699</v>
      </c>
      <c s="36" t="s">
        <v>62</v>
      </c>
      <c s="37">
        <v>8.211</v>
      </c>
      <c s="36">
        <v>0</v>
      </c>
      <c s="36">
        <f>ROUND(G56*H56,6)</f>
      </c>
      <c r="L56" s="38">
        <v>0</v>
      </c>
      <c s="32">
        <f>ROUND(ROUND(L56,2)*ROUND(G56,3),2)</f>
      </c>
      <c s="36" t="s">
        <v>54</v>
      </c>
      <c>
        <f>(M56*21)/100</f>
      </c>
      <c t="s">
        <v>28</v>
      </c>
    </row>
    <row r="57" spans="1:5" ht="12.75">
      <c r="A57" s="35" t="s">
        <v>55</v>
      </c>
      <c r="E57" s="39" t="s">
        <v>4699</v>
      </c>
    </row>
    <row r="58" spans="1:5" ht="12.75">
      <c r="A58" s="35" t="s">
        <v>56</v>
      </c>
      <c r="E58" s="40" t="s">
        <v>5160</v>
      </c>
    </row>
    <row r="59" spans="1:5" ht="267.75">
      <c r="A59" t="s">
        <v>58</v>
      </c>
      <c r="E59" s="39" t="s">
        <v>4901</v>
      </c>
    </row>
    <row r="60" spans="1:16" ht="12.75">
      <c r="A60" t="s">
        <v>50</v>
      </c>
      <c s="34" t="s">
        <v>103</v>
      </c>
      <c s="34" t="s">
        <v>5161</v>
      </c>
      <c s="35" t="s">
        <v>5</v>
      </c>
      <c s="6" t="s">
        <v>5162</v>
      </c>
      <c s="36" t="s">
        <v>853</v>
      </c>
      <c s="37">
        <v>0.252</v>
      </c>
      <c s="36">
        <v>0</v>
      </c>
      <c s="36">
        <f>ROUND(G60*H60,6)</f>
      </c>
      <c r="L60" s="38">
        <v>0</v>
      </c>
      <c s="32">
        <f>ROUND(ROUND(L60,2)*ROUND(G60,3),2)</f>
      </c>
      <c s="36" t="s">
        <v>54</v>
      </c>
      <c>
        <f>(M60*21)/100</f>
      </c>
      <c t="s">
        <v>28</v>
      </c>
    </row>
    <row r="61" spans="1:5" ht="12.75">
      <c r="A61" s="35" t="s">
        <v>55</v>
      </c>
      <c r="E61" s="39" t="s">
        <v>5162</v>
      </c>
    </row>
    <row r="62" spans="1:5" ht="25.5">
      <c r="A62" s="35" t="s">
        <v>56</v>
      </c>
      <c r="E62" s="40" t="s">
        <v>5163</v>
      </c>
    </row>
    <row r="63" spans="1:5" ht="191.25">
      <c r="A63" t="s">
        <v>58</v>
      </c>
      <c r="E63" s="39" t="s">
        <v>3913</v>
      </c>
    </row>
    <row r="64" spans="1:16" ht="12.75">
      <c r="A64" t="s">
        <v>50</v>
      </c>
      <c s="34" t="s">
        <v>106</v>
      </c>
      <c s="34" t="s">
        <v>4365</v>
      </c>
      <c s="35" t="s">
        <v>5</v>
      </c>
      <c s="6" t="s">
        <v>4366</v>
      </c>
      <c s="36" t="s">
        <v>93</v>
      </c>
      <c s="37">
        <v>3</v>
      </c>
      <c s="36">
        <v>0</v>
      </c>
      <c s="36">
        <f>ROUND(G64*H64,6)</f>
      </c>
      <c r="L64" s="38">
        <v>0</v>
      </c>
      <c s="32">
        <f>ROUND(ROUND(L64,2)*ROUND(G64,3),2)</f>
      </c>
      <c s="36" t="s">
        <v>54</v>
      </c>
      <c>
        <f>(M64*21)/100</f>
      </c>
      <c t="s">
        <v>28</v>
      </c>
    </row>
    <row r="65" spans="1:5" ht="12.75">
      <c r="A65" s="35" t="s">
        <v>55</v>
      </c>
      <c r="E65" s="39" t="s">
        <v>4366</v>
      </c>
    </row>
    <row r="66" spans="1:5" ht="25.5">
      <c r="A66" s="35" t="s">
        <v>56</v>
      </c>
      <c r="E66" s="40" t="s">
        <v>5164</v>
      </c>
    </row>
    <row r="67" spans="1:5" ht="25.5">
      <c r="A67" t="s">
        <v>58</v>
      </c>
      <c r="E67" s="39" t="s">
        <v>5018</v>
      </c>
    </row>
    <row r="68" spans="1:13" ht="12.75">
      <c r="A68" t="s">
        <v>47</v>
      </c>
      <c r="C68" s="31" t="s">
        <v>166</v>
      </c>
      <c r="E68" s="33" t="s">
        <v>3905</v>
      </c>
      <c r="J68" s="32">
        <f>0</f>
      </c>
      <c s="32">
        <f>0</f>
      </c>
      <c s="32">
        <f>0+L69+L73</f>
      </c>
      <c s="32">
        <f>0+M69+M73</f>
      </c>
    </row>
    <row r="69" spans="1:16" ht="12.75">
      <c r="A69" t="s">
        <v>50</v>
      </c>
      <c s="34" t="s">
        <v>110</v>
      </c>
      <c s="34" t="s">
        <v>4627</v>
      </c>
      <c s="35" t="s">
        <v>5</v>
      </c>
      <c s="6" t="s">
        <v>4628</v>
      </c>
      <c s="36" t="s">
        <v>62</v>
      </c>
      <c s="37">
        <v>8.258</v>
      </c>
      <c s="36">
        <v>0</v>
      </c>
      <c s="36">
        <f>ROUND(G69*H69,6)</f>
      </c>
      <c r="L69" s="38">
        <v>0</v>
      </c>
      <c s="32">
        <f>ROUND(ROUND(L69,2)*ROUND(G69,3),2)</f>
      </c>
      <c s="36" t="s">
        <v>54</v>
      </c>
      <c>
        <f>(M69*21)/100</f>
      </c>
      <c t="s">
        <v>28</v>
      </c>
    </row>
    <row r="70" spans="1:5" ht="12.75">
      <c r="A70" s="35" t="s">
        <v>55</v>
      </c>
      <c r="E70" s="39" t="s">
        <v>4628</v>
      </c>
    </row>
    <row r="71" spans="1:5" ht="25.5">
      <c r="A71" s="35" t="s">
        <v>56</v>
      </c>
      <c r="E71" s="40" t="s">
        <v>5165</v>
      </c>
    </row>
    <row r="72" spans="1:5" ht="267.75">
      <c r="A72" t="s">
        <v>58</v>
      </c>
      <c r="E72" s="39" t="s">
        <v>3928</v>
      </c>
    </row>
    <row r="73" spans="1:16" ht="12.75">
      <c r="A73" t="s">
        <v>50</v>
      </c>
      <c s="34" t="s">
        <v>114</v>
      </c>
      <c s="34" t="s">
        <v>4631</v>
      </c>
      <c s="35" t="s">
        <v>5</v>
      </c>
      <c s="6" t="s">
        <v>4632</v>
      </c>
      <c s="36" t="s">
        <v>853</v>
      </c>
      <c s="37">
        <v>1.254</v>
      </c>
      <c s="36">
        <v>0</v>
      </c>
      <c s="36">
        <f>ROUND(G73*H73,6)</f>
      </c>
      <c r="L73" s="38">
        <v>0</v>
      </c>
      <c s="32">
        <f>ROUND(ROUND(L73,2)*ROUND(G73,3),2)</f>
      </c>
      <c s="36" t="s">
        <v>54</v>
      </c>
      <c>
        <f>(M73*21)/100</f>
      </c>
      <c t="s">
        <v>28</v>
      </c>
    </row>
    <row r="74" spans="1:5" ht="12.75">
      <c r="A74" s="35" t="s">
        <v>55</v>
      </c>
      <c r="E74" s="39" t="s">
        <v>4632</v>
      </c>
    </row>
    <row r="75" spans="1:5" ht="12.75">
      <c r="A75" s="35" t="s">
        <v>56</v>
      </c>
      <c r="E75" s="40" t="s">
        <v>5166</v>
      </c>
    </row>
    <row r="76" spans="1:5" ht="191.25">
      <c r="A76" t="s">
        <v>58</v>
      </c>
      <c r="E76" s="39" t="s">
        <v>3913</v>
      </c>
    </row>
    <row r="77" spans="1:13" ht="12.75">
      <c r="A77" t="s">
        <v>47</v>
      </c>
      <c r="C77" s="31" t="s">
        <v>206</v>
      </c>
      <c r="E77" s="33" t="s">
        <v>3253</v>
      </c>
      <c r="J77" s="32">
        <f>0</f>
      </c>
      <c s="32">
        <f>0</f>
      </c>
      <c s="32">
        <f>0+L78+L82+L86+L90</f>
      </c>
      <c s="32">
        <f>0+M78+M82+M86+M90</f>
      </c>
    </row>
    <row r="78" spans="1:16" ht="12.75">
      <c r="A78" t="s">
        <v>50</v>
      </c>
      <c s="34" t="s">
        <v>118</v>
      </c>
      <c s="34" t="s">
        <v>5048</v>
      </c>
      <c s="35" t="s">
        <v>5</v>
      </c>
      <c s="6" t="s">
        <v>5049</v>
      </c>
      <c s="36" t="s">
        <v>62</v>
      </c>
      <c s="37">
        <v>4.75</v>
      </c>
      <c s="36">
        <v>0</v>
      </c>
      <c s="36">
        <f>ROUND(G78*H78,6)</f>
      </c>
      <c r="L78" s="38">
        <v>0</v>
      </c>
      <c s="32">
        <f>ROUND(ROUND(L78,2)*ROUND(G78,3),2)</f>
      </c>
      <c s="36" t="s">
        <v>54</v>
      </c>
      <c>
        <f>(M78*21)/100</f>
      </c>
      <c t="s">
        <v>28</v>
      </c>
    </row>
    <row r="79" spans="1:5" ht="12.75">
      <c r="A79" s="35" t="s">
        <v>55</v>
      </c>
      <c r="E79" s="39" t="s">
        <v>5049</v>
      </c>
    </row>
    <row r="80" spans="1:5" ht="38.25">
      <c r="A80" s="35" t="s">
        <v>56</v>
      </c>
      <c r="E80" s="40" t="s">
        <v>5167</v>
      </c>
    </row>
    <row r="81" spans="1:5" ht="267.75">
      <c r="A81" t="s">
        <v>58</v>
      </c>
      <c r="E81" s="39" t="s">
        <v>3928</v>
      </c>
    </row>
    <row r="82" spans="1:16" ht="12.75">
      <c r="A82" t="s">
        <v>50</v>
      </c>
      <c s="34" t="s">
        <v>122</v>
      </c>
      <c s="34" t="s">
        <v>3258</v>
      </c>
      <c s="35" t="s">
        <v>5</v>
      </c>
      <c s="6" t="s">
        <v>3259</v>
      </c>
      <c s="36" t="s">
        <v>62</v>
      </c>
      <c s="37">
        <v>1.898</v>
      </c>
      <c s="36">
        <v>0</v>
      </c>
      <c s="36">
        <f>ROUND(G82*H82,6)</f>
      </c>
      <c r="L82" s="38">
        <v>0</v>
      </c>
      <c s="32">
        <f>ROUND(ROUND(L82,2)*ROUND(G82,3),2)</f>
      </c>
      <c s="36" t="s">
        <v>54</v>
      </c>
      <c>
        <f>(M82*21)/100</f>
      </c>
      <c t="s">
        <v>28</v>
      </c>
    </row>
    <row r="83" spans="1:5" ht="12.75">
      <c r="A83" s="35" t="s">
        <v>55</v>
      </c>
      <c r="E83" s="39" t="s">
        <v>3259</v>
      </c>
    </row>
    <row r="84" spans="1:5" ht="51">
      <c r="A84" s="35" t="s">
        <v>56</v>
      </c>
      <c r="E84" s="40" t="s">
        <v>5168</v>
      </c>
    </row>
    <row r="85" spans="1:5" ht="267.75">
      <c r="A85" t="s">
        <v>58</v>
      </c>
      <c r="E85" s="39" t="s">
        <v>3928</v>
      </c>
    </row>
    <row r="86" spans="1:16" ht="12.75">
      <c r="A86" t="s">
        <v>50</v>
      </c>
      <c s="34" t="s">
        <v>127</v>
      </c>
      <c s="34" t="s">
        <v>5169</v>
      </c>
      <c s="35" t="s">
        <v>5</v>
      </c>
      <c s="6" t="s">
        <v>5170</v>
      </c>
      <c s="36" t="s">
        <v>62</v>
      </c>
      <c s="37">
        <v>0.31</v>
      </c>
      <c s="36">
        <v>0</v>
      </c>
      <c s="36">
        <f>ROUND(G86*H86,6)</f>
      </c>
      <c r="L86" s="38">
        <v>0</v>
      </c>
      <c s="32">
        <f>ROUND(ROUND(L86,2)*ROUND(G86,3),2)</f>
      </c>
      <c s="36" t="s">
        <v>54</v>
      </c>
      <c>
        <f>(M86*21)/100</f>
      </c>
      <c t="s">
        <v>28</v>
      </c>
    </row>
    <row r="87" spans="1:5" ht="12.75">
      <c r="A87" s="35" t="s">
        <v>55</v>
      </c>
      <c r="E87" s="39" t="s">
        <v>5170</v>
      </c>
    </row>
    <row r="88" spans="1:5" ht="12.75">
      <c r="A88" s="35" t="s">
        <v>56</v>
      </c>
      <c r="E88" s="40" t="s">
        <v>5171</v>
      </c>
    </row>
    <row r="89" spans="1:5" ht="25.5">
      <c r="A89" t="s">
        <v>58</v>
      </c>
      <c r="E89" s="39" t="s">
        <v>5172</v>
      </c>
    </row>
    <row r="90" spans="1:16" ht="12.75">
      <c r="A90" t="s">
        <v>50</v>
      </c>
      <c s="34" t="s">
        <v>131</v>
      </c>
      <c s="34" t="s">
        <v>3272</v>
      </c>
      <c s="35" t="s">
        <v>5</v>
      </c>
      <c s="6" t="s">
        <v>3273</v>
      </c>
      <c s="36" t="s">
        <v>62</v>
      </c>
      <c s="37">
        <v>3.796</v>
      </c>
      <c s="36">
        <v>0</v>
      </c>
      <c s="36">
        <f>ROUND(G90*H90,6)</f>
      </c>
      <c r="L90" s="38">
        <v>0</v>
      </c>
      <c s="32">
        <f>ROUND(ROUND(L90,2)*ROUND(G90,3),2)</f>
      </c>
      <c s="36" t="s">
        <v>54</v>
      </c>
      <c>
        <f>(M90*21)/100</f>
      </c>
      <c t="s">
        <v>28</v>
      </c>
    </row>
    <row r="91" spans="1:5" ht="12.75">
      <c r="A91" s="35" t="s">
        <v>55</v>
      </c>
      <c r="E91" s="39" t="s">
        <v>3273</v>
      </c>
    </row>
    <row r="92" spans="1:5" ht="51">
      <c r="A92" s="35" t="s">
        <v>56</v>
      </c>
      <c r="E92" s="40" t="s">
        <v>5173</v>
      </c>
    </row>
    <row r="93" spans="1:5" ht="76.5">
      <c r="A93" t="s">
        <v>58</v>
      </c>
      <c r="E93" s="39" t="s">
        <v>3276</v>
      </c>
    </row>
    <row r="94" spans="1:13" ht="12.75">
      <c r="A94" t="s">
        <v>47</v>
      </c>
      <c r="C94" s="31" t="s">
        <v>4847</v>
      </c>
      <c r="E94" s="33" t="s">
        <v>4848</v>
      </c>
      <c r="J94" s="32">
        <f>0</f>
      </c>
      <c s="32">
        <f>0</f>
      </c>
      <c s="32">
        <f>0+L95</f>
      </c>
      <c s="32">
        <f>0+M95</f>
      </c>
    </row>
    <row r="95" spans="1:16" ht="25.5">
      <c r="A95" t="s">
        <v>50</v>
      </c>
      <c s="34" t="s">
        <v>135</v>
      </c>
      <c s="34" t="s">
        <v>4638</v>
      </c>
      <c s="35" t="s">
        <v>5</v>
      </c>
      <c s="6" t="s">
        <v>4639</v>
      </c>
      <c s="36" t="s">
        <v>53</v>
      </c>
      <c s="37">
        <v>70.965</v>
      </c>
      <c s="36">
        <v>0</v>
      </c>
      <c s="36">
        <f>ROUND(G95*H95,6)</f>
      </c>
      <c r="L95" s="38">
        <v>0</v>
      </c>
      <c s="32">
        <f>ROUND(ROUND(L95,2)*ROUND(G95,3),2)</f>
      </c>
      <c s="36" t="s">
        <v>54</v>
      </c>
      <c>
        <f>(M95*21)/100</f>
      </c>
      <c t="s">
        <v>28</v>
      </c>
    </row>
    <row r="96" spans="1:5" ht="25.5">
      <c r="A96" s="35" t="s">
        <v>55</v>
      </c>
      <c r="E96" s="39" t="s">
        <v>4639</v>
      </c>
    </row>
    <row r="97" spans="1:5" ht="12.75">
      <c r="A97" s="35" t="s">
        <v>56</v>
      </c>
      <c r="E97" s="40" t="s">
        <v>5174</v>
      </c>
    </row>
    <row r="98" spans="1:5" ht="140.25">
      <c r="A98" t="s">
        <v>58</v>
      </c>
      <c r="E98" s="39" t="s">
        <v>5175</v>
      </c>
    </row>
    <row r="99" spans="1:13" ht="12.75">
      <c r="A99" t="s">
        <v>47</v>
      </c>
      <c r="C99" s="31" t="s">
        <v>346</v>
      </c>
      <c r="E99" s="33" t="s">
        <v>3298</v>
      </c>
      <c r="J99" s="32">
        <f>0</f>
      </c>
      <c s="32">
        <f>0</f>
      </c>
      <c s="32">
        <f>0+L100</f>
      </c>
      <c s="32">
        <f>0+M100</f>
      </c>
    </row>
    <row r="100" spans="1:16" ht="12.75">
      <c r="A100" t="s">
        <v>50</v>
      </c>
      <c s="34" t="s">
        <v>139</v>
      </c>
      <c s="34" t="s">
        <v>4649</v>
      </c>
      <c s="35" t="s">
        <v>5</v>
      </c>
      <c s="6" t="s">
        <v>4650</v>
      </c>
      <c s="36" t="s">
        <v>93</v>
      </c>
      <c s="37">
        <v>7</v>
      </c>
      <c s="36">
        <v>0</v>
      </c>
      <c s="36">
        <f>ROUND(G100*H100,6)</f>
      </c>
      <c r="L100" s="38">
        <v>0</v>
      </c>
      <c s="32">
        <f>ROUND(ROUND(L100,2)*ROUND(G100,3),2)</f>
      </c>
      <c s="36" t="s">
        <v>54</v>
      </c>
      <c>
        <f>(M100*21)/100</f>
      </c>
      <c t="s">
        <v>28</v>
      </c>
    </row>
    <row r="101" spans="1:5" ht="12.75">
      <c r="A101" s="35" t="s">
        <v>55</v>
      </c>
      <c r="E101" s="39" t="s">
        <v>4650</v>
      </c>
    </row>
    <row r="102" spans="1:5" ht="12.75">
      <c r="A102" s="35" t="s">
        <v>56</v>
      </c>
      <c r="E102" s="40" t="s">
        <v>5176</v>
      </c>
    </row>
    <row r="103" spans="1:5" ht="38.25">
      <c r="A103" t="s">
        <v>58</v>
      </c>
      <c r="E103" s="39" t="s">
        <v>5177</v>
      </c>
    </row>
    <row r="104" spans="1:13" ht="12.75">
      <c r="A104" t="s">
        <v>47</v>
      </c>
      <c r="C104" s="31" t="s">
        <v>495</v>
      </c>
      <c r="E104" s="33" t="s">
        <v>3964</v>
      </c>
      <c r="J104" s="32">
        <f>0</f>
      </c>
      <c s="32">
        <f>0</f>
      </c>
      <c s="32">
        <f>0+L105+L109+L113+L117</f>
      </c>
      <c s="32">
        <f>0+M105+M109+M113+M117</f>
      </c>
    </row>
    <row r="105" spans="1:16" ht="12.75">
      <c r="A105" t="s">
        <v>50</v>
      </c>
      <c s="34" t="s">
        <v>142</v>
      </c>
      <c s="34" t="s">
        <v>5178</v>
      </c>
      <c s="35" t="s">
        <v>5</v>
      </c>
      <c s="6" t="s">
        <v>5179</v>
      </c>
      <c s="36" t="s">
        <v>70</v>
      </c>
      <c s="37">
        <v>19.65</v>
      </c>
      <c s="36">
        <v>0</v>
      </c>
      <c s="36">
        <f>ROUND(G105*H105,6)</f>
      </c>
      <c r="L105" s="38">
        <v>0</v>
      </c>
      <c s="32">
        <f>ROUND(ROUND(L105,2)*ROUND(G105,3),2)</f>
      </c>
      <c s="36" t="s">
        <v>54</v>
      </c>
      <c>
        <f>(M105*21)/100</f>
      </c>
      <c t="s">
        <v>28</v>
      </c>
    </row>
    <row r="106" spans="1:5" ht="12.75">
      <c r="A106" s="35" t="s">
        <v>55</v>
      </c>
      <c r="E106" s="39" t="s">
        <v>5179</v>
      </c>
    </row>
    <row r="107" spans="1:5" ht="25.5">
      <c r="A107" s="35" t="s">
        <v>56</v>
      </c>
      <c r="E107" s="40" t="s">
        <v>5180</v>
      </c>
    </row>
    <row r="108" spans="1:5" ht="38.25">
      <c r="A108" t="s">
        <v>58</v>
      </c>
      <c r="E108" s="39" t="s">
        <v>5181</v>
      </c>
    </row>
    <row r="109" spans="1:16" ht="12.75">
      <c r="A109" t="s">
        <v>50</v>
      </c>
      <c s="34" t="s">
        <v>146</v>
      </c>
      <c s="34" t="s">
        <v>4658</v>
      </c>
      <c s="35" t="s">
        <v>5</v>
      </c>
      <c s="6" t="s">
        <v>4659</v>
      </c>
      <c s="36" t="s">
        <v>53</v>
      </c>
      <c s="37">
        <v>4.264</v>
      </c>
      <c s="36">
        <v>0</v>
      </c>
      <c s="36">
        <f>ROUND(G109*H109,6)</f>
      </c>
      <c r="L109" s="38">
        <v>0</v>
      </c>
      <c s="32">
        <f>ROUND(ROUND(L109,2)*ROUND(G109,3),2)</f>
      </c>
      <c s="36" t="s">
        <v>54</v>
      </c>
      <c>
        <f>(M109*21)/100</f>
      </c>
      <c t="s">
        <v>28</v>
      </c>
    </row>
    <row r="110" spans="1:5" ht="12.75">
      <c r="A110" s="35" t="s">
        <v>55</v>
      </c>
      <c r="E110" s="39" t="s">
        <v>4659</v>
      </c>
    </row>
    <row r="111" spans="1:5" ht="12.75">
      <c r="A111" s="35" t="s">
        <v>56</v>
      </c>
      <c r="E111" s="40" t="s">
        <v>5182</v>
      </c>
    </row>
    <row r="112" spans="1:5" ht="38.25">
      <c r="A112" t="s">
        <v>58</v>
      </c>
      <c r="E112" s="39" t="s">
        <v>5183</v>
      </c>
    </row>
    <row r="113" spans="1:16" ht="12.75">
      <c r="A113" t="s">
        <v>50</v>
      </c>
      <c s="34" t="s">
        <v>149</v>
      </c>
      <c s="34" t="s">
        <v>4662</v>
      </c>
      <c s="35" t="s">
        <v>5</v>
      </c>
      <c s="6" t="s">
        <v>4663</v>
      </c>
      <c s="36" t="s">
        <v>2856</v>
      </c>
      <c s="37">
        <v>10.723</v>
      </c>
      <c s="36">
        <v>0</v>
      </c>
      <c s="36">
        <f>ROUND(G113*H113,6)</f>
      </c>
      <c r="L113" s="38">
        <v>0</v>
      </c>
      <c s="32">
        <f>ROUND(ROUND(L113,2)*ROUND(G113,3),2)</f>
      </c>
      <c s="36" t="s">
        <v>54</v>
      </c>
      <c>
        <f>(M113*21)/100</f>
      </c>
      <c t="s">
        <v>28</v>
      </c>
    </row>
    <row r="114" spans="1:5" ht="12.75">
      <c r="A114" s="35" t="s">
        <v>55</v>
      </c>
      <c r="E114" s="39" t="s">
        <v>4663</v>
      </c>
    </row>
    <row r="115" spans="1:5" ht="25.5">
      <c r="A115" s="35" t="s">
        <v>56</v>
      </c>
      <c r="E115" s="40" t="s">
        <v>5184</v>
      </c>
    </row>
    <row r="116" spans="1:5" ht="344.25">
      <c r="A116" t="s">
        <v>58</v>
      </c>
      <c r="E116" s="39" t="s">
        <v>4918</v>
      </c>
    </row>
    <row r="117" spans="1:16" ht="12.75">
      <c r="A117" t="s">
        <v>50</v>
      </c>
      <c s="34" t="s">
        <v>153</v>
      </c>
      <c s="34" t="s">
        <v>4893</v>
      </c>
      <c s="35" t="s">
        <v>5</v>
      </c>
      <c s="6" t="s">
        <v>4894</v>
      </c>
      <c s="36" t="s">
        <v>93</v>
      </c>
      <c s="37">
        <v>1</v>
      </c>
      <c s="36">
        <v>0</v>
      </c>
      <c s="36">
        <f>ROUND(G117*H117,6)</f>
      </c>
      <c r="L117" s="38">
        <v>0</v>
      </c>
      <c s="32">
        <f>ROUND(ROUND(L117,2)*ROUND(G117,3),2)</f>
      </c>
      <c s="36" t="s">
        <v>54</v>
      </c>
      <c>
        <f>(M117*21)/100</f>
      </c>
      <c t="s">
        <v>28</v>
      </c>
    </row>
    <row r="118" spans="1:5" ht="12.75">
      <c r="A118" s="35" t="s">
        <v>55</v>
      </c>
      <c r="E118" s="39" t="s">
        <v>4894</v>
      </c>
    </row>
    <row r="119" spans="1:5" ht="12.75">
      <c r="A119" s="35" t="s">
        <v>56</v>
      </c>
      <c r="E119" s="40" t="s">
        <v>864</v>
      </c>
    </row>
    <row r="120" spans="1:5" ht="344.25">
      <c r="A120" t="s">
        <v>58</v>
      </c>
      <c r="E120" s="39" t="s">
        <v>4918</v>
      </c>
    </row>
    <row r="121" spans="1:13" ht="12.75">
      <c r="A121" t="s">
        <v>47</v>
      </c>
      <c r="C121" s="31" t="s">
        <v>507</v>
      </c>
      <c r="E121" s="33" t="s">
        <v>3019</v>
      </c>
      <c r="J121" s="32">
        <f>0</f>
      </c>
      <c s="32">
        <f>0</f>
      </c>
      <c s="32">
        <f>0+L122+L126+L130</f>
      </c>
      <c s="32">
        <f>0+M122+M126+M130</f>
      </c>
    </row>
    <row r="122" spans="1:16" ht="12.75">
      <c r="A122" t="s">
        <v>50</v>
      </c>
      <c s="34" t="s">
        <v>156</v>
      </c>
      <c s="34" t="s">
        <v>4301</v>
      </c>
      <c s="35" t="s">
        <v>5</v>
      </c>
      <c s="6" t="s">
        <v>4302</v>
      </c>
      <c s="36" t="s">
        <v>62</v>
      </c>
      <c s="37">
        <v>32.723</v>
      </c>
      <c s="36">
        <v>0</v>
      </c>
      <c s="36">
        <f>ROUND(G122*H122,6)</f>
      </c>
      <c r="L122" s="38">
        <v>0</v>
      </c>
      <c s="32">
        <f>ROUND(ROUND(L122,2)*ROUND(G122,3),2)</f>
      </c>
      <c s="36" t="s">
        <v>54</v>
      </c>
      <c>
        <f>(M122*21)/100</f>
      </c>
      <c t="s">
        <v>28</v>
      </c>
    </row>
    <row r="123" spans="1:5" ht="12.75">
      <c r="A123" s="35" t="s">
        <v>55</v>
      </c>
      <c r="E123" s="39" t="s">
        <v>4302</v>
      </c>
    </row>
    <row r="124" spans="1:5" ht="51">
      <c r="A124" s="35" t="s">
        <v>56</v>
      </c>
      <c r="E124" s="40" t="s">
        <v>5185</v>
      </c>
    </row>
    <row r="125" spans="1:5" ht="89.25">
      <c r="A125" t="s">
        <v>58</v>
      </c>
      <c r="E125" s="39" t="s">
        <v>3347</v>
      </c>
    </row>
    <row r="126" spans="1:16" ht="12.75">
      <c r="A126" t="s">
        <v>50</v>
      </c>
      <c s="34" t="s">
        <v>159</v>
      </c>
      <c s="34" t="s">
        <v>4304</v>
      </c>
      <c s="35" t="s">
        <v>5</v>
      </c>
      <c s="6" t="s">
        <v>4305</v>
      </c>
      <c s="36" t="s">
        <v>2783</v>
      </c>
      <c s="37">
        <v>981.69</v>
      </c>
      <c s="36">
        <v>0</v>
      </c>
      <c s="36">
        <f>ROUND(G126*H126,6)</f>
      </c>
      <c r="L126" s="38">
        <v>0</v>
      </c>
      <c s="32">
        <f>ROUND(ROUND(L126,2)*ROUND(G126,3),2)</f>
      </c>
      <c s="36" t="s">
        <v>54</v>
      </c>
      <c>
        <f>(M126*21)/100</f>
      </c>
      <c t="s">
        <v>28</v>
      </c>
    </row>
    <row r="127" spans="1:5" ht="12.75">
      <c r="A127" s="35" t="s">
        <v>55</v>
      </c>
      <c r="E127" s="39" t="s">
        <v>4305</v>
      </c>
    </row>
    <row r="128" spans="1:5" ht="12.75">
      <c r="A128" s="35" t="s">
        <v>56</v>
      </c>
      <c r="E128" s="40" t="s">
        <v>5186</v>
      </c>
    </row>
    <row r="129" spans="1:5" ht="25.5">
      <c r="A129" t="s">
        <v>58</v>
      </c>
      <c r="E129" s="39" t="s">
        <v>3122</v>
      </c>
    </row>
    <row r="130" spans="1:16" ht="12.75">
      <c r="A130" t="s">
        <v>50</v>
      </c>
      <c s="34" t="s">
        <v>162</v>
      </c>
      <c s="34" t="s">
        <v>4670</v>
      </c>
      <c s="35" t="s">
        <v>5</v>
      </c>
      <c s="6" t="s">
        <v>4671</v>
      </c>
      <c s="36" t="s">
        <v>70</v>
      </c>
      <c s="37">
        <v>14.43</v>
      </c>
      <c s="36">
        <v>0</v>
      </c>
      <c s="36">
        <f>ROUND(G130*H130,6)</f>
      </c>
      <c r="L130" s="38">
        <v>0</v>
      </c>
      <c s="32">
        <f>ROUND(ROUND(L130,2)*ROUND(G130,3),2)</f>
      </c>
      <c s="36" t="s">
        <v>54</v>
      </c>
      <c>
        <f>(M130*21)/100</f>
      </c>
      <c t="s">
        <v>28</v>
      </c>
    </row>
    <row r="131" spans="1:5" ht="12.75">
      <c r="A131" s="35" t="s">
        <v>55</v>
      </c>
      <c r="E131" s="39" t="s">
        <v>4671</v>
      </c>
    </row>
    <row r="132" spans="1:5" ht="25.5">
      <c r="A132" s="35" t="s">
        <v>56</v>
      </c>
      <c r="E132" s="40" t="s">
        <v>5187</v>
      </c>
    </row>
    <row r="133" spans="1:5" ht="102">
      <c r="A133" t="s">
        <v>58</v>
      </c>
      <c r="E133" s="39" t="s">
        <v>5188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5189</v>
      </c>
      <c s="41">
        <f>Rekapitulace!C80</f>
      </c>
      <c s="20" t="s">
        <v>0</v>
      </c>
      <c t="s">
        <v>23</v>
      </c>
      <c t="s">
        <v>28</v>
      </c>
    </row>
    <row r="4" spans="1:16" ht="32" customHeight="1">
      <c r="A4" s="24" t="s">
        <v>20</v>
      </c>
      <c s="25" t="s">
        <v>29</v>
      </c>
      <c s="27" t="s">
        <v>5189</v>
      </c>
      <c r="E4" s="26" t="s">
        <v>5190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COUNTIFS(L8:L139,"=0",A8:A139,"P")+COUNTIFS(L8:L139,"",A8:A139,"P")+SUM(Q8:Q139)</f>
      </c>
    </row>
    <row r="8" spans="1:13" ht="12.75">
      <c r="A8" t="s">
        <v>45</v>
      </c>
      <c r="C8" s="28" t="s">
        <v>5193</v>
      </c>
      <c r="E8" s="30" t="s">
        <v>5192</v>
      </c>
      <c r="J8" s="29">
        <f>0+J9+J26+J67+J84+J101+J118</f>
      </c>
      <c s="29">
        <f>0+K9+K26+K67+K84+K101+K118</f>
      </c>
      <c s="29">
        <f>0+L9+L26+L67+L84+L101+L118</f>
      </c>
      <c s="29">
        <f>0+M9+M26+M67+M84+M101+M118</f>
      </c>
    </row>
    <row r="9" spans="1:13" ht="12.75">
      <c r="A9" t="s">
        <v>47</v>
      </c>
      <c r="C9" s="31" t="s">
        <v>1204</v>
      </c>
      <c r="E9" s="33" t="s">
        <v>1205</v>
      </c>
      <c r="J9" s="32">
        <f>0</f>
      </c>
      <c s="32">
        <f>0</f>
      </c>
      <c s="32">
        <f>0+L10+L14+L18+L22</f>
      </c>
      <c s="32">
        <f>0+M10+M14+M18+M22</f>
      </c>
    </row>
    <row r="10" spans="1:16" ht="25.5">
      <c r="A10" t="s">
        <v>50</v>
      </c>
      <c s="34" t="s">
        <v>48</v>
      </c>
      <c s="34" t="s">
        <v>2779</v>
      </c>
      <c s="35" t="s">
        <v>5</v>
      </c>
      <c s="6" t="s">
        <v>5194</v>
      </c>
      <c s="36" t="s">
        <v>853</v>
      </c>
      <c s="37">
        <v>19.767</v>
      </c>
      <c s="36">
        <v>0</v>
      </c>
      <c s="36">
        <f>ROUND(G10*H10,6)</f>
      </c>
      <c r="L10" s="38">
        <v>0</v>
      </c>
      <c s="32">
        <f>ROUND(ROUND(L10,2)*ROUND(G10,3),2)</f>
      </c>
      <c s="36" t="s">
        <v>4330</v>
      </c>
      <c>
        <f>(M10*21)/100</f>
      </c>
      <c t="s">
        <v>28</v>
      </c>
    </row>
    <row r="11" spans="1:5" ht="12.75">
      <c r="A11" s="35" t="s">
        <v>55</v>
      </c>
      <c r="E11" s="39" t="s">
        <v>5</v>
      </c>
    </row>
    <row r="12" spans="1:5" ht="25.5">
      <c r="A12" s="35" t="s">
        <v>56</v>
      </c>
      <c r="E12" s="40" t="s">
        <v>5195</v>
      </c>
    </row>
    <row r="13" spans="1:5" ht="12.75">
      <c r="A13" t="s">
        <v>58</v>
      </c>
      <c r="E13" s="39" t="s">
        <v>59</v>
      </c>
    </row>
    <row r="14" spans="1:16" ht="25.5">
      <c r="A14" t="s">
        <v>50</v>
      </c>
      <c s="34" t="s">
        <v>28</v>
      </c>
      <c s="34" t="s">
        <v>5196</v>
      </c>
      <c s="35" t="s">
        <v>5</v>
      </c>
      <c s="6" t="s">
        <v>5197</v>
      </c>
      <c s="36" t="s">
        <v>853</v>
      </c>
      <c s="37">
        <v>0.3</v>
      </c>
      <c s="36">
        <v>0</v>
      </c>
      <c s="36">
        <f>ROUND(G14*H14,6)</f>
      </c>
      <c r="L14" s="38">
        <v>0</v>
      </c>
      <c s="32">
        <f>ROUND(ROUND(L14,2)*ROUND(G14,3),2)</f>
      </c>
      <c s="36" t="s">
        <v>4330</v>
      </c>
      <c>
        <f>(M14*21)/100</f>
      </c>
      <c t="s">
        <v>28</v>
      </c>
    </row>
    <row r="15" spans="1:5" ht="12.75">
      <c r="A15" s="35" t="s">
        <v>55</v>
      </c>
      <c r="E15" s="39" t="s">
        <v>5</v>
      </c>
    </row>
    <row r="16" spans="1:5" ht="12.75">
      <c r="A16" s="35" t="s">
        <v>56</v>
      </c>
      <c r="E16" s="40" t="s">
        <v>5198</v>
      </c>
    </row>
    <row r="17" spans="1:5" ht="12.75">
      <c r="A17" t="s">
        <v>58</v>
      </c>
      <c r="E17" s="39" t="s">
        <v>59</v>
      </c>
    </row>
    <row r="18" spans="1:16" ht="25.5">
      <c r="A18" t="s">
        <v>50</v>
      </c>
      <c s="34" t="s">
        <v>26</v>
      </c>
      <c s="34" t="s">
        <v>1208</v>
      </c>
      <c s="35" t="s">
        <v>5</v>
      </c>
      <c s="6" t="s">
        <v>1209</v>
      </c>
      <c s="36" t="s">
        <v>853</v>
      </c>
      <c s="37">
        <v>2</v>
      </c>
      <c s="36">
        <v>0</v>
      </c>
      <c s="36">
        <f>ROUND(G18*H18,6)</f>
      </c>
      <c r="L18" s="38">
        <v>0</v>
      </c>
      <c s="32">
        <f>ROUND(ROUND(L18,2)*ROUND(G18,3),2)</f>
      </c>
      <c s="36" t="s">
        <v>4330</v>
      </c>
      <c>
        <f>(M18*21)/100</f>
      </c>
      <c t="s">
        <v>28</v>
      </c>
    </row>
    <row r="19" spans="1:5" ht="12.75">
      <c r="A19" s="35" t="s">
        <v>55</v>
      </c>
      <c r="E19" s="39" t="s">
        <v>5</v>
      </c>
    </row>
    <row r="20" spans="1:5" ht="12.75">
      <c r="A20" s="35" t="s">
        <v>56</v>
      </c>
      <c r="E20" s="40" t="s">
        <v>5199</v>
      </c>
    </row>
    <row r="21" spans="1:5" ht="12.75">
      <c r="A21" t="s">
        <v>58</v>
      </c>
      <c r="E21" s="39" t="s">
        <v>59</v>
      </c>
    </row>
    <row r="22" spans="1:16" ht="25.5">
      <c r="A22" t="s">
        <v>50</v>
      </c>
      <c s="34" t="s">
        <v>67</v>
      </c>
      <c s="34" t="s">
        <v>855</v>
      </c>
      <c s="35" t="s">
        <v>5</v>
      </c>
      <c s="6" t="s">
        <v>5200</v>
      </c>
      <c s="36" t="s">
        <v>853</v>
      </c>
      <c s="37">
        <v>2</v>
      </c>
      <c s="36">
        <v>0</v>
      </c>
      <c s="36">
        <f>ROUND(G22*H22,6)</f>
      </c>
      <c r="L22" s="38">
        <v>0</v>
      </c>
      <c s="32">
        <f>ROUND(ROUND(L22,2)*ROUND(G22,3),2)</f>
      </c>
      <c s="36" t="s">
        <v>4330</v>
      </c>
      <c>
        <f>(M22*21)/100</f>
      </c>
      <c t="s">
        <v>28</v>
      </c>
    </row>
    <row r="23" spans="1:5" ht="12.75">
      <c r="A23" s="35" t="s">
        <v>55</v>
      </c>
      <c r="E23" s="39" t="s">
        <v>5</v>
      </c>
    </row>
    <row r="24" spans="1:5" ht="12.75">
      <c r="A24" s="35" t="s">
        <v>56</v>
      </c>
      <c r="E24" s="40" t="s">
        <v>5201</v>
      </c>
    </row>
    <row r="25" spans="1:5" ht="12.75">
      <c r="A25" t="s">
        <v>58</v>
      </c>
      <c r="E25" s="39" t="s">
        <v>59</v>
      </c>
    </row>
    <row r="26" spans="1:13" ht="12.75">
      <c r="A26" t="s">
        <v>47</v>
      </c>
      <c r="C26" s="31" t="s">
        <v>90</v>
      </c>
      <c r="E26" s="33" t="s">
        <v>1551</v>
      </c>
      <c r="J26" s="32">
        <f>0</f>
      </c>
      <c s="32">
        <f>0</f>
      </c>
      <c s="32">
        <f>0+L27+L31+L35+L39+L43+L47+L51+L55+L59+L63</f>
      </c>
      <c s="32">
        <f>0+M27+M31+M35+M39+M43+M47+M51+M55+M59+M63</f>
      </c>
    </row>
    <row r="27" spans="1:16" ht="12.75">
      <c r="A27" t="s">
        <v>50</v>
      </c>
      <c s="34" t="s">
        <v>72</v>
      </c>
      <c s="34" t="s">
        <v>5202</v>
      </c>
      <c s="35" t="s">
        <v>5</v>
      </c>
      <c s="6" t="s">
        <v>5203</v>
      </c>
      <c s="36" t="s">
        <v>5204</v>
      </c>
      <c s="37">
        <v>100</v>
      </c>
      <c s="36">
        <v>0</v>
      </c>
      <c s="36">
        <f>ROUND(G27*H27,6)</f>
      </c>
      <c r="L27" s="38">
        <v>0</v>
      </c>
      <c s="32">
        <f>ROUND(ROUND(L27,2)*ROUND(G27,3),2)</f>
      </c>
      <c s="36" t="s">
        <v>2967</v>
      </c>
      <c>
        <f>(M27*21)/100</f>
      </c>
      <c t="s">
        <v>28</v>
      </c>
    </row>
    <row r="28" spans="1:5" ht="12.75">
      <c r="A28" s="35" t="s">
        <v>55</v>
      </c>
      <c r="E28" s="39" t="s">
        <v>5</v>
      </c>
    </row>
    <row r="29" spans="1:5" ht="25.5">
      <c r="A29" s="35" t="s">
        <v>56</v>
      </c>
      <c r="E29" s="40" t="s">
        <v>5205</v>
      </c>
    </row>
    <row r="30" spans="1:5" ht="12.75">
      <c r="A30" t="s">
        <v>58</v>
      </c>
      <c r="E30" s="39" t="s">
        <v>59</v>
      </c>
    </row>
    <row r="31" spans="1:16" ht="12.75">
      <c r="A31" t="s">
        <v>50</v>
      </c>
      <c s="34" t="s">
        <v>27</v>
      </c>
      <c s="34" t="s">
        <v>5206</v>
      </c>
      <c s="35" t="s">
        <v>5</v>
      </c>
      <c s="6" t="s">
        <v>5207</v>
      </c>
      <c s="36" t="s">
        <v>53</v>
      </c>
      <c s="37">
        <v>50</v>
      </c>
      <c s="36">
        <v>0</v>
      </c>
      <c s="36">
        <f>ROUND(G31*H31,6)</f>
      </c>
      <c r="L31" s="38">
        <v>0</v>
      </c>
      <c s="32">
        <f>ROUND(ROUND(L31,2)*ROUND(G31,3),2)</f>
      </c>
      <c s="36" t="s">
        <v>4330</v>
      </c>
      <c>
        <f>(M31*21)/100</f>
      </c>
      <c t="s">
        <v>28</v>
      </c>
    </row>
    <row r="32" spans="1:5" ht="12.75">
      <c r="A32" s="35" t="s">
        <v>55</v>
      </c>
      <c r="E32" s="39" t="s">
        <v>5</v>
      </c>
    </row>
    <row r="33" spans="1:5" ht="12.75">
      <c r="A33" s="35" t="s">
        <v>56</v>
      </c>
      <c r="E33" s="40" t="s">
        <v>5208</v>
      </c>
    </row>
    <row r="34" spans="1:5" ht="12.75">
      <c r="A34" t="s">
        <v>58</v>
      </c>
      <c r="E34" s="39" t="s">
        <v>59</v>
      </c>
    </row>
    <row r="35" spans="1:16" ht="12.75">
      <c r="A35" t="s">
        <v>50</v>
      </c>
      <c s="34" t="s">
        <v>78</v>
      </c>
      <c s="34" t="s">
        <v>5209</v>
      </c>
      <c s="35" t="s">
        <v>5</v>
      </c>
      <c s="6" t="s">
        <v>5210</v>
      </c>
      <c s="36" t="s">
        <v>62</v>
      </c>
      <c s="37">
        <v>7.488</v>
      </c>
      <c s="36">
        <v>0</v>
      </c>
      <c s="36">
        <f>ROUND(G35*H35,6)</f>
      </c>
      <c r="L35" s="38">
        <v>0</v>
      </c>
      <c s="32">
        <f>ROUND(ROUND(L35,2)*ROUND(G35,3),2)</f>
      </c>
      <c s="36" t="s">
        <v>4330</v>
      </c>
      <c>
        <f>(M35*21)/100</f>
      </c>
      <c t="s">
        <v>28</v>
      </c>
    </row>
    <row r="36" spans="1:5" ht="12.75">
      <c r="A36" s="35" t="s">
        <v>55</v>
      </c>
      <c r="E36" s="39" t="s">
        <v>5</v>
      </c>
    </row>
    <row r="37" spans="1:5" ht="25.5">
      <c r="A37" s="35" t="s">
        <v>56</v>
      </c>
      <c r="E37" s="40" t="s">
        <v>5211</v>
      </c>
    </row>
    <row r="38" spans="1:5" ht="12.75">
      <c r="A38" t="s">
        <v>58</v>
      </c>
      <c r="E38" s="39" t="s">
        <v>59</v>
      </c>
    </row>
    <row r="39" spans="1:16" ht="12.75">
      <c r="A39" t="s">
        <v>50</v>
      </c>
      <c s="34" t="s">
        <v>82</v>
      </c>
      <c s="34" t="s">
        <v>4782</v>
      </c>
      <c s="35" t="s">
        <v>5</v>
      </c>
      <c s="6" t="s">
        <v>4783</v>
      </c>
      <c s="36" t="s">
        <v>1006</v>
      </c>
      <c s="37">
        <v>201.6</v>
      </c>
      <c s="36">
        <v>0</v>
      </c>
      <c s="36">
        <f>ROUND(G39*H39,6)</f>
      </c>
      <c r="L39" s="38">
        <v>0</v>
      </c>
      <c s="32">
        <f>ROUND(ROUND(L39,2)*ROUND(G39,3),2)</f>
      </c>
      <c s="36" t="s">
        <v>4330</v>
      </c>
      <c>
        <f>(M39*21)/100</f>
      </c>
      <c t="s">
        <v>28</v>
      </c>
    </row>
    <row r="40" spans="1:5" ht="12.75">
      <c r="A40" s="35" t="s">
        <v>55</v>
      </c>
      <c r="E40" s="39" t="s">
        <v>5</v>
      </c>
    </row>
    <row r="41" spans="1:5" ht="25.5">
      <c r="A41" s="35" t="s">
        <v>56</v>
      </c>
      <c r="E41" s="40" t="s">
        <v>5212</v>
      </c>
    </row>
    <row r="42" spans="1:5" ht="12.75">
      <c r="A42" t="s">
        <v>58</v>
      </c>
      <c r="E42" s="39" t="s">
        <v>59</v>
      </c>
    </row>
    <row r="43" spans="1:16" ht="12.75">
      <c r="A43" t="s">
        <v>50</v>
      </c>
      <c s="34" t="s">
        <v>86</v>
      </c>
      <c s="34" t="s">
        <v>5213</v>
      </c>
      <c s="35" t="s">
        <v>5</v>
      </c>
      <c s="6" t="s">
        <v>5214</v>
      </c>
      <c s="36" t="s">
        <v>62</v>
      </c>
      <c s="37">
        <v>54.6</v>
      </c>
      <c s="36">
        <v>0</v>
      </c>
      <c s="36">
        <f>ROUND(G43*H43,6)</f>
      </c>
      <c r="L43" s="38">
        <v>0</v>
      </c>
      <c s="32">
        <f>ROUND(ROUND(L43,2)*ROUND(G43,3),2)</f>
      </c>
      <c s="36" t="s">
        <v>4330</v>
      </c>
      <c>
        <f>(M43*21)/100</f>
      </c>
      <c t="s">
        <v>28</v>
      </c>
    </row>
    <row r="44" spans="1:5" ht="12.75">
      <c r="A44" s="35" t="s">
        <v>55</v>
      </c>
      <c r="E44" s="39" t="s">
        <v>5</v>
      </c>
    </row>
    <row r="45" spans="1:5" ht="12.75">
      <c r="A45" s="35" t="s">
        <v>56</v>
      </c>
      <c r="E45" s="40" t="s">
        <v>5215</v>
      </c>
    </row>
    <row r="46" spans="1:5" ht="12.75">
      <c r="A46" t="s">
        <v>58</v>
      </c>
      <c r="E46" s="39" t="s">
        <v>59</v>
      </c>
    </row>
    <row r="47" spans="1:16" ht="12.75">
      <c r="A47" t="s">
        <v>50</v>
      </c>
      <c s="34" t="s">
        <v>90</v>
      </c>
      <c s="34" t="s">
        <v>3177</v>
      </c>
      <c s="35" t="s">
        <v>5</v>
      </c>
      <c s="6" t="s">
        <v>3178</v>
      </c>
      <c s="36" t="s">
        <v>1006</v>
      </c>
      <c s="37">
        <v>1528.8</v>
      </c>
      <c s="36">
        <v>0</v>
      </c>
      <c s="36">
        <f>ROUND(G47*H47,6)</f>
      </c>
      <c r="L47" s="38">
        <v>0</v>
      </c>
      <c s="32">
        <f>ROUND(ROUND(L47,2)*ROUND(G47,3),2)</f>
      </c>
      <c s="36" t="s">
        <v>4330</v>
      </c>
      <c>
        <f>(M47*21)/100</f>
      </c>
      <c t="s">
        <v>28</v>
      </c>
    </row>
    <row r="48" spans="1:5" ht="12.75">
      <c r="A48" s="35" t="s">
        <v>55</v>
      </c>
      <c r="E48" s="39" t="s">
        <v>5</v>
      </c>
    </row>
    <row r="49" spans="1:5" ht="25.5">
      <c r="A49" s="35" t="s">
        <v>56</v>
      </c>
      <c r="E49" s="40" t="s">
        <v>5216</v>
      </c>
    </row>
    <row r="50" spans="1:5" ht="12.75">
      <c r="A50" t="s">
        <v>58</v>
      </c>
      <c r="E50" s="39" t="s">
        <v>59</v>
      </c>
    </row>
    <row r="51" spans="1:16" ht="12.75">
      <c r="A51" t="s">
        <v>50</v>
      </c>
      <c s="34" t="s">
        <v>95</v>
      </c>
      <c s="34" t="s">
        <v>73</v>
      </c>
      <c s="35" t="s">
        <v>5</v>
      </c>
      <c s="6" t="s">
        <v>74</v>
      </c>
      <c s="36" t="s">
        <v>62</v>
      </c>
      <c s="37">
        <v>62.088</v>
      </c>
      <c s="36">
        <v>0</v>
      </c>
      <c s="36">
        <f>ROUND(G51*H51,6)</f>
      </c>
      <c r="L51" s="38">
        <v>0</v>
      </c>
      <c s="32">
        <f>ROUND(ROUND(L51,2)*ROUND(G51,3),2)</f>
      </c>
      <c s="36" t="s">
        <v>4330</v>
      </c>
      <c>
        <f>(M51*21)/100</f>
      </c>
      <c t="s">
        <v>28</v>
      </c>
    </row>
    <row r="52" spans="1:5" ht="12.75">
      <c r="A52" s="35" t="s">
        <v>55</v>
      </c>
      <c r="E52" s="39" t="s">
        <v>5</v>
      </c>
    </row>
    <row r="53" spans="1:5" ht="25.5">
      <c r="A53" s="35" t="s">
        <v>56</v>
      </c>
      <c r="E53" s="40" t="s">
        <v>5217</v>
      </c>
    </row>
    <row r="54" spans="1:5" ht="12.75">
      <c r="A54" t="s">
        <v>58</v>
      </c>
      <c r="E54" s="39" t="s">
        <v>59</v>
      </c>
    </row>
    <row r="55" spans="1:16" ht="12.75">
      <c r="A55" t="s">
        <v>50</v>
      </c>
      <c s="34" t="s">
        <v>99</v>
      </c>
      <c s="34" t="s">
        <v>4109</v>
      </c>
      <c s="35" t="s">
        <v>5</v>
      </c>
      <c s="6" t="s">
        <v>4110</v>
      </c>
      <c s="36" t="s">
        <v>62</v>
      </c>
      <c s="37">
        <v>1.123</v>
      </c>
      <c s="36">
        <v>0</v>
      </c>
      <c s="36">
        <f>ROUND(G55*H55,6)</f>
      </c>
      <c r="L55" s="38">
        <v>0</v>
      </c>
      <c s="32">
        <f>ROUND(ROUND(L55,2)*ROUND(G55,3),2)</f>
      </c>
      <c s="36" t="s">
        <v>4330</v>
      </c>
      <c>
        <f>(M55*21)/100</f>
      </c>
      <c t="s">
        <v>28</v>
      </c>
    </row>
    <row r="56" spans="1:5" ht="12.75">
      <c r="A56" s="35" t="s">
        <v>55</v>
      </c>
      <c r="E56" s="39" t="s">
        <v>5</v>
      </c>
    </row>
    <row r="57" spans="1:5" ht="51">
      <c r="A57" s="35" t="s">
        <v>56</v>
      </c>
      <c r="E57" s="40" t="s">
        <v>5218</v>
      </c>
    </row>
    <row r="58" spans="1:5" ht="12.75">
      <c r="A58" t="s">
        <v>58</v>
      </c>
      <c r="E58" s="39" t="s">
        <v>59</v>
      </c>
    </row>
    <row r="59" spans="1:16" ht="12.75">
      <c r="A59" t="s">
        <v>50</v>
      </c>
      <c s="34" t="s">
        <v>103</v>
      </c>
      <c s="34" t="s">
        <v>5219</v>
      </c>
      <c s="35" t="s">
        <v>5</v>
      </c>
      <c s="6" t="s">
        <v>5220</v>
      </c>
      <c s="36" t="s">
        <v>53</v>
      </c>
      <c s="37">
        <v>50</v>
      </c>
      <c s="36">
        <v>0</v>
      </c>
      <c s="36">
        <f>ROUND(G59*H59,6)</f>
      </c>
      <c r="L59" s="38">
        <v>0</v>
      </c>
      <c s="32">
        <f>ROUND(ROUND(L59,2)*ROUND(G59,3),2)</f>
      </c>
      <c s="36" t="s">
        <v>4330</v>
      </c>
      <c>
        <f>(M59*21)/100</f>
      </c>
      <c t="s">
        <v>28</v>
      </c>
    </row>
    <row r="60" spans="1:5" ht="12.75">
      <c r="A60" s="35" t="s">
        <v>55</v>
      </c>
      <c r="E60" s="39" t="s">
        <v>5</v>
      </c>
    </row>
    <row r="61" spans="1:5" ht="12.75">
      <c r="A61" s="35" t="s">
        <v>56</v>
      </c>
      <c r="E61" s="40" t="s">
        <v>5221</v>
      </c>
    </row>
    <row r="62" spans="1:5" ht="12.75">
      <c r="A62" t="s">
        <v>58</v>
      </c>
      <c r="E62" s="39" t="s">
        <v>59</v>
      </c>
    </row>
    <row r="63" spans="1:16" ht="12.75">
      <c r="A63" t="s">
        <v>50</v>
      </c>
      <c s="34" t="s">
        <v>106</v>
      </c>
      <c s="34" t="s">
        <v>3258</v>
      </c>
      <c s="35" t="s">
        <v>5</v>
      </c>
      <c s="6" t="s">
        <v>3259</v>
      </c>
      <c s="36" t="s">
        <v>62</v>
      </c>
      <c s="37">
        <v>3.744</v>
      </c>
      <c s="36">
        <v>0</v>
      </c>
      <c s="36">
        <f>ROUND(G63*H63,6)</f>
      </c>
      <c r="L63" s="38">
        <v>0</v>
      </c>
      <c s="32">
        <f>ROUND(ROUND(L63,2)*ROUND(G63,3),2)</f>
      </c>
      <c s="36" t="s">
        <v>4330</v>
      </c>
      <c>
        <f>(M63*21)/100</f>
      </c>
      <c t="s">
        <v>28</v>
      </c>
    </row>
    <row r="64" spans="1:5" ht="12.75">
      <c r="A64" s="35" t="s">
        <v>55</v>
      </c>
      <c r="E64" s="39" t="s">
        <v>5</v>
      </c>
    </row>
    <row r="65" spans="1:5" ht="25.5">
      <c r="A65" s="35" t="s">
        <v>56</v>
      </c>
      <c r="E65" s="40" t="s">
        <v>5222</v>
      </c>
    </row>
    <row r="66" spans="1:5" ht="12.75">
      <c r="A66" t="s">
        <v>58</v>
      </c>
      <c r="E66" s="39" t="s">
        <v>59</v>
      </c>
    </row>
    <row r="67" spans="1:13" ht="12.75">
      <c r="A67" t="s">
        <v>47</v>
      </c>
      <c r="C67" s="31" t="s">
        <v>306</v>
      </c>
      <c r="E67" s="33" t="s">
        <v>5223</v>
      </c>
      <c r="J67" s="32">
        <f>0</f>
      </c>
      <c s="32">
        <f>0</f>
      </c>
      <c s="32">
        <f>0+L68+L72+L76+L80</f>
      </c>
      <c s="32">
        <f>0+M68+M72+M76+M80</f>
      </c>
    </row>
    <row r="68" spans="1:16" ht="12.75">
      <c r="A68" t="s">
        <v>50</v>
      </c>
      <c s="34" t="s">
        <v>110</v>
      </c>
      <c s="34" t="s">
        <v>5224</v>
      </c>
      <c s="35" t="s">
        <v>5</v>
      </c>
      <c s="6" t="s">
        <v>5225</v>
      </c>
      <c s="36" t="s">
        <v>70</v>
      </c>
      <c s="37">
        <v>72</v>
      </c>
      <c s="36">
        <v>0</v>
      </c>
      <c s="36">
        <f>ROUND(G68*H68,6)</f>
      </c>
      <c r="L68" s="38">
        <v>0</v>
      </c>
      <c s="32">
        <f>ROUND(ROUND(L68,2)*ROUND(G68,3),2)</f>
      </c>
      <c s="36" t="s">
        <v>4330</v>
      </c>
      <c>
        <f>(M68*21)/100</f>
      </c>
      <c t="s">
        <v>28</v>
      </c>
    </row>
    <row r="69" spans="1:5" ht="12.75">
      <c r="A69" s="35" t="s">
        <v>55</v>
      </c>
      <c r="E69" s="39" t="s">
        <v>5</v>
      </c>
    </row>
    <row r="70" spans="1:5" ht="12.75">
      <c r="A70" s="35" t="s">
        <v>56</v>
      </c>
      <c r="E70" s="40" t="s">
        <v>5226</v>
      </c>
    </row>
    <row r="71" spans="1:5" ht="12.75">
      <c r="A71" t="s">
        <v>58</v>
      </c>
      <c r="E71" s="39" t="s">
        <v>59</v>
      </c>
    </row>
    <row r="72" spans="1:16" ht="25.5">
      <c r="A72" t="s">
        <v>50</v>
      </c>
      <c s="34" t="s">
        <v>114</v>
      </c>
      <c s="34" t="s">
        <v>366</v>
      </c>
      <c s="35" t="s">
        <v>5</v>
      </c>
      <c s="6" t="s">
        <v>367</v>
      </c>
      <c s="36" t="s">
        <v>93</v>
      </c>
      <c s="37">
        <v>6</v>
      </c>
      <c s="36">
        <v>0</v>
      </c>
      <c s="36">
        <f>ROUND(G72*H72,6)</f>
      </c>
      <c r="L72" s="38">
        <v>0</v>
      </c>
      <c s="32">
        <f>ROUND(ROUND(L72,2)*ROUND(G72,3),2)</f>
      </c>
      <c s="36" t="s">
        <v>4330</v>
      </c>
      <c>
        <f>(M72*21)/100</f>
      </c>
      <c t="s">
        <v>28</v>
      </c>
    </row>
    <row r="73" spans="1:5" ht="12.75">
      <c r="A73" s="35" t="s">
        <v>55</v>
      </c>
      <c r="E73" s="39" t="s">
        <v>5</v>
      </c>
    </row>
    <row r="74" spans="1:5" ht="12.75">
      <c r="A74" s="35" t="s">
        <v>56</v>
      </c>
      <c r="E74" s="40" t="s">
        <v>5227</v>
      </c>
    </row>
    <row r="75" spans="1:5" ht="12.75">
      <c r="A75" t="s">
        <v>58</v>
      </c>
      <c r="E75" s="39" t="s">
        <v>59</v>
      </c>
    </row>
    <row r="76" spans="1:16" ht="25.5">
      <c r="A76" t="s">
        <v>50</v>
      </c>
      <c s="34" t="s">
        <v>118</v>
      </c>
      <c s="34" t="s">
        <v>100</v>
      </c>
      <c s="35" t="s">
        <v>5</v>
      </c>
      <c s="6" t="s">
        <v>101</v>
      </c>
      <c s="36" t="s">
        <v>93</v>
      </c>
      <c s="37">
        <v>6</v>
      </c>
      <c s="36">
        <v>0</v>
      </c>
      <c s="36">
        <f>ROUND(G76*H76,6)</f>
      </c>
      <c r="L76" s="38">
        <v>0</v>
      </c>
      <c s="32">
        <f>ROUND(ROUND(L76,2)*ROUND(G76,3),2)</f>
      </c>
      <c s="36" t="s">
        <v>4330</v>
      </c>
      <c>
        <f>(M76*21)/100</f>
      </c>
      <c t="s">
        <v>28</v>
      </c>
    </row>
    <row r="77" spans="1:5" ht="12.75">
      <c r="A77" s="35" t="s">
        <v>55</v>
      </c>
      <c r="E77" s="39" t="s">
        <v>5</v>
      </c>
    </row>
    <row r="78" spans="1:5" ht="12.75">
      <c r="A78" s="35" t="s">
        <v>56</v>
      </c>
      <c r="E78" s="40" t="s">
        <v>5228</v>
      </c>
    </row>
    <row r="79" spans="1:5" ht="12.75">
      <c r="A79" t="s">
        <v>58</v>
      </c>
      <c r="E79" s="39" t="s">
        <v>59</v>
      </c>
    </row>
    <row r="80" spans="1:16" ht="12.75">
      <c r="A80" t="s">
        <v>50</v>
      </c>
      <c s="34" t="s">
        <v>122</v>
      </c>
      <c s="34" t="s">
        <v>104</v>
      </c>
      <c s="35" t="s">
        <v>5</v>
      </c>
      <c s="6" t="s">
        <v>105</v>
      </c>
      <c s="36" t="s">
        <v>70</v>
      </c>
      <c s="37">
        <v>72</v>
      </c>
      <c s="36">
        <v>0</v>
      </c>
      <c s="36">
        <f>ROUND(G80*H80,6)</f>
      </c>
      <c r="L80" s="38">
        <v>0</v>
      </c>
      <c s="32">
        <f>ROUND(ROUND(L80,2)*ROUND(G80,3),2)</f>
      </c>
      <c s="36" t="s">
        <v>4330</v>
      </c>
      <c>
        <f>(M80*21)/100</f>
      </c>
      <c t="s">
        <v>28</v>
      </c>
    </row>
    <row r="81" spans="1:5" ht="12.75">
      <c r="A81" s="35" t="s">
        <v>55</v>
      </c>
      <c r="E81" s="39" t="s">
        <v>5</v>
      </c>
    </row>
    <row r="82" spans="1:5" ht="12.75">
      <c r="A82" s="35" t="s">
        <v>56</v>
      </c>
      <c r="E82" s="40" t="s">
        <v>5229</v>
      </c>
    </row>
    <row r="83" spans="1:5" ht="12.75">
      <c r="A83" t="s">
        <v>58</v>
      </c>
      <c r="E83" s="39" t="s">
        <v>59</v>
      </c>
    </row>
    <row r="84" spans="1:13" ht="12.75">
      <c r="A84" t="s">
        <v>47</v>
      </c>
      <c r="C84" s="31" t="s">
        <v>322</v>
      </c>
      <c r="E84" s="33" t="s">
        <v>1446</v>
      </c>
      <c r="J84" s="32">
        <f>0</f>
      </c>
      <c s="32">
        <f>0</f>
      </c>
      <c s="32">
        <f>0+L85+L89+L93+L97</f>
      </c>
      <c s="32">
        <f>0+M85+M89+M93+M97</f>
      </c>
    </row>
    <row r="85" spans="1:16" ht="12.75">
      <c r="A85" t="s">
        <v>50</v>
      </c>
      <c s="34" t="s">
        <v>127</v>
      </c>
      <c s="34" t="s">
        <v>5230</v>
      </c>
      <c s="35" t="s">
        <v>5</v>
      </c>
      <c s="6" t="s">
        <v>5231</v>
      </c>
      <c s="36" t="s">
        <v>70</v>
      </c>
      <c s="37">
        <v>70</v>
      </c>
      <c s="36">
        <v>0</v>
      </c>
      <c s="36">
        <f>ROUND(G85*H85,6)</f>
      </c>
      <c r="L85" s="38">
        <v>0</v>
      </c>
      <c s="32">
        <f>ROUND(ROUND(L85,2)*ROUND(G85,3),2)</f>
      </c>
      <c s="36" t="s">
        <v>4330</v>
      </c>
      <c>
        <f>(M85*21)/100</f>
      </c>
      <c t="s">
        <v>28</v>
      </c>
    </row>
    <row r="86" spans="1:5" ht="12.75">
      <c r="A86" s="35" t="s">
        <v>55</v>
      </c>
      <c r="E86" s="39" t="s">
        <v>5</v>
      </c>
    </row>
    <row r="87" spans="1:5" ht="12.75">
      <c r="A87" s="35" t="s">
        <v>56</v>
      </c>
      <c r="E87" s="40" t="s">
        <v>5232</v>
      </c>
    </row>
    <row r="88" spans="1:5" ht="12.75">
      <c r="A88" t="s">
        <v>58</v>
      </c>
      <c r="E88" s="39" t="s">
        <v>59</v>
      </c>
    </row>
    <row r="89" spans="1:16" ht="12.75">
      <c r="A89" t="s">
        <v>50</v>
      </c>
      <c s="34" t="s">
        <v>131</v>
      </c>
      <c s="34" t="s">
        <v>5233</v>
      </c>
      <c s="35" t="s">
        <v>5</v>
      </c>
      <c s="6" t="s">
        <v>5234</v>
      </c>
      <c s="36" t="s">
        <v>93</v>
      </c>
      <c s="37">
        <v>4</v>
      </c>
      <c s="36">
        <v>0</v>
      </c>
      <c s="36">
        <f>ROUND(G89*H89,6)</f>
      </c>
      <c r="L89" s="38">
        <v>0</v>
      </c>
      <c s="32">
        <f>ROUND(ROUND(L89,2)*ROUND(G89,3),2)</f>
      </c>
      <c s="36" t="s">
        <v>4330</v>
      </c>
      <c>
        <f>(M89*21)/100</f>
      </c>
      <c t="s">
        <v>28</v>
      </c>
    </row>
    <row r="90" spans="1:5" ht="12.75">
      <c r="A90" s="35" t="s">
        <v>55</v>
      </c>
      <c r="E90" s="39" t="s">
        <v>5</v>
      </c>
    </row>
    <row r="91" spans="1:5" ht="12.75">
      <c r="A91" s="35" t="s">
        <v>56</v>
      </c>
      <c r="E91" s="40" t="s">
        <v>5235</v>
      </c>
    </row>
    <row r="92" spans="1:5" ht="12.75">
      <c r="A92" t="s">
        <v>58</v>
      </c>
      <c r="E92" s="39" t="s">
        <v>59</v>
      </c>
    </row>
    <row r="93" spans="1:16" ht="12.75">
      <c r="A93" t="s">
        <v>50</v>
      </c>
      <c s="34" t="s">
        <v>135</v>
      </c>
      <c s="34" t="s">
        <v>2517</v>
      </c>
      <c s="35" t="s">
        <v>5</v>
      </c>
      <c s="6" t="s">
        <v>2518</v>
      </c>
      <c s="36" t="s">
        <v>70</v>
      </c>
      <c s="37">
        <v>48</v>
      </c>
      <c s="36">
        <v>0</v>
      </c>
      <c s="36">
        <f>ROUND(G93*H93,6)</f>
      </c>
      <c r="L93" s="38">
        <v>0</v>
      </c>
      <c s="32">
        <f>ROUND(ROUND(L93,2)*ROUND(G93,3),2)</f>
      </c>
      <c s="36" t="s">
        <v>4330</v>
      </c>
      <c>
        <f>(M93*21)/100</f>
      </c>
      <c t="s">
        <v>28</v>
      </c>
    </row>
    <row r="94" spans="1:5" ht="12.75">
      <c r="A94" s="35" t="s">
        <v>55</v>
      </c>
      <c r="E94" s="39" t="s">
        <v>5</v>
      </c>
    </row>
    <row r="95" spans="1:5" ht="12.75">
      <c r="A95" s="35" t="s">
        <v>56</v>
      </c>
      <c r="E95" s="40" t="s">
        <v>5236</v>
      </c>
    </row>
    <row r="96" spans="1:5" ht="12.75">
      <c r="A96" t="s">
        <v>58</v>
      </c>
      <c r="E96" s="39" t="s">
        <v>59</v>
      </c>
    </row>
    <row r="97" spans="1:16" ht="12.75">
      <c r="A97" t="s">
        <v>50</v>
      </c>
      <c s="34" t="s">
        <v>139</v>
      </c>
      <c s="34" t="s">
        <v>5237</v>
      </c>
      <c s="35" t="s">
        <v>5</v>
      </c>
      <c s="6" t="s">
        <v>5238</v>
      </c>
      <c s="36" t="s">
        <v>93</v>
      </c>
      <c s="37">
        <v>2</v>
      </c>
      <c s="36">
        <v>0</v>
      </c>
      <c s="36">
        <f>ROUND(G97*H97,6)</f>
      </c>
      <c r="L97" s="38">
        <v>0</v>
      </c>
      <c s="32">
        <f>ROUND(ROUND(L97,2)*ROUND(G97,3),2)</f>
      </c>
      <c s="36" t="s">
        <v>4330</v>
      </c>
      <c>
        <f>(M97*21)/100</f>
      </c>
      <c t="s">
        <v>28</v>
      </c>
    </row>
    <row r="98" spans="1:5" ht="12.75">
      <c r="A98" s="35" t="s">
        <v>55</v>
      </c>
      <c r="E98" s="39" t="s">
        <v>5</v>
      </c>
    </row>
    <row r="99" spans="1:5" ht="12.75">
      <c r="A99" s="35" t="s">
        <v>56</v>
      </c>
      <c r="E99" s="40" t="s">
        <v>5239</v>
      </c>
    </row>
    <row r="100" spans="1:5" ht="12.75">
      <c r="A100" t="s">
        <v>58</v>
      </c>
      <c r="E100" s="39" t="s">
        <v>59</v>
      </c>
    </row>
    <row r="101" spans="1:13" ht="12.75">
      <c r="A101" t="s">
        <v>47</v>
      </c>
      <c r="C101" s="31" t="s">
        <v>5240</v>
      </c>
      <c r="E101" s="33" t="s">
        <v>5241</v>
      </c>
      <c r="J101" s="32">
        <f>0</f>
      </c>
      <c s="32">
        <f>0</f>
      </c>
      <c s="32">
        <f>0+L102+L106+L110+L114</f>
      </c>
      <c s="32">
        <f>0+M102+M106+M110+M114</f>
      </c>
    </row>
    <row r="102" spans="1:16" ht="12.75">
      <c r="A102" t="s">
        <v>50</v>
      </c>
      <c s="34" t="s">
        <v>142</v>
      </c>
      <c s="34" t="s">
        <v>5242</v>
      </c>
      <c s="35" t="s">
        <v>5</v>
      </c>
      <c s="6" t="s">
        <v>5243</v>
      </c>
      <c s="36" t="s">
        <v>93</v>
      </c>
      <c s="37">
        <v>4</v>
      </c>
      <c s="36">
        <v>0</v>
      </c>
      <c s="36">
        <f>ROUND(G102*H102,6)</f>
      </c>
      <c r="L102" s="38">
        <v>0</v>
      </c>
      <c s="32">
        <f>ROUND(ROUND(L102,2)*ROUND(G102,3),2)</f>
      </c>
      <c s="36" t="s">
        <v>2967</v>
      </c>
      <c>
        <f>(M102*21)/100</f>
      </c>
      <c t="s">
        <v>28</v>
      </c>
    </row>
    <row r="103" spans="1:5" ht="12.75">
      <c r="A103" s="35" t="s">
        <v>55</v>
      </c>
      <c r="E103" s="39" t="s">
        <v>5</v>
      </c>
    </row>
    <row r="104" spans="1:5" ht="12.75">
      <c r="A104" s="35" t="s">
        <v>56</v>
      </c>
      <c r="E104" s="40" t="s">
        <v>5244</v>
      </c>
    </row>
    <row r="105" spans="1:5" ht="12.75">
      <c r="A105" t="s">
        <v>58</v>
      </c>
      <c r="E105" s="39" t="s">
        <v>59</v>
      </c>
    </row>
    <row r="106" spans="1:16" ht="12.75">
      <c r="A106" t="s">
        <v>50</v>
      </c>
      <c s="34" t="s">
        <v>146</v>
      </c>
      <c s="34" t="s">
        <v>5245</v>
      </c>
      <c s="35" t="s">
        <v>5</v>
      </c>
      <c s="6" t="s">
        <v>5246</v>
      </c>
      <c s="36" t="s">
        <v>2783</v>
      </c>
      <c s="37">
        <v>100</v>
      </c>
      <c s="36">
        <v>0</v>
      </c>
      <c s="36">
        <f>ROUND(G106*H106,6)</f>
      </c>
      <c r="L106" s="38">
        <v>0</v>
      </c>
      <c s="32">
        <f>ROUND(ROUND(L106,2)*ROUND(G106,3),2)</f>
      </c>
      <c s="36" t="s">
        <v>4330</v>
      </c>
      <c>
        <f>(M106*21)/100</f>
      </c>
      <c t="s">
        <v>28</v>
      </c>
    </row>
    <row r="107" spans="1:5" ht="12.75">
      <c r="A107" s="35" t="s">
        <v>55</v>
      </c>
      <c r="E107" s="39" t="s">
        <v>5</v>
      </c>
    </row>
    <row r="108" spans="1:5" ht="63.75">
      <c r="A108" s="35" t="s">
        <v>56</v>
      </c>
      <c r="E108" s="40" t="s">
        <v>5247</v>
      </c>
    </row>
    <row r="109" spans="1:5" ht="12.75">
      <c r="A109" t="s">
        <v>58</v>
      </c>
      <c r="E109" s="39" t="s">
        <v>59</v>
      </c>
    </row>
    <row r="110" spans="1:16" ht="12.75">
      <c r="A110" t="s">
        <v>50</v>
      </c>
      <c s="34" t="s">
        <v>149</v>
      </c>
      <c s="34" t="s">
        <v>5248</v>
      </c>
      <c s="35" t="s">
        <v>5</v>
      </c>
      <c s="6" t="s">
        <v>5249</v>
      </c>
      <c s="36" t="s">
        <v>70</v>
      </c>
      <c s="37">
        <v>70</v>
      </c>
      <c s="36">
        <v>0</v>
      </c>
      <c s="36">
        <f>ROUND(G110*H110,6)</f>
      </c>
      <c r="L110" s="38">
        <v>0</v>
      </c>
      <c s="32">
        <f>ROUND(ROUND(L110,2)*ROUND(G110,3),2)</f>
      </c>
      <c s="36" t="s">
        <v>4330</v>
      </c>
      <c>
        <f>(M110*21)/100</f>
      </c>
      <c t="s">
        <v>28</v>
      </c>
    </row>
    <row r="111" spans="1:5" ht="12.75">
      <c r="A111" s="35" t="s">
        <v>55</v>
      </c>
      <c r="E111" s="39" t="s">
        <v>5</v>
      </c>
    </row>
    <row r="112" spans="1:5" ht="12.75">
      <c r="A112" s="35" t="s">
        <v>56</v>
      </c>
      <c r="E112" s="40" t="s">
        <v>5250</v>
      </c>
    </row>
    <row r="113" spans="1:5" ht="12.75">
      <c r="A113" t="s">
        <v>58</v>
      </c>
      <c r="E113" s="39" t="s">
        <v>59</v>
      </c>
    </row>
    <row r="114" spans="1:16" ht="25.5">
      <c r="A114" t="s">
        <v>50</v>
      </c>
      <c s="34" t="s">
        <v>153</v>
      </c>
      <c s="34" t="s">
        <v>5251</v>
      </c>
      <c s="35" t="s">
        <v>5</v>
      </c>
      <c s="6" t="s">
        <v>5252</v>
      </c>
      <c s="36" t="s">
        <v>93</v>
      </c>
      <c s="37">
        <v>4</v>
      </c>
      <c s="36">
        <v>0</v>
      </c>
      <c s="36">
        <f>ROUND(G114*H114,6)</f>
      </c>
      <c r="L114" s="38">
        <v>0</v>
      </c>
      <c s="32">
        <f>ROUND(ROUND(L114,2)*ROUND(G114,3),2)</f>
      </c>
      <c s="36" t="s">
        <v>4330</v>
      </c>
      <c>
        <f>(M114*21)/100</f>
      </c>
      <c t="s">
        <v>28</v>
      </c>
    </row>
    <row r="115" spans="1:5" ht="12.75">
      <c r="A115" s="35" t="s">
        <v>55</v>
      </c>
      <c r="E115" s="39" t="s">
        <v>5</v>
      </c>
    </row>
    <row r="116" spans="1:5" ht="38.25">
      <c r="A116" s="35" t="s">
        <v>56</v>
      </c>
      <c r="E116" s="40" t="s">
        <v>5253</v>
      </c>
    </row>
    <row r="117" spans="1:5" ht="12.75">
      <c r="A117" t="s">
        <v>58</v>
      </c>
      <c r="E117" s="39" t="s">
        <v>59</v>
      </c>
    </row>
    <row r="118" spans="1:13" ht="12.75">
      <c r="A118" t="s">
        <v>47</v>
      </c>
      <c r="C118" s="31" t="s">
        <v>1587</v>
      </c>
      <c r="E118" s="33" t="s">
        <v>5254</v>
      </c>
      <c r="J118" s="32">
        <f>0</f>
      </c>
      <c s="32">
        <f>0</f>
      </c>
      <c s="32">
        <f>0+L119+L123+L127+L131+L135+L139</f>
      </c>
      <c s="32">
        <f>0+M119+M123+M127+M131+M135+M139</f>
      </c>
    </row>
    <row r="119" spans="1:16" ht="25.5">
      <c r="A119" t="s">
        <v>50</v>
      </c>
      <c s="34" t="s">
        <v>156</v>
      </c>
      <c s="34" t="s">
        <v>1589</v>
      </c>
      <c s="35" t="s">
        <v>5</v>
      </c>
      <c s="6" t="s">
        <v>5255</v>
      </c>
      <c s="36" t="s">
        <v>93</v>
      </c>
      <c s="37">
        <v>1</v>
      </c>
      <c s="36">
        <v>0</v>
      </c>
      <c s="36">
        <f>ROUND(G119*H119,6)</f>
      </c>
      <c r="L119" s="38">
        <v>0</v>
      </c>
      <c s="32">
        <f>ROUND(ROUND(L119,2)*ROUND(G119,3),2)</f>
      </c>
      <c s="36" t="s">
        <v>4330</v>
      </c>
      <c>
        <f>(M119*21)/100</f>
      </c>
      <c t="s">
        <v>28</v>
      </c>
    </row>
    <row r="120" spans="1:5" ht="12.75">
      <c r="A120" s="35" t="s">
        <v>55</v>
      </c>
      <c r="E120" s="39" t="s">
        <v>5</v>
      </c>
    </row>
    <row r="121" spans="1:5" ht="12.75">
      <c r="A121" s="35" t="s">
        <v>56</v>
      </c>
      <c r="E121" s="40" t="s">
        <v>5256</v>
      </c>
    </row>
    <row r="122" spans="1:5" ht="12.75">
      <c r="A122" t="s">
        <v>58</v>
      </c>
      <c r="E122" s="39" t="s">
        <v>59</v>
      </c>
    </row>
    <row r="123" spans="1:16" ht="25.5">
      <c r="A123" t="s">
        <v>50</v>
      </c>
      <c s="34" t="s">
        <v>159</v>
      </c>
      <c s="34" t="s">
        <v>1591</v>
      </c>
      <c s="35" t="s">
        <v>5</v>
      </c>
      <c s="6" t="s">
        <v>1592</v>
      </c>
      <c s="36" t="s">
        <v>93</v>
      </c>
      <c s="37">
        <v>1</v>
      </c>
      <c s="36">
        <v>0</v>
      </c>
      <c s="36">
        <f>ROUND(G123*H123,6)</f>
      </c>
      <c r="L123" s="38">
        <v>0</v>
      </c>
      <c s="32">
        <f>ROUND(ROUND(L123,2)*ROUND(G123,3),2)</f>
      </c>
      <c s="36" t="s">
        <v>4330</v>
      </c>
      <c>
        <f>(M123*21)/100</f>
      </c>
      <c t="s">
        <v>28</v>
      </c>
    </row>
    <row r="124" spans="1:5" ht="12.75">
      <c r="A124" s="35" t="s">
        <v>55</v>
      </c>
      <c r="E124" s="39" t="s">
        <v>5</v>
      </c>
    </row>
    <row r="125" spans="1:5" ht="12.75">
      <c r="A125" s="35" t="s">
        <v>56</v>
      </c>
      <c r="E125" s="40" t="s">
        <v>5256</v>
      </c>
    </row>
    <row r="126" spans="1:5" ht="12.75">
      <c r="A126" t="s">
        <v>58</v>
      </c>
      <c r="E126" s="39" t="s">
        <v>59</v>
      </c>
    </row>
    <row r="127" spans="1:16" ht="12.75">
      <c r="A127" t="s">
        <v>50</v>
      </c>
      <c s="34" t="s">
        <v>162</v>
      </c>
      <c s="34" t="s">
        <v>2940</v>
      </c>
      <c s="35" t="s">
        <v>5</v>
      </c>
      <c s="6" t="s">
        <v>2941</v>
      </c>
      <c s="36" t="s">
        <v>93</v>
      </c>
      <c s="37">
        <v>2</v>
      </c>
      <c s="36">
        <v>0</v>
      </c>
      <c s="36">
        <f>ROUND(G127*H127,6)</f>
      </c>
      <c r="L127" s="38">
        <v>0</v>
      </c>
      <c s="32">
        <f>ROUND(ROUND(L127,2)*ROUND(G127,3),2)</f>
      </c>
      <c s="36" t="s">
        <v>4330</v>
      </c>
      <c>
        <f>(M127*21)/100</f>
      </c>
      <c t="s">
        <v>28</v>
      </c>
    </row>
    <row r="128" spans="1:5" ht="12.75">
      <c r="A128" s="35" t="s">
        <v>55</v>
      </c>
      <c r="E128" s="39" t="s">
        <v>5</v>
      </c>
    </row>
    <row r="129" spans="1:5" ht="12.75">
      <c r="A129" s="35" t="s">
        <v>56</v>
      </c>
      <c r="E129" s="40" t="s">
        <v>5257</v>
      </c>
    </row>
    <row r="130" spans="1:5" ht="12.75">
      <c r="A130" t="s">
        <v>58</v>
      </c>
      <c r="E130" s="39" t="s">
        <v>59</v>
      </c>
    </row>
    <row r="131" spans="1:16" ht="12.75">
      <c r="A131" t="s">
        <v>50</v>
      </c>
      <c s="34" t="s">
        <v>166</v>
      </c>
      <c s="34" t="s">
        <v>2484</v>
      </c>
      <c s="35" t="s">
        <v>5</v>
      </c>
      <c s="6" t="s">
        <v>2485</v>
      </c>
      <c s="36" t="s">
        <v>312</v>
      </c>
      <c s="37">
        <v>72</v>
      </c>
      <c s="36">
        <v>0</v>
      </c>
      <c s="36">
        <f>ROUND(G131*H131,6)</f>
      </c>
      <c r="L131" s="38">
        <v>0</v>
      </c>
      <c s="32">
        <f>ROUND(ROUND(L131,2)*ROUND(G131,3),2)</f>
      </c>
      <c s="36" t="s">
        <v>4330</v>
      </c>
      <c>
        <f>(M131*21)/100</f>
      </c>
      <c t="s">
        <v>28</v>
      </c>
    </row>
    <row r="132" spans="1:5" ht="12.75">
      <c r="A132" s="35" t="s">
        <v>55</v>
      </c>
      <c r="E132" s="39" t="s">
        <v>5</v>
      </c>
    </row>
    <row r="133" spans="1:5" ht="12.75">
      <c r="A133" s="35" t="s">
        <v>56</v>
      </c>
      <c r="E133" s="40" t="s">
        <v>5258</v>
      </c>
    </row>
    <row r="134" spans="1:5" ht="12.75">
      <c r="A134" t="s">
        <v>58</v>
      </c>
      <c r="E134" s="39" t="s">
        <v>59</v>
      </c>
    </row>
    <row r="135" spans="1:16" ht="12.75">
      <c r="A135" t="s">
        <v>50</v>
      </c>
      <c s="34" t="s">
        <v>170</v>
      </c>
      <c s="34" t="s">
        <v>2487</v>
      </c>
      <c s="35" t="s">
        <v>5</v>
      </c>
      <c s="6" t="s">
        <v>2488</v>
      </c>
      <c s="36" t="s">
        <v>312</v>
      </c>
      <c s="37">
        <v>72</v>
      </c>
      <c s="36">
        <v>0</v>
      </c>
      <c s="36">
        <f>ROUND(G135*H135,6)</f>
      </c>
      <c r="L135" s="38">
        <v>0</v>
      </c>
      <c s="32">
        <f>ROUND(ROUND(L135,2)*ROUND(G135,3),2)</f>
      </c>
      <c s="36" t="s">
        <v>4330</v>
      </c>
      <c>
        <f>(M135*21)/100</f>
      </c>
      <c t="s">
        <v>28</v>
      </c>
    </row>
    <row r="136" spans="1:5" ht="12.75">
      <c r="A136" s="35" t="s">
        <v>55</v>
      </c>
      <c r="E136" s="39" t="s">
        <v>5</v>
      </c>
    </row>
    <row r="137" spans="1:5" ht="12.75">
      <c r="A137" s="35" t="s">
        <v>56</v>
      </c>
      <c r="E137" s="40" t="s">
        <v>5258</v>
      </c>
    </row>
    <row r="138" spans="1:5" ht="12.75">
      <c r="A138" t="s">
        <v>58</v>
      </c>
      <c r="E138" s="39" t="s">
        <v>59</v>
      </c>
    </row>
    <row r="139" spans="1:16" ht="12.75">
      <c r="A139" t="s">
        <v>50</v>
      </c>
      <c s="34" t="s">
        <v>173</v>
      </c>
      <c s="34" t="s">
        <v>2653</v>
      </c>
      <c s="35" t="s">
        <v>5</v>
      </c>
      <c s="6" t="s">
        <v>2654</v>
      </c>
      <c s="36" t="s">
        <v>312</v>
      </c>
      <c s="37">
        <v>144</v>
      </c>
      <c s="36">
        <v>0</v>
      </c>
      <c s="36">
        <f>ROUND(G139*H139,6)</f>
      </c>
      <c r="L139" s="38">
        <v>0</v>
      </c>
      <c s="32">
        <f>ROUND(ROUND(L139,2)*ROUND(G139,3),2)</f>
      </c>
      <c s="36" t="s">
        <v>4330</v>
      </c>
      <c>
        <f>(M139*21)/100</f>
      </c>
      <c t="s">
        <v>28</v>
      </c>
    </row>
    <row r="140" spans="1:5" ht="12.75">
      <c r="A140" s="35" t="s">
        <v>55</v>
      </c>
      <c r="E140" s="39" t="s">
        <v>5</v>
      </c>
    </row>
    <row r="141" spans="1:5" ht="12.75">
      <c r="A141" s="35" t="s">
        <v>56</v>
      </c>
      <c r="E141" s="40" t="s">
        <v>5259</v>
      </c>
    </row>
    <row r="142" spans="1:5" ht="12.75">
      <c r="A142" t="s">
        <v>58</v>
      </c>
      <c r="E14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5260</v>
      </c>
      <c s="41">
        <f>Rekapitulace!C82</f>
      </c>
      <c s="20" t="s">
        <v>0</v>
      </c>
      <c t="s">
        <v>23</v>
      </c>
      <c t="s">
        <v>28</v>
      </c>
    </row>
    <row r="4" spans="1:16" ht="32" customHeight="1">
      <c r="A4" s="24" t="s">
        <v>20</v>
      </c>
      <c s="25" t="s">
        <v>29</v>
      </c>
      <c s="27" t="s">
        <v>5260</v>
      </c>
      <c r="E4" s="26" t="s">
        <v>5261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COUNTIFS(L8:L135,"=0",A8:A135,"P")+COUNTIFS(L8:L135,"",A8:A135,"P")+SUM(Q8:Q135)</f>
      </c>
    </row>
    <row r="8" spans="1:13" ht="12.75">
      <c r="A8" t="s">
        <v>45</v>
      </c>
      <c r="C8" s="28" t="s">
        <v>5264</v>
      </c>
      <c r="E8" s="30" t="s">
        <v>5263</v>
      </c>
      <c r="J8" s="29">
        <f>0+J9+J42</f>
      </c>
      <c s="29">
        <f>0+K9+K42</f>
      </c>
      <c s="29">
        <f>0+L9+L42</f>
      </c>
      <c s="29">
        <f>0+M9+M42</f>
      </c>
    </row>
    <row r="9" spans="1:13" ht="12.75">
      <c r="A9" t="s">
        <v>47</v>
      </c>
      <c r="C9" s="31" t="s">
        <v>5265</v>
      </c>
      <c r="E9" s="33" t="s">
        <v>40</v>
      </c>
      <c r="J9" s="32">
        <f>0</f>
      </c>
      <c s="32">
        <f>0</f>
      </c>
      <c s="32">
        <f>0+L10+L14+L18+L22+L26+L30+L34+L38</f>
      </c>
      <c s="32">
        <f>0+M10+M14+M18+M22+M26+M30+M34+M38</f>
      </c>
    </row>
    <row r="10" spans="1:16" ht="12.75">
      <c r="A10" t="s">
        <v>50</v>
      </c>
      <c s="34" t="s">
        <v>48</v>
      </c>
      <c s="34" t="s">
        <v>5266</v>
      </c>
      <c s="35" t="s">
        <v>5</v>
      </c>
      <c s="6" t="s">
        <v>5267</v>
      </c>
      <c s="36" t="s">
        <v>70</v>
      </c>
      <c s="37">
        <v>70</v>
      </c>
      <c s="36">
        <v>0</v>
      </c>
      <c s="36">
        <f>ROUND(G10*H10,6)</f>
      </c>
      <c r="L10" s="38">
        <v>0</v>
      </c>
      <c s="32">
        <f>ROUND(ROUND(L10,2)*ROUND(G10,3),2)</f>
      </c>
      <c s="36" t="s">
        <v>992</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28</v>
      </c>
      <c s="34" t="s">
        <v>5268</v>
      </c>
      <c s="35" t="s">
        <v>5</v>
      </c>
      <c s="6" t="s">
        <v>5269</v>
      </c>
      <c s="36" t="s">
        <v>93</v>
      </c>
      <c s="37">
        <v>2</v>
      </c>
      <c s="36">
        <v>0</v>
      </c>
      <c s="36">
        <f>ROUND(G14*H14,6)</f>
      </c>
      <c r="L14" s="38">
        <v>0</v>
      </c>
      <c s="32">
        <f>ROUND(ROUND(L14,2)*ROUND(G14,3),2)</f>
      </c>
      <c s="36" t="s">
        <v>992</v>
      </c>
      <c>
        <f>(M14*21)/100</f>
      </c>
      <c t="s">
        <v>28</v>
      </c>
    </row>
    <row r="15" spans="1:5" ht="12.75">
      <c r="A15" s="35" t="s">
        <v>55</v>
      </c>
      <c r="E15" s="39" t="s">
        <v>5</v>
      </c>
    </row>
    <row r="16" spans="1:5" ht="12.75">
      <c r="A16" s="35" t="s">
        <v>56</v>
      </c>
      <c r="E16" s="40" t="s">
        <v>5</v>
      </c>
    </row>
    <row r="17" spans="1:5" ht="12.75">
      <c r="A17" t="s">
        <v>58</v>
      </c>
      <c r="E17" s="39" t="s">
        <v>59</v>
      </c>
    </row>
    <row r="18" spans="1:16" ht="12.75">
      <c r="A18" t="s">
        <v>50</v>
      </c>
      <c s="34" t="s">
        <v>67</v>
      </c>
      <c s="34" t="s">
        <v>1094</v>
      </c>
      <c s="35" t="s">
        <v>5</v>
      </c>
      <c s="6" t="s">
        <v>1095</v>
      </c>
      <c s="36" t="s">
        <v>93</v>
      </c>
      <c s="37">
        <v>1</v>
      </c>
      <c s="36">
        <v>0</v>
      </c>
      <c s="36">
        <f>ROUND(G18*H18,6)</f>
      </c>
      <c r="L18" s="38">
        <v>0</v>
      </c>
      <c s="32">
        <f>ROUND(ROUND(L18,2)*ROUND(G18,3),2)</f>
      </c>
      <c s="36" t="s">
        <v>992</v>
      </c>
      <c>
        <f>(M18*21)/100</f>
      </c>
      <c t="s">
        <v>28</v>
      </c>
    </row>
    <row r="19" spans="1:5" ht="12.75">
      <c r="A19" s="35" t="s">
        <v>55</v>
      </c>
      <c r="E19" s="39" t="s">
        <v>5</v>
      </c>
    </row>
    <row r="20" spans="1:5" ht="12.75">
      <c r="A20" s="35" t="s">
        <v>56</v>
      </c>
      <c r="E20" s="40" t="s">
        <v>5</v>
      </c>
    </row>
    <row r="21" spans="1:5" ht="12.75">
      <c r="A21" t="s">
        <v>58</v>
      </c>
      <c r="E21" s="39" t="s">
        <v>5</v>
      </c>
    </row>
    <row r="22" spans="1:16" ht="12.75">
      <c r="A22" t="s">
        <v>50</v>
      </c>
      <c s="34" t="s">
        <v>72</v>
      </c>
      <c s="34" t="s">
        <v>340</v>
      </c>
      <c s="35" t="s">
        <v>5</v>
      </c>
      <c s="6" t="s">
        <v>341</v>
      </c>
      <c s="36" t="s">
        <v>70</v>
      </c>
      <c s="37">
        <v>112</v>
      </c>
      <c s="36">
        <v>0</v>
      </c>
      <c s="36">
        <f>ROUND(G22*H22,6)</f>
      </c>
      <c r="L22" s="38">
        <v>0</v>
      </c>
      <c s="32">
        <f>ROUND(ROUND(L22,2)*ROUND(G22,3),2)</f>
      </c>
      <c s="36" t="s">
        <v>992</v>
      </c>
      <c>
        <f>(M22*21)/100</f>
      </c>
      <c t="s">
        <v>28</v>
      </c>
    </row>
    <row r="23" spans="1:5" ht="12.75">
      <c r="A23" s="35" t="s">
        <v>55</v>
      </c>
      <c r="E23" s="39" t="s">
        <v>5</v>
      </c>
    </row>
    <row r="24" spans="1:5" ht="12.75">
      <c r="A24" s="35" t="s">
        <v>56</v>
      </c>
      <c r="E24" s="40" t="s">
        <v>5</v>
      </c>
    </row>
    <row r="25" spans="1:5" ht="12.75">
      <c r="A25" t="s">
        <v>58</v>
      </c>
      <c r="E25" s="39" t="s">
        <v>59</v>
      </c>
    </row>
    <row r="26" spans="1:16" ht="12.75">
      <c r="A26" t="s">
        <v>50</v>
      </c>
      <c s="34" t="s">
        <v>27</v>
      </c>
      <c s="34" t="s">
        <v>1069</v>
      </c>
      <c s="35" t="s">
        <v>5</v>
      </c>
      <c s="6" t="s">
        <v>1070</v>
      </c>
      <c s="36" t="s">
        <v>93</v>
      </c>
      <c s="37">
        <v>8</v>
      </c>
      <c s="36">
        <v>0</v>
      </c>
      <c s="36">
        <f>ROUND(G26*H26,6)</f>
      </c>
      <c r="L26" s="38">
        <v>0</v>
      </c>
      <c s="32">
        <f>ROUND(ROUND(L26,2)*ROUND(G26,3),2)</f>
      </c>
      <c s="36" t="s">
        <v>992</v>
      </c>
      <c>
        <f>(M26*21)/100</f>
      </c>
      <c t="s">
        <v>28</v>
      </c>
    </row>
    <row r="27" spans="1:5" ht="12.75">
      <c r="A27" s="35" t="s">
        <v>55</v>
      </c>
      <c r="E27" s="39" t="s">
        <v>5</v>
      </c>
    </row>
    <row r="28" spans="1:5" ht="12.75">
      <c r="A28" s="35" t="s">
        <v>56</v>
      </c>
      <c r="E28" s="40" t="s">
        <v>5</v>
      </c>
    </row>
    <row r="29" spans="1:5" ht="12.75">
      <c r="A29" t="s">
        <v>58</v>
      </c>
      <c r="E29" s="39" t="s">
        <v>59</v>
      </c>
    </row>
    <row r="30" spans="1:16" ht="12.75">
      <c r="A30" t="s">
        <v>50</v>
      </c>
      <c s="34" t="s">
        <v>78</v>
      </c>
      <c s="34" t="s">
        <v>83</v>
      </c>
      <c s="35" t="s">
        <v>5</v>
      </c>
      <c s="6" t="s">
        <v>84</v>
      </c>
      <c s="36" t="s">
        <v>70</v>
      </c>
      <c s="37">
        <v>36</v>
      </c>
      <c s="36">
        <v>0</v>
      </c>
      <c s="36">
        <f>ROUND(G30*H30,6)</f>
      </c>
      <c r="L30" s="38">
        <v>0</v>
      </c>
      <c s="32">
        <f>ROUND(ROUND(L30,2)*ROUND(G30,3),2)</f>
      </c>
      <c s="36" t="s">
        <v>992</v>
      </c>
      <c>
        <f>(M30*21)/100</f>
      </c>
      <c t="s">
        <v>28</v>
      </c>
    </row>
    <row r="31" spans="1:5" ht="12.75">
      <c r="A31" s="35" t="s">
        <v>55</v>
      </c>
      <c r="E31" s="39" t="s">
        <v>5</v>
      </c>
    </row>
    <row r="32" spans="1:5" ht="12.75">
      <c r="A32" s="35" t="s">
        <v>56</v>
      </c>
      <c r="E32" s="40" t="s">
        <v>5</v>
      </c>
    </row>
    <row r="33" spans="1:5" ht="12.75">
      <c r="A33" t="s">
        <v>58</v>
      </c>
      <c r="E33" s="39" t="s">
        <v>59</v>
      </c>
    </row>
    <row r="34" spans="1:16" ht="12.75">
      <c r="A34" t="s">
        <v>50</v>
      </c>
      <c s="34" t="s">
        <v>82</v>
      </c>
      <c s="34" t="s">
        <v>5270</v>
      </c>
      <c s="35" t="s">
        <v>5</v>
      </c>
      <c s="6" t="s">
        <v>5271</v>
      </c>
      <c s="36" t="s">
        <v>93</v>
      </c>
      <c s="37">
        <v>4</v>
      </c>
      <c s="36">
        <v>0</v>
      </c>
      <c s="36">
        <f>ROUND(G34*H34,6)</f>
      </c>
      <c r="L34" s="38">
        <v>0</v>
      </c>
      <c s="32">
        <f>ROUND(ROUND(L34,2)*ROUND(G34,3),2)</f>
      </c>
      <c s="36" t="s">
        <v>992</v>
      </c>
      <c>
        <f>(M34*21)/100</f>
      </c>
      <c t="s">
        <v>28</v>
      </c>
    </row>
    <row r="35" spans="1:5" ht="12.75">
      <c r="A35" s="35" t="s">
        <v>55</v>
      </c>
      <c r="E35" s="39" t="s">
        <v>5</v>
      </c>
    </row>
    <row r="36" spans="1:5" ht="12.75">
      <c r="A36" s="35" t="s">
        <v>56</v>
      </c>
      <c r="E36" s="40" t="s">
        <v>5</v>
      </c>
    </row>
    <row r="37" spans="1:5" ht="12.75">
      <c r="A37" t="s">
        <v>58</v>
      </c>
      <c r="E37" s="39" t="s">
        <v>59</v>
      </c>
    </row>
    <row r="38" spans="1:16" ht="12.75">
      <c r="A38" t="s">
        <v>50</v>
      </c>
      <c s="34" t="s">
        <v>86</v>
      </c>
      <c s="34" t="s">
        <v>5272</v>
      </c>
      <c s="35" t="s">
        <v>5</v>
      </c>
      <c s="6" t="s">
        <v>5273</v>
      </c>
      <c s="36" t="s">
        <v>70</v>
      </c>
      <c s="37">
        <v>31</v>
      </c>
      <c s="36">
        <v>0</v>
      </c>
      <c s="36">
        <f>ROUND(G38*H38,6)</f>
      </c>
      <c r="L38" s="38">
        <v>0</v>
      </c>
      <c s="32">
        <f>ROUND(ROUND(L38,2)*ROUND(G38,3),2)</f>
      </c>
      <c s="36" t="s">
        <v>992</v>
      </c>
      <c>
        <f>(M38*21)/100</f>
      </c>
      <c t="s">
        <v>28</v>
      </c>
    </row>
    <row r="39" spans="1:5" ht="12.75">
      <c r="A39" s="35" t="s">
        <v>55</v>
      </c>
      <c r="E39" s="39" t="s">
        <v>5</v>
      </c>
    </row>
    <row r="40" spans="1:5" ht="12.75">
      <c r="A40" s="35" t="s">
        <v>56</v>
      </c>
      <c r="E40" s="40" t="s">
        <v>5</v>
      </c>
    </row>
    <row r="41" spans="1:5" ht="12.75">
      <c r="A41" t="s">
        <v>58</v>
      </c>
      <c r="E41" s="39" t="s">
        <v>59</v>
      </c>
    </row>
    <row r="42" spans="1:13" ht="12.75">
      <c r="A42" t="s">
        <v>47</v>
      </c>
      <c r="C42" s="31" t="s">
        <v>5274</v>
      </c>
      <c r="E42" s="33" t="s">
        <v>5275</v>
      </c>
      <c r="J42" s="32">
        <f>0</f>
      </c>
      <c s="32">
        <f>0</f>
      </c>
      <c s="32">
        <f>0+L43+L47+L51+L55+L59+L63+L67+L71+L75+L79+L83+L87+L91+L95+L99+L103+L107+L111+L115+L119+L123+L127+L131+L135</f>
      </c>
      <c s="32">
        <f>0+M43+M47+M51+M55+M59+M63+M67+M71+M75+M79+M83+M87+M91+M95+M99+M103+M107+M111+M115+M119+M123+M127+M131+M135</f>
      </c>
    </row>
    <row r="43" spans="1:16" ht="12.75">
      <c r="A43" t="s">
        <v>50</v>
      </c>
      <c s="34" t="s">
        <v>90</v>
      </c>
      <c s="34" t="s">
        <v>5276</v>
      </c>
      <c s="35" t="s">
        <v>5</v>
      </c>
      <c s="6" t="s">
        <v>5277</v>
      </c>
      <c s="36" t="s">
        <v>70</v>
      </c>
      <c s="37">
        <v>50</v>
      </c>
      <c s="36">
        <v>0</v>
      </c>
      <c s="36">
        <f>ROUND(G43*H43,6)</f>
      </c>
      <c r="L43" s="38">
        <v>0</v>
      </c>
      <c s="32">
        <f>ROUND(ROUND(L43,2)*ROUND(G43,3),2)</f>
      </c>
      <c s="36" t="s">
        <v>4415</v>
      </c>
      <c>
        <f>(M43*21)/100</f>
      </c>
      <c t="s">
        <v>28</v>
      </c>
    </row>
    <row r="44" spans="1:5" ht="12.75">
      <c r="A44" s="35" t="s">
        <v>55</v>
      </c>
      <c r="E44" s="39" t="s">
        <v>5</v>
      </c>
    </row>
    <row r="45" spans="1:5" ht="12.75">
      <c r="A45" s="35" t="s">
        <v>56</v>
      </c>
      <c r="E45" s="40" t="s">
        <v>5</v>
      </c>
    </row>
    <row r="46" spans="1:5" ht="12.75">
      <c r="A46" t="s">
        <v>58</v>
      </c>
      <c r="E46" s="39" t="s">
        <v>59</v>
      </c>
    </row>
    <row r="47" spans="1:16" ht="12.75">
      <c r="A47" t="s">
        <v>50</v>
      </c>
      <c s="34" t="s">
        <v>95</v>
      </c>
      <c s="34" t="s">
        <v>1044</v>
      </c>
      <c s="35" t="s">
        <v>5</v>
      </c>
      <c s="6" t="s">
        <v>1045</v>
      </c>
      <c s="36" t="s">
        <v>70</v>
      </c>
      <c s="37">
        <v>600</v>
      </c>
      <c s="36">
        <v>0</v>
      </c>
      <c s="36">
        <f>ROUND(G47*H47,6)</f>
      </c>
      <c r="L47" s="38">
        <v>0</v>
      </c>
      <c s="32">
        <f>ROUND(ROUND(L47,2)*ROUND(G47,3),2)</f>
      </c>
      <c s="36" t="s">
        <v>992</v>
      </c>
      <c>
        <f>(M47*21)/100</f>
      </c>
      <c t="s">
        <v>28</v>
      </c>
    </row>
    <row r="48" spans="1:5" ht="12.75">
      <c r="A48" s="35" t="s">
        <v>55</v>
      </c>
      <c r="E48" s="39" t="s">
        <v>5</v>
      </c>
    </row>
    <row r="49" spans="1:5" ht="12.75">
      <c r="A49" s="35" t="s">
        <v>56</v>
      </c>
      <c r="E49" s="40" t="s">
        <v>5</v>
      </c>
    </row>
    <row r="50" spans="1:5" ht="12.75">
      <c r="A50" t="s">
        <v>58</v>
      </c>
      <c r="E50" s="39" t="s">
        <v>59</v>
      </c>
    </row>
    <row r="51" spans="1:16" ht="12.75">
      <c r="A51" t="s">
        <v>50</v>
      </c>
      <c s="34" t="s">
        <v>99</v>
      </c>
      <c s="34" t="s">
        <v>1041</v>
      </c>
      <c s="35" t="s">
        <v>5</v>
      </c>
      <c s="6" t="s">
        <v>1042</v>
      </c>
      <c s="36" t="s">
        <v>70</v>
      </c>
      <c s="37">
        <v>600</v>
      </c>
      <c s="36">
        <v>0</v>
      </c>
      <c s="36">
        <f>ROUND(G51*H51,6)</f>
      </c>
      <c r="L51" s="38">
        <v>0</v>
      </c>
      <c s="32">
        <f>ROUND(ROUND(L51,2)*ROUND(G51,3),2)</f>
      </c>
      <c s="36" t="s">
        <v>992</v>
      </c>
      <c>
        <f>(M51*21)/100</f>
      </c>
      <c t="s">
        <v>28</v>
      </c>
    </row>
    <row r="52" spans="1:5" ht="12.75">
      <c r="A52" s="35" t="s">
        <v>55</v>
      </c>
      <c r="E52" s="39" t="s">
        <v>5</v>
      </c>
    </row>
    <row r="53" spans="1:5" ht="12.75">
      <c r="A53" s="35" t="s">
        <v>56</v>
      </c>
      <c r="E53" s="40" t="s">
        <v>5</v>
      </c>
    </row>
    <row r="54" spans="1:5" ht="12.75">
      <c r="A54" t="s">
        <v>58</v>
      </c>
      <c r="E54" s="39" t="s">
        <v>59</v>
      </c>
    </row>
    <row r="55" spans="1:16" ht="12.75">
      <c r="A55" t="s">
        <v>50</v>
      </c>
      <c s="34" t="s">
        <v>103</v>
      </c>
      <c s="34" t="s">
        <v>1100</v>
      </c>
      <c s="35" t="s">
        <v>5</v>
      </c>
      <c s="6" t="s">
        <v>1101</v>
      </c>
      <c s="36" t="s">
        <v>93</v>
      </c>
      <c s="37">
        <v>1</v>
      </c>
      <c s="36">
        <v>0</v>
      </c>
      <c s="36">
        <f>ROUND(G55*H55,6)</f>
      </c>
      <c r="L55" s="38">
        <v>0</v>
      </c>
      <c s="32">
        <f>ROUND(ROUND(L55,2)*ROUND(G55,3),2)</f>
      </c>
      <c s="36" t="s">
        <v>992</v>
      </c>
      <c>
        <f>(M55*21)/100</f>
      </c>
      <c t="s">
        <v>28</v>
      </c>
    </row>
    <row r="56" spans="1:5" ht="12.75">
      <c r="A56" s="35" t="s">
        <v>55</v>
      </c>
      <c r="E56" s="39" t="s">
        <v>5</v>
      </c>
    </row>
    <row r="57" spans="1:5" ht="12.75">
      <c r="A57" s="35" t="s">
        <v>56</v>
      </c>
      <c r="E57" s="40" t="s">
        <v>5</v>
      </c>
    </row>
    <row r="58" spans="1:5" ht="12.75">
      <c r="A58" t="s">
        <v>58</v>
      </c>
      <c r="E58" s="39" t="s">
        <v>59</v>
      </c>
    </row>
    <row r="59" spans="1:16" ht="12.75">
      <c r="A59" t="s">
        <v>50</v>
      </c>
      <c s="34" t="s">
        <v>106</v>
      </c>
      <c s="34" t="s">
        <v>1097</v>
      </c>
      <c s="35" t="s">
        <v>5</v>
      </c>
      <c s="6" t="s">
        <v>1098</v>
      </c>
      <c s="36" t="s">
        <v>93</v>
      </c>
      <c s="37">
        <v>1</v>
      </c>
      <c s="36">
        <v>0</v>
      </c>
      <c s="36">
        <f>ROUND(G59*H59,6)</f>
      </c>
      <c r="L59" s="38">
        <v>0</v>
      </c>
      <c s="32">
        <f>ROUND(ROUND(L59,2)*ROUND(G59,3),2)</f>
      </c>
      <c s="36" t="s">
        <v>992</v>
      </c>
      <c>
        <f>(M59*21)/100</f>
      </c>
      <c t="s">
        <v>28</v>
      </c>
    </row>
    <row r="60" spans="1:5" ht="12.75">
      <c r="A60" s="35" t="s">
        <v>55</v>
      </c>
      <c r="E60" s="39" t="s">
        <v>5</v>
      </c>
    </row>
    <row r="61" spans="1:5" ht="12.75">
      <c r="A61" s="35" t="s">
        <v>56</v>
      </c>
      <c r="E61" s="40" t="s">
        <v>5</v>
      </c>
    </row>
    <row r="62" spans="1:5" ht="12.75">
      <c r="A62" t="s">
        <v>58</v>
      </c>
      <c r="E62" s="39" t="s">
        <v>59</v>
      </c>
    </row>
    <row r="63" spans="1:16" ht="12.75">
      <c r="A63" t="s">
        <v>50</v>
      </c>
      <c s="34" t="s">
        <v>110</v>
      </c>
      <c s="34" t="s">
        <v>5278</v>
      </c>
      <c s="35" t="s">
        <v>5</v>
      </c>
      <c s="6" t="s">
        <v>5279</v>
      </c>
      <c s="36" t="s">
        <v>93</v>
      </c>
      <c s="37">
        <v>72</v>
      </c>
      <c s="36">
        <v>0</v>
      </c>
      <c s="36">
        <f>ROUND(G63*H63,6)</f>
      </c>
      <c r="L63" s="38">
        <v>0</v>
      </c>
      <c s="32">
        <f>ROUND(ROUND(L63,2)*ROUND(G63,3),2)</f>
      </c>
      <c s="36" t="s">
        <v>4415</v>
      </c>
      <c>
        <f>(M63*21)/100</f>
      </c>
      <c t="s">
        <v>28</v>
      </c>
    </row>
    <row r="64" spans="1:5" ht="12.75">
      <c r="A64" s="35" t="s">
        <v>55</v>
      </c>
      <c r="E64" s="39" t="s">
        <v>5</v>
      </c>
    </row>
    <row r="65" spans="1:5" ht="12.75">
      <c r="A65" s="35" t="s">
        <v>56</v>
      </c>
      <c r="E65" s="40" t="s">
        <v>5</v>
      </c>
    </row>
    <row r="66" spans="1:5" ht="12.75">
      <c r="A66" t="s">
        <v>58</v>
      </c>
      <c r="E66" s="39" t="s">
        <v>59</v>
      </c>
    </row>
    <row r="67" spans="1:16" ht="12.75">
      <c r="A67" t="s">
        <v>50</v>
      </c>
      <c s="34" t="s">
        <v>114</v>
      </c>
      <c s="34" t="s">
        <v>5280</v>
      </c>
      <c s="35" t="s">
        <v>5</v>
      </c>
      <c s="6" t="s">
        <v>5281</v>
      </c>
      <c s="36" t="s">
        <v>93</v>
      </c>
      <c s="37">
        <v>2</v>
      </c>
      <c s="36">
        <v>0</v>
      </c>
      <c s="36">
        <f>ROUND(G67*H67,6)</f>
      </c>
      <c r="L67" s="38">
        <v>0</v>
      </c>
      <c s="32">
        <f>ROUND(ROUND(L67,2)*ROUND(G67,3),2)</f>
      </c>
      <c s="36" t="s">
        <v>992</v>
      </c>
      <c>
        <f>(M67*21)/100</f>
      </c>
      <c t="s">
        <v>28</v>
      </c>
    </row>
    <row r="68" spans="1:5" ht="12.75">
      <c r="A68" s="35" t="s">
        <v>55</v>
      </c>
      <c r="E68" s="39" t="s">
        <v>5</v>
      </c>
    </row>
    <row r="69" spans="1:5" ht="12.75">
      <c r="A69" s="35" t="s">
        <v>56</v>
      </c>
      <c r="E69" s="40" t="s">
        <v>5</v>
      </c>
    </row>
    <row r="70" spans="1:5" ht="12.75">
      <c r="A70" t="s">
        <v>58</v>
      </c>
      <c r="E70" s="39" t="s">
        <v>59</v>
      </c>
    </row>
    <row r="71" spans="1:16" ht="12.75">
      <c r="A71" t="s">
        <v>50</v>
      </c>
      <c s="34" t="s">
        <v>122</v>
      </c>
      <c s="34" t="s">
        <v>5282</v>
      </c>
      <c s="35" t="s">
        <v>5</v>
      </c>
      <c s="6" t="s">
        <v>5283</v>
      </c>
      <c s="36" t="s">
        <v>93</v>
      </c>
      <c s="37">
        <v>72</v>
      </c>
      <c s="36">
        <v>0</v>
      </c>
      <c s="36">
        <f>ROUND(G71*H71,6)</f>
      </c>
      <c r="L71" s="38">
        <v>0</v>
      </c>
      <c s="32">
        <f>ROUND(ROUND(L71,2)*ROUND(G71,3),2)</f>
      </c>
      <c s="36" t="s">
        <v>4415</v>
      </c>
      <c>
        <f>(M71*21)/100</f>
      </c>
      <c t="s">
        <v>28</v>
      </c>
    </row>
    <row r="72" spans="1:5" ht="25.5">
      <c r="A72" s="35" t="s">
        <v>55</v>
      </c>
      <c r="E72" s="39" t="s">
        <v>5284</v>
      </c>
    </row>
    <row r="73" spans="1:5" ht="12.75">
      <c r="A73" s="35" t="s">
        <v>56</v>
      </c>
      <c r="E73" s="40" t="s">
        <v>5</v>
      </c>
    </row>
    <row r="74" spans="1:5" ht="12.75">
      <c r="A74" t="s">
        <v>58</v>
      </c>
      <c r="E74" s="39" t="s">
        <v>59</v>
      </c>
    </row>
    <row r="75" spans="1:16" ht="12.75">
      <c r="A75" t="s">
        <v>50</v>
      </c>
      <c s="34" t="s">
        <v>127</v>
      </c>
      <c s="34" t="s">
        <v>5285</v>
      </c>
      <c s="35" t="s">
        <v>5</v>
      </c>
      <c s="6" t="s">
        <v>5283</v>
      </c>
      <c s="36" t="s">
        <v>93</v>
      </c>
      <c s="37">
        <v>72</v>
      </c>
      <c s="36">
        <v>0</v>
      </c>
      <c s="36">
        <f>ROUND(G75*H75,6)</f>
      </c>
      <c r="L75" s="38">
        <v>0</v>
      </c>
      <c s="32">
        <f>ROUND(ROUND(L75,2)*ROUND(G75,3),2)</f>
      </c>
      <c s="36" t="s">
        <v>4415</v>
      </c>
      <c>
        <f>(M75*21)/100</f>
      </c>
      <c t="s">
        <v>28</v>
      </c>
    </row>
    <row r="76" spans="1:5" ht="25.5">
      <c r="A76" s="35" t="s">
        <v>55</v>
      </c>
      <c r="E76" s="39" t="s">
        <v>5286</v>
      </c>
    </row>
    <row r="77" spans="1:5" ht="12.75">
      <c r="A77" s="35" t="s">
        <v>56</v>
      </c>
      <c r="E77" s="40" t="s">
        <v>5</v>
      </c>
    </row>
    <row r="78" spans="1:5" ht="12.75">
      <c r="A78" t="s">
        <v>58</v>
      </c>
      <c r="E78" s="39" t="s">
        <v>59</v>
      </c>
    </row>
    <row r="79" spans="1:16" ht="12.75">
      <c r="A79" t="s">
        <v>50</v>
      </c>
      <c s="34" t="s">
        <v>131</v>
      </c>
      <c s="34" t="s">
        <v>1058</v>
      </c>
      <c s="35" t="s">
        <v>5</v>
      </c>
      <c s="6" t="s">
        <v>1059</v>
      </c>
      <c s="36" t="s">
        <v>70</v>
      </c>
      <c s="37">
        <v>100</v>
      </c>
      <c s="36">
        <v>0</v>
      </c>
      <c s="36">
        <f>ROUND(G79*H79,6)</f>
      </c>
      <c r="L79" s="38">
        <v>0</v>
      </c>
      <c s="32">
        <f>ROUND(ROUND(L79,2)*ROUND(G79,3),2)</f>
      </c>
      <c s="36" t="s">
        <v>992</v>
      </c>
      <c>
        <f>(M79*21)/100</f>
      </c>
      <c t="s">
        <v>28</v>
      </c>
    </row>
    <row r="80" spans="1:5" ht="12.75">
      <c r="A80" s="35" t="s">
        <v>55</v>
      </c>
      <c r="E80" s="39" t="s">
        <v>5</v>
      </c>
    </row>
    <row r="81" spans="1:5" ht="12.75">
      <c r="A81" s="35" t="s">
        <v>56</v>
      </c>
      <c r="E81" s="40" t="s">
        <v>5</v>
      </c>
    </row>
    <row r="82" spans="1:5" ht="12.75">
      <c r="A82" t="s">
        <v>58</v>
      </c>
      <c r="E82" s="39" t="s">
        <v>59</v>
      </c>
    </row>
    <row r="83" spans="1:16" ht="25.5">
      <c r="A83" t="s">
        <v>50</v>
      </c>
      <c s="34" t="s">
        <v>135</v>
      </c>
      <c s="34" t="s">
        <v>1187</v>
      </c>
      <c s="35" t="s">
        <v>5</v>
      </c>
      <c s="6" t="s">
        <v>1188</v>
      </c>
      <c s="36" t="s">
        <v>1189</v>
      </c>
      <c s="37">
        <v>5</v>
      </c>
      <c s="36">
        <v>0</v>
      </c>
      <c s="36">
        <f>ROUND(G83*H83,6)</f>
      </c>
      <c r="L83" s="38">
        <v>0</v>
      </c>
      <c s="32">
        <f>ROUND(ROUND(L83,2)*ROUND(G83,3),2)</f>
      </c>
      <c s="36" t="s">
        <v>992</v>
      </c>
      <c>
        <f>(M83*21)/100</f>
      </c>
      <c t="s">
        <v>28</v>
      </c>
    </row>
    <row r="84" spans="1:5" ht="12.75">
      <c r="A84" s="35" t="s">
        <v>55</v>
      </c>
      <c r="E84" s="39" t="s">
        <v>5</v>
      </c>
    </row>
    <row r="85" spans="1:5" ht="12.75">
      <c r="A85" s="35" t="s">
        <v>56</v>
      </c>
      <c r="E85" s="40" t="s">
        <v>5</v>
      </c>
    </row>
    <row r="86" spans="1:5" ht="12.75">
      <c r="A86" t="s">
        <v>58</v>
      </c>
      <c r="E86" s="39" t="s">
        <v>59</v>
      </c>
    </row>
    <row r="87" spans="1:16" ht="12.75">
      <c r="A87" t="s">
        <v>50</v>
      </c>
      <c s="34" t="s">
        <v>139</v>
      </c>
      <c s="34" t="s">
        <v>1056</v>
      </c>
      <c s="35" t="s">
        <v>5</v>
      </c>
      <c s="6" t="s">
        <v>1057</v>
      </c>
      <c s="36" t="s">
        <v>70</v>
      </c>
      <c s="37">
        <v>110</v>
      </c>
      <c s="36">
        <v>0</v>
      </c>
      <c s="36">
        <f>ROUND(G87*H87,6)</f>
      </c>
      <c r="L87" s="38">
        <v>0</v>
      </c>
      <c s="32">
        <f>ROUND(ROUND(L87,2)*ROUND(G87,3),2)</f>
      </c>
      <c s="36" t="s">
        <v>992</v>
      </c>
      <c>
        <f>(M87*21)/100</f>
      </c>
      <c t="s">
        <v>28</v>
      </c>
    </row>
    <row r="88" spans="1:5" ht="12.75">
      <c r="A88" s="35" t="s">
        <v>55</v>
      </c>
      <c r="E88" s="39" t="s">
        <v>5</v>
      </c>
    </row>
    <row r="89" spans="1:5" ht="12.75">
      <c r="A89" s="35" t="s">
        <v>56</v>
      </c>
      <c r="E89" s="40" t="s">
        <v>5</v>
      </c>
    </row>
    <row r="90" spans="1:5" ht="12.75">
      <c r="A90" t="s">
        <v>58</v>
      </c>
      <c r="E90" s="39" t="s">
        <v>59</v>
      </c>
    </row>
    <row r="91" spans="1:16" ht="12.75">
      <c r="A91" t="s">
        <v>50</v>
      </c>
      <c s="34" t="s">
        <v>142</v>
      </c>
      <c s="34" t="s">
        <v>1072</v>
      </c>
      <c s="35" t="s">
        <v>5</v>
      </c>
      <c s="6" t="s">
        <v>1073</v>
      </c>
      <c s="36" t="s">
        <v>93</v>
      </c>
      <c s="37">
        <v>8</v>
      </c>
      <c s="36">
        <v>0</v>
      </c>
      <c s="36">
        <f>ROUND(G91*H91,6)</f>
      </c>
      <c r="L91" s="38">
        <v>0</v>
      </c>
      <c s="32">
        <f>ROUND(ROUND(L91,2)*ROUND(G91,3),2)</f>
      </c>
      <c s="36" t="s">
        <v>992</v>
      </c>
      <c>
        <f>(M91*21)/100</f>
      </c>
      <c t="s">
        <v>28</v>
      </c>
    </row>
    <row r="92" spans="1:5" ht="12.75">
      <c r="A92" s="35" t="s">
        <v>55</v>
      </c>
      <c r="E92" s="39" t="s">
        <v>5</v>
      </c>
    </row>
    <row r="93" spans="1:5" ht="12.75">
      <c r="A93" s="35" t="s">
        <v>56</v>
      </c>
      <c r="E93" s="40" t="s">
        <v>5</v>
      </c>
    </row>
    <row r="94" spans="1:5" ht="12.75">
      <c r="A94" t="s">
        <v>58</v>
      </c>
      <c r="E94" s="39" t="s">
        <v>59</v>
      </c>
    </row>
    <row r="95" spans="1:16" ht="12.75">
      <c r="A95" t="s">
        <v>50</v>
      </c>
      <c s="34" t="s">
        <v>146</v>
      </c>
      <c s="34" t="s">
        <v>1067</v>
      </c>
      <c s="35" t="s">
        <v>5</v>
      </c>
      <c s="6" t="s">
        <v>1068</v>
      </c>
      <c s="36" t="s">
        <v>70</v>
      </c>
      <c s="37">
        <v>110</v>
      </c>
      <c s="36">
        <v>0</v>
      </c>
      <c s="36">
        <f>ROUND(G95*H95,6)</f>
      </c>
      <c r="L95" s="38">
        <v>0</v>
      </c>
      <c s="32">
        <f>ROUND(ROUND(L95,2)*ROUND(G95,3),2)</f>
      </c>
      <c s="36" t="s">
        <v>992</v>
      </c>
      <c>
        <f>(M95*21)/100</f>
      </c>
      <c t="s">
        <v>28</v>
      </c>
    </row>
    <row r="96" spans="1:5" ht="12.75">
      <c r="A96" s="35" t="s">
        <v>55</v>
      </c>
      <c r="E96" s="39" t="s">
        <v>5</v>
      </c>
    </row>
    <row r="97" spans="1:5" ht="12.75">
      <c r="A97" s="35" t="s">
        <v>56</v>
      </c>
      <c r="E97" s="40" t="s">
        <v>5</v>
      </c>
    </row>
    <row r="98" spans="1:5" ht="12.75">
      <c r="A98" t="s">
        <v>58</v>
      </c>
      <c r="E98" s="39" t="s">
        <v>59</v>
      </c>
    </row>
    <row r="99" spans="1:16" ht="12.75">
      <c r="A99" t="s">
        <v>50</v>
      </c>
      <c s="34" t="s">
        <v>149</v>
      </c>
      <c s="34" t="s">
        <v>1064</v>
      </c>
      <c s="35" t="s">
        <v>5</v>
      </c>
      <c s="6" t="s">
        <v>1065</v>
      </c>
      <c s="36" t="s">
        <v>1671</v>
      </c>
      <c s="37">
        <v>4</v>
      </c>
      <c s="36">
        <v>0</v>
      </c>
      <c s="36">
        <f>ROUND(G99*H99,6)</f>
      </c>
      <c r="L99" s="38">
        <v>0</v>
      </c>
      <c s="32">
        <f>ROUND(ROUND(L99,2)*ROUND(G99,3),2)</f>
      </c>
      <c s="36" t="s">
        <v>992</v>
      </c>
      <c>
        <f>(M99*21)/100</f>
      </c>
      <c t="s">
        <v>28</v>
      </c>
    </row>
    <row r="100" spans="1:5" ht="12.75">
      <c r="A100" s="35" t="s">
        <v>55</v>
      </c>
      <c r="E100" s="39" t="s">
        <v>5</v>
      </c>
    </row>
    <row r="101" spans="1:5" ht="12.75">
      <c r="A101" s="35" t="s">
        <v>56</v>
      </c>
      <c r="E101" s="40" t="s">
        <v>5</v>
      </c>
    </row>
    <row r="102" spans="1:5" ht="12.75">
      <c r="A102" t="s">
        <v>58</v>
      </c>
      <c r="E102" s="39" t="s">
        <v>59</v>
      </c>
    </row>
    <row r="103" spans="1:16" ht="12.75">
      <c r="A103" t="s">
        <v>50</v>
      </c>
      <c s="34" t="s">
        <v>153</v>
      </c>
      <c s="34" t="s">
        <v>1707</v>
      </c>
      <c s="35" t="s">
        <v>5</v>
      </c>
      <c s="6" t="s">
        <v>1708</v>
      </c>
      <c s="36" t="s">
        <v>70</v>
      </c>
      <c s="37">
        <v>31</v>
      </c>
      <c s="36">
        <v>0</v>
      </c>
      <c s="36">
        <f>ROUND(G103*H103,6)</f>
      </c>
      <c r="L103" s="38">
        <v>0</v>
      </c>
      <c s="32">
        <f>ROUND(ROUND(L103,2)*ROUND(G103,3),2)</f>
      </c>
      <c s="36" t="s">
        <v>992</v>
      </c>
      <c>
        <f>(M103*21)/100</f>
      </c>
      <c t="s">
        <v>28</v>
      </c>
    </row>
    <row r="104" spans="1:5" ht="12.75">
      <c r="A104" s="35" t="s">
        <v>55</v>
      </c>
      <c r="E104" s="39" t="s">
        <v>5</v>
      </c>
    </row>
    <row r="105" spans="1:5" ht="12.75">
      <c r="A105" s="35" t="s">
        <v>56</v>
      </c>
      <c r="E105" s="40" t="s">
        <v>5</v>
      </c>
    </row>
    <row r="106" spans="1:5" ht="12.75">
      <c r="A106" t="s">
        <v>58</v>
      </c>
      <c r="E106" s="39" t="s">
        <v>59</v>
      </c>
    </row>
    <row r="107" spans="1:16" ht="12.75">
      <c r="A107" t="s">
        <v>50</v>
      </c>
      <c s="34" t="s">
        <v>156</v>
      </c>
      <c s="34" t="s">
        <v>5287</v>
      </c>
      <c s="35" t="s">
        <v>5</v>
      </c>
      <c s="6" t="s">
        <v>5288</v>
      </c>
      <c s="36" t="s">
        <v>70</v>
      </c>
      <c s="37">
        <v>38</v>
      </c>
      <c s="36">
        <v>0</v>
      </c>
      <c s="36">
        <f>ROUND(G107*H107,6)</f>
      </c>
      <c r="L107" s="38">
        <v>0</v>
      </c>
      <c s="32">
        <f>ROUND(ROUND(L107,2)*ROUND(G107,3),2)</f>
      </c>
      <c s="36" t="s">
        <v>4415</v>
      </c>
      <c>
        <f>(M107*21)/100</f>
      </c>
      <c t="s">
        <v>28</v>
      </c>
    </row>
    <row r="108" spans="1:5" ht="12.75">
      <c r="A108" s="35" t="s">
        <v>55</v>
      </c>
      <c r="E108" s="39" t="s">
        <v>5</v>
      </c>
    </row>
    <row r="109" spans="1:5" ht="12.75">
      <c r="A109" s="35" t="s">
        <v>56</v>
      </c>
      <c r="E109" s="40" t="s">
        <v>5</v>
      </c>
    </row>
    <row r="110" spans="1:5" ht="12.75">
      <c r="A110" t="s">
        <v>58</v>
      </c>
      <c r="E110" s="39" t="s">
        <v>59</v>
      </c>
    </row>
    <row r="111" spans="1:16" ht="12.75">
      <c r="A111" t="s">
        <v>50</v>
      </c>
      <c s="34" t="s">
        <v>159</v>
      </c>
      <c s="34" t="s">
        <v>68</v>
      </c>
      <c s="35" t="s">
        <v>5</v>
      </c>
      <c s="6" t="s">
        <v>69</v>
      </c>
      <c s="36" t="s">
        <v>70</v>
      </c>
      <c s="37">
        <v>38</v>
      </c>
      <c s="36">
        <v>0</v>
      </c>
      <c s="36">
        <f>ROUND(G111*H111,6)</f>
      </c>
      <c r="L111" s="38">
        <v>0</v>
      </c>
      <c s="32">
        <f>ROUND(ROUND(L111,2)*ROUND(G111,3),2)</f>
      </c>
      <c s="36" t="s">
        <v>992</v>
      </c>
      <c>
        <f>(M111*21)/100</f>
      </c>
      <c t="s">
        <v>28</v>
      </c>
    </row>
    <row r="112" spans="1:5" ht="12.75">
      <c r="A112" s="35" t="s">
        <v>55</v>
      </c>
      <c r="E112" s="39" t="s">
        <v>5</v>
      </c>
    </row>
    <row r="113" spans="1:5" ht="12.75">
      <c r="A113" s="35" t="s">
        <v>56</v>
      </c>
      <c r="E113" s="40" t="s">
        <v>5</v>
      </c>
    </row>
    <row r="114" spans="1:5" ht="12.75">
      <c r="A114" t="s">
        <v>58</v>
      </c>
      <c r="E114" s="39" t="s">
        <v>59</v>
      </c>
    </row>
    <row r="115" spans="1:16" ht="12.75">
      <c r="A115" t="s">
        <v>50</v>
      </c>
      <c s="34" t="s">
        <v>162</v>
      </c>
      <c s="34" t="s">
        <v>5289</v>
      </c>
      <c s="35" t="s">
        <v>5</v>
      </c>
      <c s="6" t="s">
        <v>5290</v>
      </c>
      <c s="36" t="s">
        <v>62</v>
      </c>
      <c s="37">
        <v>20</v>
      </c>
      <c s="36">
        <v>0</v>
      </c>
      <c s="36">
        <f>ROUND(G115*H115,6)</f>
      </c>
      <c r="L115" s="38">
        <v>0</v>
      </c>
      <c s="32">
        <f>ROUND(ROUND(L115,2)*ROUND(G115,3),2)</f>
      </c>
      <c s="36" t="s">
        <v>992</v>
      </c>
      <c>
        <f>(M115*21)/100</f>
      </c>
      <c t="s">
        <v>28</v>
      </c>
    </row>
    <row r="116" spans="1:5" ht="12.75">
      <c r="A116" s="35" t="s">
        <v>55</v>
      </c>
      <c r="E116" s="39" t="s">
        <v>5</v>
      </c>
    </row>
    <row r="117" spans="1:5" ht="12.75">
      <c r="A117" s="35" t="s">
        <v>56</v>
      </c>
      <c r="E117" s="40" t="s">
        <v>5</v>
      </c>
    </row>
    <row r="118" spans="1:5" ht="12.75">
      <c r="A118" t="s">
        <v>58</v>
      </c>
      <c r="E118" s="39" t="s">
        <v>59</v>
      </c>
    </row>
    <row r="119" spans="1:16" ht="12.75">
      <c r="A119" t="s">
        <v>50</v>
      </c>
      <c s="34" t="s">
        <v>166</v>
      </c>
      <c s="34" t="s">
        <v>5291</v>
      </c>
      <c s="35" t="s">
        <v>5</v>
      </c>
      <c s="6" t="s">
        <v>5292</v>
      </c>
      <c s="36" t="s">
        <v>53</v>
      </c>
      <c s="37">
        <v>10</v>
      </c>
      <c s="36">
        <v>0</v>
      </c>
      <c s="36">
        <f>ROUND(G119*H119,6)</f>
      </c>
      <c r="L119" s="38">
        <v>0</v>
      </c>
      <c s="32">
        <f>ROUND(ROUND(L119,2)*ROUND(G119,3),2)</f>
      </c>
      <c s="36" t="s">
        <v>992</v>
      </c>
      <c>
        <f>(M119*21)/100</f>
      </c>
      <c t="s">
        <v>28</v>
      </c>
    </row>
    <row r="120" spans="1:5" ht="12.75">
      <c r="A120" s="35" t="s">
        <v>55</v>
      </c>
      <c r="E120" s="39" t="s">
        <v>5</v>
      </c>
    </row>
    <row r="121" spans="1:5" ht="12.75">
      <c r="A121" s="35" t="s">
        <v>56</v>
      </c>
      <c r="E121" s="40" t="s">
        <v>5</v>
      </c>
    </row>
    <row r="122" spans="1:5" ht="12.75">
      <c r="A122" t="s">
        <v>58</v>
      </c>
      <c r="E122" s="39" t="s">
        <v>59</v>
      </c>
    </row>
    <row r="123" spans="1:16" ht="25.5">
      <c r="A123" t="s">
        <v>50</v>
      </c>
      <c s="34" t="s">
        <v>170</v>
      </c>
      <c s="34" t="s">
        <v>5293</v>
      </c>
      <c s="35" t="s">
        <v>5</v>
      </c>
      <c s="6" t="s">
        <v>5294</v>
      </c>
      <c s="36" t="s">
        <v>62</v>
      </c>
      <c s="37">
        <v>10</v>
      </c>
      <c s="36">
        <v>0</v>
      </c>
      <c s="36">
        <f>ROUND(G123*H123,6)</f>
      </c>
      <c r="L123" s="38">
        <v>0</v>
      </c>
      <c s="32">
        <f>ROUND(ROUND(L123,2)*ROUND(G123,3),2)</f>
      </c>
      <c s="36" t="s">
        <v>992</v>
      </c>
      <c>
        <f>(M123*21)/100</f>
      </c>
      <c t="s">
        <v>28</v>
      </c>
    </row>
    <row r="124" spans="1:5" ht="12.75">
      <c r="A124" s="35" t="s">
        <v>55</v>
      </c>
      <c r="E124" s="39" t="s">
        <v>5</v>
      </c>
    </row>
    <row r="125" spans="1:5" ht="12.75">
      <c r="A125" s="35" t="s">
        <v>56</v>
      </c>
      <c r="E125" s="40" t="s">
        <v>5</v>
      </c>
    </row>
    <row r="126" spans="1:5" ht="12.75">
      <c r="A126" t="s">
        <v>58</v>
      </c>
      <c r="E126" s="39" t="s">
        <v>59</v>
      </c>
    </row>
    <row r="127" spans="1:16" ht="12.75">
      <c r="A127" t="s">
        <v>50</v>
      </c>
      <c s="34" t="s">
        <v>173</v>
      </c>
      <c s="34" t="s">
        <v>5295</v>
      </c>
      <c s="35" t="s">
        <v>5</v>
      </c>
      <c s="6" t="s">
        <v>5296</v>
      </c>
      <c s="36" t="s">
        <v>70</v>
      </c>
      <c s="37">
        <v>31</v>
      </c>
      <c s="36">
        <v>0</v>
      </c>
      <c s="36">
        <f>ROUND(G127*H127,6)</f>
      </c>
      <c r="L127" s="38">
        <v>0</v>
      </c>
      <c s="32">
        <f>ROUND(ROUND(L127,2)*ROUND(G127,3),2)</f>
      </c>
      <c s="36" t="s">
        <v>4415</v>
      </c>
      <c>
        <f>(M127*21)/100</f>
      </c>
      <c t="s">
        <v>28</v>
      </c>
    </row>
    <row r="128" spans="1:5" ht="12.75">
      <c r="A128" s="35" t="s">
        <v>55</v>
      </c>
      <c r="E128" s="39" t="s">
        <v>5</v>
      </c>
    </row>
    <row r="129" spans="1:5" ht="12.75">
      <c r="A129" s="35" t="s">
        <v>56</v>
      </c>
      <c r="E129" s="40" t="s">
        <v>5</v>
      </c>
    </row>
    <row r="130" spans="1:5" ht="12.75">
      <c r="A130" t="s">
        <v>58</v>
      </c>
      <c r="E130" s="39" t="s">
        <v>59</v>
      </c>
    </row>
    <row r="131" spans="1:16" ht="12.75">
      <c r="A131" t="s">
        <v>50</v>
      </c>
      <c s="34" t="s">
        <v>177</v>
      </c>
      <c s="34" t="s">
        <v>5297</v>
      </c>
      <c s="35" t="s">
        <v>5</v>
      </c>
      <c s="6" t="s">
        <v>5298</v>
      </c>
      <c s="36" t="s">
        <v>70</v>
      </c>
      <c s="37">
        <v>66</v>
      </c>
      <c s="36">
        <v>0</v>
      </c>
      <c s="36">
        <f>ROUND(G131*H131,6)</f>
      </c>
      <c r="L131" s="38">
        <v>0</v>
      </c>
      <c s="32">
        <f>ROUND(ROUND(L131,2)*ROUND(G131,3),2)</f>
      </c>
      <c s="36" t="s">
        <v>4415</v>
      </c>
      <c>
        <f>(M131*21)/100</f>
      </c>
      <c t="s">
        <v>28</v>
      </c>
    </row>
    <row r="132" spans="1:5" ht="12.75">
      <c r="A132" s="35" t="s">
        <v>55</v>
      </c>
      <c r="E132" s="39" t="s">
        <v>5</v>
      </c>
    </row>
    <row r="133" spans="1:5" ht="12.75">
      <c r="A133" s="35" t="s">
        <v>56</v>
      </c>
      <c r="E133" s="40" t="s">
        <v>5</v>
      </c>
    </row>
    <row r="134" spans="1:5" ht="12.75">
      <c r="A134" t="s">
        <v>58</v>
      </c>
      <c r="E134" s="39" t="s">
        <v>59</v>
      </c>
    </row>
    <row r="135" spans="1:16" ht="12.75">
      <c r="A135" t="s">
        <v>50</v>
      </c>
      <c s="34" t="s">
        <v>181</v>
      </c>
      <c s="34" t="s">
        <v>5299</v>
      </c>
      <c s="35" t="s">
        <v>5</v>
      </c>
      <c s="6" t="s">
        <v>5300</v>
      </c>
      <c s="36" t="s">
        <v>93</v>
      </c>
      <c s="37">
        <v>1</v>
      </c>
      <c s="36">
        <v>0</v>
      </c>
      <c s="36">
        <f>ROUND(G135*H135,6)</f>
      </c>
      <c r="L135" s="38">
        <v>0</v>
      </c>
      <c s="32">
        <f>ROUND(ROUND(L135,2)*ROUND(G135,3),2)</f>
      </c>
      <c s="36" t="s">
        <v>4415</v>
      </c>
      <c>
        <f>(M135*21)/100</f>
      </c>
      <c t="s">
        <v>28</v>
      </c>
    </row>
    <row r="136" spans="1:5" ht="12.75">
      <c r="A136" s="35" t="s">
        <v>55</v>
      </c>
      <c r="E136" s="39" t="s">
        <v>5</v>
      </c>
    </row>
    <row r="137" spans="1:5" ht="12.75">
      <c r="A137" s="35" t="s">
        <v>56</v>
      </c>
      <c r="E137" s="40" t="s">
        <v>5</v>
      </c>
    </row>
    <row r="138" spans="1:5" ht="12.75">
      <c r="A138" t="s">
        <v>58</v>
      </c>
      <c r="E1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5260</v>
      </c>
      <c s="41">
        <f>Rekapitulace!C82</f>
      </c>
      <c s="20" t="s">
        <v>0</v>
      </c>
      <c t="s">
        <v>23</v>
      </c>
      <c t="s">
        <v>28</v>
      </c>
    </row>
    <row r="4" spans="1:16" ht="32" customHeight="1">
      <c r="A4" s="24" t="s">
        <v>20</v>
      </c>
      <c s="25" t="s">
        <v>29</v>
      </c>
      <c s="27" t="s">
        <v>5260</v>
      </c>
      <c r="E4" s="26" t="s">
        <v>5261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COUNTIFS(L8:L183,"=0",A8:A183,"P")+COUNTIFS(L8:L183,"",A8:A183,"P")+SUM(Q8:Q183)</f>
      </c>
    </row>
    <row r="8" spans="1:13" ht="25.5">
      <c r="A8" t="s">
        <v>45</v>
      </c>
      <c r="C8" s="28" t="s">
        <v>5303</v>
      </c>
      <c r="E8" s="30" t="s">
        <v>5302</v>
      </c>
      <c r="J8" s="29">
        <f>0+J9+J74</f>
      </c>
      <c s="29">
        <f>0+K9+K74</f>
      </c>
      <c s="29">
        <f>0+L9+L74</f>
      </c>
      <c s="29">
        <f>0+M9+M74</f>
      </c>
    </row>
    <row r="9" spans="1:13" ht="12.75">
      <c r="A9" t="s">
        <v>47</v>
      </c>
      <c r="C9" s="31" t="s">
        <v>5265</v>
      </c>
      <c r="E9" s="33" t="s">
        <v>40</v>
      </c>
      <c r="J9" s="32">
        <f>0</f>
      </c>
      <c s="32">
        <f>0</f>
      </c>
      <c s="32">
        <f>0+L10+L14+L18+L22+L26+L30+L34+L38+L42+L46+L50+L54+L58+L62+L66+L70</f>
      </c>
      <c s="32">
        <f>0+M10+M14+M18+M22+M26+M30+M34+M38+M42+M46+M50+M54+M58+M62+M66+M70</f>
      </c>
    </row>
    <row r="10" spans="1:16" ht="12.75">
      <c r="A10" t="s">
        <v>50</v>
      </c>
      <c s="34" t="s">
        <v>48</v>
      </c>
      <c s="34" t="s">
        <v>83</v>
      </c>
      <c s="35" t="s">
        <v>5</v>
      </c>
      <c s="6" t="s">
        <v>84</v>
      </c>
      <c s="36" t="s">
        <v>70</v>
      </c>
      <c s="37">
        <v>20</v>
      </c>
      <c s="36">
        <v>0</v>
      </c>
      <c s="36">
        <f>ROUND(G10*H10,6)</f>
      </c>
      <c r="L10" s="38">
        <v>0</v>
      </c>
      <c s="32">
        <f>ROUND(ROUND(L10,2)*ROUND(G10,3),2)</f>
      </c>
      <c s="36" t="s">
        <v>992</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28</v>
      </c>
      <c s="34" t="s">
        <v>5304</v>
      </c>
      <c s="35" t="s">
        <v>5</v>
      </c>
      <c s="6" t="s">
        <v>5305</v>
      </c>
      <c s="36" t="s">
        <v>337</v>
      </c>
      <c s="37">
        <v>74.4</v>
      </c>
      <c s="36">
        <v>0</v>
      </c>
      <c s="36">
        <f>ROUND(G14*H14,6)</f>
      </c>
      <c r="L14" s="38">
        <v>0</v>
      </c>
      <c s="32">
        <f>ROUND(ROUND(L14,2)*ROUND(G14,3),2)</f>
      </c>
      <c s="36" t="s">
        <v>992</v>
      </c>
      <c>
        <f>(M14*21)/100</f>
      </c>
      <c t="s">
        <v>28</v>
      </c>
    </row>
    <row r="15" spans="1:5" ht="12.75">
      <c r="A15" s="35" t="s">
        <v>55</v>
      </c>
      <c r="E15" s="39" t="s">
        <v>5</v>
      </c>
    </row>
    <row r="16" spans="1:5" ht="12.75">
      <c r="A16" s="35" t="s">
        <v>56</v>
      </c>
      <c r="E16" s="40" t="s">
        <v>5</v>
      </c>
    </row>
    <row r="17" spans="1:5" ht="12.75">
      <c r="A17" t="s">
        <v>58</v>
      </c>
      <c r="E17" s="39" t="s">
        <v>59</v>
      </c>
    </row>
    <row r="18" spans="1:16" ht="12.75">
      <c r="A18" t="s">
        <v>50</v>
      </c>
      <c s="34" t="s">
        <v>26</v>
      </c>
      <c s="34" t="s">
        <v>5306</v>
      </c>
      <c s="35" t="s">
        <v>5</v>
      </c>
      <c s="6" t="s">
        <v>5307</v>
      </c>
      <c s="36" t="s">
        <v>70</v>
      </c>
      <c s="37">
        <v>140</v>
      </c>
      <c s="36">
        <v>0</v>
      </c>
      <c s="36">
        <f>ROUND(G18*H18,6)</f>
      </c>
      <c r="L18" s="38">
        <v>0</v>
      </c>
      <c s="32">
        <f>ROUND(ROUND(L18,2)*ROUND(G18,3),2)</f>
      </c>
      <c s="36" t="s">
        <v>992</v>
      </c>
      <c>
        <f>(M18*21)/100</f>
      </c>
      <c t="s">
        <v>28</v>
      </c>
    </row>
    <row r="19" spans="1:5" ht="12.75">
      <c r="A19" s="35" t="s">
        <v>55</v>
      </c>
      <c r="E19" s="39" t="s">
        <v>5</v>
      </c>
    </row>
    <row r="20" spans="1:5" ht="12.75">
      <c r="A20" s="35" t="s">
        <v>56</v>
      </c>
      <c r="E20" s="40" t="s">
        <v>5</v>
      </c>
    </row>
    <row r="21" spans="1:5" ht="12.75">
      <c r="A21" t="s">
        <v>58</v>
      </c>
      <c r="E21" s="39" t="s">
        <v>59</v>
      </c>
    </row>
    <row r="22" spans="1:16" ht="12.75">
      <c r="A22" t="s">
        <v>50</v>
      </c>
      <c s="34" t="s">
        <v>67</v>
      </c>
      <c s="34" t="s">
        <v>5308</v>
      </c>
      <c s="35" t="s">
        <v>5</v>
      </c>
      <c s="6" t="s">
        <v>5309</v>
      </c>
      <c s="36" t="s">
        <v>93</v>
      </c>
      <c s="37">
        <v>12</v>
      </c>
      <c s="36">
        <v>0</v>
      </c>
      <c s="36">
        <f>ROUND(G22*H22,6)</f>
      </c>
      <c r="L22" s="38">
        <v>0</v>
      </c>
      <c s="32">
        <f>ROUND(ROUND(L22,2)*ROUND(G22,3),2)</f>
      </c>
      <c s="36" t="s">
        <v>992</v>
      </c>
      <c>
        <f>(M22*21)/100</f>
      </c>
      <c t="s">
        <v>28</v>
      </c>
    </row>
    <row r="23" spans="1:5" ht="12.75">
      <c r="A23" s="35" t="s">
        <v>55</v>
      </c>
      <c r="E23" s="39" t="s">
        <v>5</v>
      </c>
    </row>
    <row r="24" spans="1:5" ht="12.75">
      <c r="A24" s="35" t="s">
        <v>56</v>
      </c>
      <c r="E24" s="40" t="s">
        <v>5</v>
      </c>
    </row>
    <row r="25" spans="1:5" ht="12.75">
      <c r="A25" t="s">
        <v>58</v>
      </c>
      <c r="E25" s="39" t="s">
        <v>59</v>
      </c>
    </row>
    <row r="26" spans="1:16" ht="12.75">
      <c r="A26" t="s">
        <v>50</v>
      </c>
      <c s="34" t="s">
        <v>72</v>
      </c>
      <c s="34" t="s">
        <v>5310</v>
      </c>
      <c s="35" t="s">
        <v>5</v>
      </c>
      <c s="6" t="s">
        <v>5311</v>
      </c>
      <c s="36" t="s">
        <v>93</v>
      </c>
      <c s="37">
        <v>7</v>
      </c>
      <c s="36">
        <v>0</v>
      </c>
      <c s="36">
        <f>ROUND(G26*H26,6)</f>
      </c>
      <c r="L26" s="38">
        <v>0</v>
      </c>
      <c s="32">
        <f>ROUND(ROUND(L26,2)*ROUND(G26,3),2)</f>
      </c>
      <c s="36" t="s">
        <v>992</v>
      </c>
      <c>
        <f>(M26*21)/100</f>
      </c>
      <c t="s">
        <v>28</v>
      </c>
    </row>
    <row r="27" spans="1:5" ht="12.75">
      <c r="A27" s="35" t="s">
        <v>55</v>
      </c>
      <c r="E27" s="39" t="s">
        <v>5</v>
      </c>
    </row>
    <row r="28" spans="1:5" ht="12.75">
      <c r="A28" s="35" t="s">
        <v>56</v>
      </c>
      <c r="E28" s="40" t="s">
        <v>5</v>
      </c>
    </row>
    <row r="29" spans="1:5" ht="12.75">
      <c r="A29" t="s">
        <v>58</v>
      </c>
      <c r="E29" s="39" t="s">
        <v>59</v>
      </c>
    </row>
    <row r="30" spans="1:16" ht="12.75">
      <c r="A30" t="s">
        <v>50</v>
      </c>
      <c s="34" t="s">
        <v>27</v>
      </c>
      <c s="34" t="s">
        <v>5310</v>
      </c>
      <c s="35" t="s">
        <v>48</v>
      </c>
      <c s="6" t="s">
        <v>5311</v>
      </c>
      <c s="36" t="s">
        <v>93</v>
      </c>
      <c s="37">
        <v>2</v>
      </c>
      <c s="36">
        <v>0</v>
      </c>
      <c s="36">
        <f>ROUND(G30*H30,6)</f>
      </c>
      <c r="L30" s="38">
        <v>0</v>
      </c>
      <c s="32">
        <f>ROUND(ROUND(L30,2)*ROUND(G30,3),2)</f>
      </c>
      <c s="36" t="s">
        <v>992</v>
      </c>
      <c>
        <f>(M30*21)/100</f>
      </c>
      <c t="s">
        <v>28</v>
      </c>
    </row>
    <row r="31" spans="1:5" ht="12.75">
      <c r="A31" s="35" t="s">
        <v>55</v>
      </c>
      <c r="E31" s="39" t="s">
        <v>5</v>
      </c>
    </row>
    <row r="32" spans="1:5" ht="12.75">
      <c r="A32" s="35" t="s">
        <v>56</v>
      </c>
      <c r="E32" s="40" t="s">
        <v>5</v>
      </c>
    </row>
    <row r="33" spans="1:5" ht="12.75">
      <c r="A33" t="s">
        <v>58</v>
      </c>
      <c r="E33" s="39" t="s">
        <v>59</v>
      </c>
    </row>
    <row r="34" spans="1:16" ht="12.75">
      <c r="A34" t="s">
        <v>50</v>
      </c>
      <c s="34" t="s">
        <v>78</v>
      </c>
      <c s="34" t="s">
        <v>5270</v>
      </c>
      <c s="35" t="s">
        <v>5</v>
      </c>
      <c s="6" t="s">
        <v>5271</v>
      </c>
      <c s="36" t="s">
        <v>93</v>
      </c>
      <c s="37">
        <v>2</v>
      </c>
      <c s="36">
        <v>0</v>
      </c>
      <c s="36">
        <f>ROUND(G34*H34,6)</f>
      </c>
      <c r="L34" s="38">
        <v>0</v>
      </c>
      <c s="32">
        <f>ROUND(ROUND(L34,2)*ROUND(G34,3),2)</f>
      </c>
      <c s="36" t="s">
        <v>992</v>
      </c>
      <c>
        <f>(M34*21)/100</f>
      </c>
      <c t="s">
        <v>28</v>
      </c>
    </row>
    <row r="35" spans="1:5" ht="12.75">
      <c r="A35" s="35" t="s">
        <v>55</v>
      </c>
      <c r="E35" s="39" t="s">
        <v>5</v>
      </c>
    </row>
    <row r="36" spans="1:5" ht="12.75">
      <c r="A36" s="35" t="s">
        <v>56</v>
      </c>
      <c r="E36" s="40" t="s">
        <v>5</v>
      </c>
    </row>
    <row r="37" spans="1:5" ht="12.75">
      <c r="A37" t="s">
        <v>58</v>
      </c>
      <c r="E37" s="39" t="s">
        <v>59</v>
      </c>
    </row>
    <row r="38" spans="1:16" ht="12.75">
      <c r="A38" t="s">
        <v>50</v>
      </c>
      <c s="34" t="s">
        <v>82</v>
      </c>
      <c s="34" t="s">
        <v>1103</v>
      </c>
      <c s="35" t="s">
        <v>5</v>
      </c>
      <c s="6" t="s">
        <v>1104</v>
      </c>
      <c s="36" t="s">
        <v>93</v>
      </c>
      <c s="37">
        <v>2</v>
      </c>
      <c s="36">
        <v>0</v>
      </c>
      <c s="36">
        <f>ROUND(G38*H38,6)</f>
      </c>
      <c r="L38" s="38">
        <v>0</v>
      </c>
      <c s="32">
        <f>ROUND(ROUND(L38,2)*ROUND(G38,3),2)</f>
      </c>
      <c s="36" t="s">
        <v>992</v>
      </c>
      <c>
        <f>(M38*21)/100</f>
      </c>
      <c t="s">
        <v>28</v>
      </c>
    </row>
    <row r="39" spans="1:5" ht="12.75">
      <c r="A39" s="35" t="s">
        <v>55</v>
      </c>
      <c r="E39" s="39" t="s">
        <v>5</v>
      </c>
    </row>
    <row r="40" spans="1:5" ht="12.75">
      <c r="A40" s="35" t="s">
        <v>56</v>
      </c>
      <c r="E40" s="40" t="s">
        <v>5</v>
      </c>
    </row>
    <row r="41" spans="1:5" ht="12.75">
      <c r="A41" t="s">
        <v>58</v>
      </c>
      <c r="E41" s="39" t="s">
        <v>59</v>
      </c>
    </row>
    <row r="42" spans="1:16" ht="12.75">
      <c r="A42" t="s">
        <v>50</v>
      </c>
      <c s="34" t="s">
        <v>86</v>
      </c>
      <c s="34" t="s">
        <v>340</v>
      </c>
      <c s="35" t="s">
        <v>5</v>
      </c>
      <c s="6" t="s">
        <v>341</v>
      </c>
      <c s="36" t="s">
        <v>70</v>
      </c>
      <c s="37">
        <v>52</v>
      </c>
      <c s="36">
        <v>0</v>
      </c>
      <c s="36">
        <f>ROUND(G42*H42,6)</f>
      </c>
      <c r="L42" s="38">
        <v>0</v>
      </c>
      <c s="32">
        <f>ROUND(ROUND(L42,2)*ROUND(G42,3),2)</f>
      </c>
      <c s="36" t="s">
        <v>992</v>
      </c>
      <c>
        <f>(M42*21)/100</f>
      </c>
      <c t="s">
        <v>28</v>
      </c>
    </row>
    <row r="43" spans="1:5" ht="12.75">
      <c r="A43" s="35" t="s">
        <v>55</v>
      </c>
      <c r="E43" s="39" t="s">
        <v>5</v>
      </c>
    </row>
    <row r="44" spans="1:5" ht="12.75">
      <c r="A44" s="35" t="s">
        <v>56</v>
      </c>
      <c r="E44" s="40" t="s">
        <v>5</v>
      </c>
    </row>
    <row r="45" spans="1:5" ht="12.75">
      <c r="A45" t="s">
        <v>58</v>
      </c>
      <c r="E45" s="39" t="s">
        <v>59</v>
      </c>
    </row>
    <row r="46" spans="1:16" ht="12.75">
      <c r="A46" t="s">
        <v>50</v>
      </c>
      <c s="34" t="s">
        <v>90</v>
      </c>
      <c s="34" t="s">
        <v>1069</v>
      </c>
      <c s="35" t="s">
        <v>5</v>
      </c>
      <c s="6" t="s">
        <v>1070</v>
      </c>
      <c s="36" t="s">
        <v>93</v>
      </c>
      <c s="37">
        <v>4</v>
      </c>
      <c s="36">
        <v>0</v>
      </c>
      <c s="36">
        <f>ROUND(G46*H46,6)</f>
      </c>
      <c r="L46" s="38">
        <v>0</v>
      </c>
      <c s="32">
        <f>ROUND(ROUND(L46,2)*ROUND(G46,3),2)</f>
      </c>
      <c s="36" t="s">
        <v>992</v>
      </c>
      <c>
        <f>(M46*21)/100</f>
      </c>
      <c t="s">
        <v>28</v>
      </c>
    </row>
    <row r="47" spans="1:5" ht="12.75">
      <c r="A47" s="35" t="s">
        <v>55</v>
      </c>
      <c r="E47" s="39" t="s">
        <v>5</v>
      </c>
    </row>
    <row r="48" spans="1:5" ht="12.75">
      <c r="A48" s="35" t="s">
        <v>56</v>
      </c>
      <c r="E48" s="40" t="s">
        <v>5</v>
      </c>
    </row>
    <row r="49" spans="1:5" ht="12.75">
      <c r="A49" t="s">
        <v>58</v>
      </c>
      <c r="E49" s="39" t="s">
        <v>59</v>
      </c>
    </row>
    <row r="50" spans="1:16" ht="12.75">
      <c r="A50" t="s">
        <v>50</v>
      </c>
      <c s="34" t="s">
        <v>95</v>
      </c>
      <c s="34" t="s">
        <v>1094</v>
      </c>
      <c s="35" t="s">
        <v>5</v>
      </c>
      <c s="6" t="s">
        <v>1095</v>
      </c>
      <c s="36" t="s">
        <v>93</v>
      </c>
      <c s="37">
        <v>1</v>
      </c>
      <c s="36">
        <v>0</v>
      </c>
      <c s="36">
        <f>ROUND(G50*H50,6)</f>
      </c>
      <c r="L50" s="38">
        <v>0</v>
      </c>
      <c s="32">
        <f>ROUND(ROUND(L50,2)*ROUND(G50,3),2)</f>
      </c>
      <c s="36" t="s">
        <v>992</v>
      </c>
      <c>
        <f>(M50*21)/100</f>
      </c>
      <c t="s">
        <v>28</v>
      </c>
    </row>
    <row r="51" spans="1:5" ht="12.75">
      <c r="A51" s="35" t="s">
        <v>55</v>
      </c>
      <c r="E51" s="39" t="s">
        <v>5</v>
      </c>
    </row>
    <row r="52" spans="1:5" ht="12.75">
      <c r="A52" s="35" t="s">
        <v>56</v>
      </c>
      <c r="E52" s="40" t="s">
        <v>5</v>
      </c>
    </row>
    <row r="53" spans="1:5" ht="12.75">
      <c r="A53" t="s">
        <v>58</v>
      </c>
      <c r="E53" s="39" t="s">
        <v>59</v>
      </c>
    </row>
    <row r="54" spans="1:16" ht="12.75">
      <c r="A54" t="s">
        <v>50</v>
      </c>
      <c s="34" t="s">
        <v>99</v>
      </c>
      <c s="34" t="s">
        <v>1690</v>
      </c>
      <c s="35" t="s">
        <v>5</v>
      </c>
      <c s="6" t="s">
        <v>1691</v>
      </c>
      <c s="36" t="s">
        <v>93</v>
      </c>
      <c s="37">
        <v>48</v>
      </c>
      <c s="36">
        <v>0</v>
      </c>
      <c s="36">
        <f>ROUND(G54*H54,6)</f>
      </c>
      <c r="L54" s="38">
        <v>0</v>
      </c>
      <c s="32">
        <f>ROUND(ROUND(L54,2)*ROUND(G54,3),2)</f>
      </c>
      <c s="36" t="s">
        <v>992</v>
      </c>
      <c>
        <f>(M54*21)/100</f>
      </c>
      <c t="s">
        <v>28</v>
      </c>
    </row>
    <row r="55" spans="1:5" ht="12.75">
      <c r="A55" s="35" t="s">
        <v>55</v>
      </c>
      <c r="E55" s="39" t="s">
        <v>5</v>
      </c>
    </row>
    <row r="56" spans="1:5" ht="12.75">
      <c r="A56" s="35" t="s">
        <v>56</v>
      </c>
      <c r="E56" s="40" t="s">
        <v>5</v>
      </c>
    </row>
    <row r="57" spans="1:5" ht="12.75">
      <c r="A57" t="s">
        <v>58</v>
      </c>
      <c r="E57" s="39" t="s">
        <v>59</v>
      </c>
    </row>
    <row r="58" spans="1:16" ht="12.75">
      <c r="A58" t="s">
        <v>50</v>
      </c>
      <c s="34" t="s">
        <v>103</v>
      </c>
      <c s="34" t="s">
        <v>2508</v>
      </c>
      <c s="35" t="s">
        <v>5</v>
      </c>
      <c s="6" t="s">
        <v>2509</v>
      </c>
      <c s="36" t="s">
        <v>93</v>
      </c>
      <c s="37">
        <v>48</v>
      </c>
      <c s="36">
        <v>0</v>
      </c>
      <c s="36">
        <f>ROUND(G58*H58,6)</f>
      </c>
      <c r="L58" s="38">
        <v>0</v>
      </c>
      <c s="32">
        <f>ROUND(ROUND(L58,2)*ROUND(G58,3),2)</f>
      </c>
      <c s="36" t="s">
        <v>992</v>
      </c>
      <c>
        <f>(M58*21)/100</f>
      </c>
      <c t="s">
        <v>28</v>
      </c>
    </row>
    <row r="59" spans="1:5" ht="12.75">
      <c r="A59" s="35" t="s">
        <v>55</v>
      </c>
      <c r="E59" s="39" t="s">
        <v>5</v>
      </c>
    </row>
    <row r="60" spans="1:5" ht="12.75">
      <c r="A60" s="35" t="s">
        <v>56</v>
      </c>
      <c r="E60" s="40" t="s">
        <v>5</v>
      </c>
    </row>
    <row r="61" spans="1:5" ht="12.75">
      <c r="A61" t="s">
        <v>58</v>
      </c>
      <c r="E61" s="39" t="s">
        <v>59</v>
      </c>
    </row>
    <row r="62" spans="1:16" ht="12.75">
      <c r="A62" t="s">
        <v>50</v>
      </c>
      <c s="34" t="s">
        <v>106</v>
      </c>
      <c s="34" t="s">
        <v>2105</v>
      </c>
      <c s="35" t="s">
        <v>5</v>
      </c>
      <c s="6" t="s">
        <v>2106</v>
      </c>
      <c s="36" t="s">
        <v>93</v>
      </c>
      <c s="37">
        <v>1</v>
      </c>
      <c s="36">
        <v>0</v>
      </c>
      <c s="36">
        <f>ROUND(G62*H62,6)</f>
      </c>
      <c r="L62" s="38">
        <v>0</v>
      </c>
      <c s="32">
        <f>ROUND(ROUND(L62,2)*ROUND(G62,3),2)</f>
      </c>
      <c s="36" t="s">
        <v>992</v>
      </c>
      <c>
        <f>(M62*21)/100</f>
      </c>
      <c t="s">
        <v>28</v>
      </c>
    </row>
    <row r="63" spans="1:5" ht="12.75">
      <c r="A63" s="35" t="s">
        <v>55</v>
      </c>
      <c r="E63" s="39" t="s">
        <v>5</v>
      </c>
    </row>
    <row r="64" spans="1:5" ht="12.75">
      <c r="A64" s="35" t="s">
        <v>56</v>
      </c>
      <c r="E64" s="40" t="s">
        <v>5</v>
      </c>
    </row>
    <row r="65" spans="1:5" ht="12.75">
      <c r="A65" t="s">
        <v>58</v>
      </c>
      <c r="E65" s="39" t="s">
        <v>59</v>
      </c>
    </row>
    <row r="66" spans="1:16" ht="12.75">
      <c r="A66" t="s">
        <v>50</v>
      </c>
      <c s="34" t="s">
        <v>110</v>
      </c>
      <c s="34" t="s">
        <v>1069</v>
      </c>
      <c s="35" t="s">
        <v>48</v>
      </c>
      <c s="6" t="s">
        <v>1070</v>
      </c>
      <c s="36" t="s">
        <v>93</v>
      </c>
      <c s="37">
        <v>4</v>
      </c>
      <c s="36">
        <v>0</v>
      </c>
      <c s="36">
        <f>ROUND(G66*H66,6)</f>
      </c>
      <c r="L66" s="38">
        <v>0</v>
      </c>
      <c s="32">
        <f>ROUND(ROUND(L66,2)*ROUND(G66,3),2)</f>
      </c>
      <c s="36" t="s">
        <v>992</v>
      </c>
      <c>
        <f>(M66*21)/100</f>
      </c>
      <c t="s">
        <v>28</v>
      </c>
    </row>
    <row r="67" spans="1:5" ht="12.75">
      <c r="A67" s="35" t="s">
        <v>55</v>
      </c>
      <c r="E67" s="39" t="s">
        <v>5</v>
      </c>
    </row>
    <row r="68" spans="1:5" ht="12.75">
      <c r="A68" s="35" t="s">
        <v>56</v>
      </c>
      <c r="E68" s="40" t="s">
        <v>5</v>
      </c>
    </row>
    <row r="69" spans="1:5" ht="12.75">
      <c r="A69" t="s">
        <v>58</v>
      </c>
      <c r="E69" s="39" t="s">
        <v>59</v>
      </c>
    </row>
    <row r="70" spans="1:16" ht="12.75">
      <c r="A70" t="s">
        <v>50</v>
      </c>
      <c s="34" t="s">
        <v>114</v>
      </c>
      <c s="34" t="s">
        <v>5272</v>
      </c>
      <c s="35" t="s">
        <v>5</v>
      </c>
      <c s="6" t="s">
        <v>5273</v>
      </c>
      <c s="36" t="s">
        <v>70</v>
      </c>
      <c s="37">
        <v>7</v>
      </c>
      <c s="36">
        <v>0</v>
      </c>
      <c s="36">
        <f>ROUND(G70*H70,6)</f>
      </c>
      <c r="L70" s="38">
        <v>0</v>
      </c>
      <c s="32">
        <f>ROUND(ROUND(L70,2)*ROUND(G70,3),2)</f>
      </c>
      <c s="36" t="s">
        <v>992</v>
      </c>
      <c>
        <f>(M70*21)/100</f>
      </c>
      <c t="s">
        <v>28</v>
      </c>
    </row>
    <row r="71" spans="1:5" ht="12.75">
      <c r="A71" s="35" t="s">
        <v>55</v>
      </c>
      <c r="E71" s="39" t="s">
        <v>5</v>
      </c>
    </row>
    <row r="72" spans="1:5" ht="12.75">
      <c r="A72" s="35" t="s">
        <v>56</v>
      </c>
      <c r="E72" s="40" t="s">
        <v>5</v>
      </c>
    </row>
    <row r="73" spans="1:5" ht="12.75">
      <c r="A73" t="s">
        <v>58</v>
      </c>
      <c r="E73" s="39" t="s">
        <v>59</v>
      </c>
    </row>
    <row r="74" spans="1:13" ht="12.75">
      <c r="A74" t="s">
        <v>47</v>
      </c>
      <c r="C74" s="31" t="s">
        <v>5274</v>
      </c>
      <c r="E74" s="33" t="s">
        <v>5275</v>
      </c>
      <c r="J74" s="32">
        <f>0</f>
      </c>
      <c s="32">
        <f>0</f>
      </c>
      <c s="32">
        <f>0+L75+L79+L83+L87+L91+L95+L99+L103+L107+L111+L115+L119+L123+L127+L131+L135+L139+L143+L147+L151+L155+L159+L163+L167+L171+L175+L179+L183</f>
      </c>
      <c s="32">
        <f>0+M75+M79+M83+M87+M91+M95+M99+M103+M107+M111+M115+M119+M123+M127+M131+M135+M139+M143+M147+M151+M155+M159+M163+M167+M171+M175+M179+M183</f>
      </c>
    </row>
    <row r="75" spans="1:16" ht="12.75">
      <c r="A75" t="s">
        <v>50</v>
      </c>
      <c s="34" t="s">
        <v>118</v>
      </c>
      <c s="34" t="s">
        <v>5276</v>
      </c>
      <c s="35" t="s">
        <v>5</v>
      </c>
      <c s="6" t="s">
        <v>5277</v>
      </c>
      <c s="36" t="s">
        <v>70</v>
      </c>
      <c s="37">
        <v>27</v>
      </c>
      <c s="36">
        <v>0</v>
      </c>
      <c s="36">
        <f>ROUND(G75*H75,6)</f>
      </c>
      <c r="L75" s="38">
        <v>0</v>
      </c>
      <c s="32">
        <f>ROUND(ROUND(L75,2)*ROUND(G75,3),2)</f>
      </c>
      <c s="36" t="s">
        <v>4415</v>
      </c>
      <c>
        <f>(M75*21)/100</f>
      </c>
      <c t="s">
        <v>28</v>
      </c>
    </row>
    <row r="76" spans="1:5" ht="12.75">
      <c r="A76" s="35" t="s">
        <v>55</v>
      </c>
      <c r="E76" s="39" t="s">
        <v>5</v>
      </c>
    </row>
    <row r="77" spans="1:5" ht="12.75">
      <c r="A77" s="35" t="s">
        <v>56</v>
      </c>
      <c r="E77" s="40" t="s">
        <v>5</v>
      </c>
    </row>
    <row r="78" spans="1:5" ht="12.75">
      <c r="A78" t="s">
        <v>58</v>
      </c>
      <c r="E78" s="39" t="s">
        <v>59</v>
      </c>
    </row>
    <row r="79" spans="1:16" ht="12.75">
      <c r="A79" t="s">
        <v>50</v>
      </c>
      <c s="34" t="s">
        <v>122</v>
      </c>
      <c s="34" t="s">
        <v>5312</v>
      </c>
      <c s="35" t="s">
        <v>5</v>
      </c>
      <c s="6" t="s">
        <v>5313</v>
      </c>
      <c s="36" t="s">
        <v>70</v>
      </c>
      <c s="37">
        <v>1550</v>
      </c>
      <c s="36">
        <v>0</v>
      </c>
      <c s="36">
        <f>ROUND(G79*H79,6)</f>
      </c>
      <c r="L79" s="38">
        <v>0</v>
      </c>
      <c s="32">
        <f>ROUND(ROUND(L79,2)*ROUND(G79,3),2)</f>
      </c>
      <c s="36" t="s">
        <v>992</v>
      </c>
      <c>
        <f>(M79*21)/100</f>
      </c>
      <c t="s">
        <v>28</v>
      </c>
    </row>
    <row r="80" spans="1:5" ht="12.75">
      <c r="A80" s="35" t="s">
        <v>55</v>
      </c>
      <c r="E80" s="39" t="s">
        <v>5</v>
      </c>
    </row>
    <row r="81" spans="1:5" ht="12.75">
      <c r="A81" s="35" t="s">
        <v>56</v>
      </c>
      <c r="E81" s="40" t="s">
        <v>5</v>
      </c>
    </row>
    <row r="82" spans="1:5" ht="12.75">
      <c r="A82" t="s">
        <v>58</v>
      </c>
      <c r="E82" s="39" t="s">
        <v>59</v>
      </c>
    </row>
    <row r="83" spans="1:16" ht="12.75">
      <c r="A83" t="s">
        <v>50</v>
      </c>
      <c s="34" t="s">
        <v>127</v>
      </c>
      <c s="34" t="s">
        <v>5314</v>
      </c>
      <c s="35" t="s">
        <v>5</v>
      </c>
      <c s="6" t="s">
        <v>5315</v>
      </c>
      <c s="36" t="s">
        <v>70</v>
      </c>
      <c s="37">
        <v>1550</v>
      </c>
      <c s="36">
        <v>0</v>
      </c>
      <c s="36">
        <f>ROUND(G83*H83,6)</f>
      </c>
      <c r="L83" s="38">
        <v>0</v>
      </c>
      <c s="32">
        <f>ROUND(ROUND(L83,2)*ROUND(G83,3),2)</f>
      </c>
      <c s="36" t="s">
        <v>992</v>
      </c>
      <c>
        <f>(M83*21)/100</f>
      </c>
      <c t="s">
        <v>28</v>
      </c>
    </row>
    <row r="84" spans="1:5" ht="12.75">
      <c r="A84" s="35" t="s">
        <v>55</v>
      </c>
      <c r="E84" s="39" t="s">
        <v>5</v>
      </c>
    </row>
    <row r="85" spans="1:5" ht="12.75">
      <c r="A85" s="35" t="s">
        <v>56</v>
      </c>
      <c r="E85" s="40" t="s">
        <v>5</v>
      </c>
    </row>
    <row r="86" spans="1:5" ht="12.75">
      <c r="A86" t="s">
        <v>58</v>
      </c>
      <c r="E86" s="39" t="s">
        <v>59</v>
      </c>
    </row>
    <row r="87" spans="1:16" ht="12.75">
      <c r="A87" t="s">
        <v>50</v>
      </c>
      <c s="34" t="s">
        <v>131</v>
      </c>
      <c s="34" t="s">
        <v>5278</v>
      </c>
      <c s="35" t="s">
        <v>5</v>
      </c>
      <c s="6" t="s">
        <v>5283</v>
      </c>
      <c s="36" t="s">
        <v>93</v>
      </c>
      <c s="37">
        <v>52</v>
      </c>
      <c s="36">
        <v>0</v>
      </c>
      <c s="36">
        <f>ROUND(G87*H87,6)</f>
      </c>
      <c r="L87" s="38">
        <v>0</v>
      </c>
      <c s="32">
        <f>ROUND(ROUND(L87,2)*ROUND(G87,3),2)</f>
      </c>
      <c s="36" t="s">
        <v>4415</v>
      </c>
      <c>
        <f>(M87*21)/100</f>
      </c>
      <c t="s">
        <v>28</v>
      </c>
    </row>
    <row r="88" spans="1:5" ht="12.75">
      <c r="A88" s="35" t="s">
        <v>55</v>
      </c>
      <c r="E88" s="39" t="s">
        <v>5316</v>
      </c>
    </row>
    <row r="89" spans="1:5" ht="12.75">
      <c r="A89" s="35" t="s">
        <v>56</v>
      </c>
      <c r="E89" s="40" t="s">
        <v>5</v>
      </c>
    </row>
    <row r="90" spans="1:5" ht="12.75">
      <c r="A90" t="s">
        <v>58</v>
      </c>
      <c r="E90" s="39" t="s">
        <v>59</v>
      </c>
    </row>
    <row r="91" spans="1:16" ht="12.75">
      <c r="A91" t="s">
        <v>50</v>
      </c>
      <c s="34" t="s">
        <v>135</v>
      </c>
      <c s="34" t="s">
        <v>1097</v>
      </c>
      <c s="35" t="s">
        <v>5</v>
      </c>
      <c s="6" t="s">
        <v>1098</v>
      </c>
      <c s="36" t="s">
        <v>93</v>
      </c>
      <c s="37">
        <v>1</v>
      </c>
      <c s="36">
        <v>0</v>
      </c>
      <c s="36">
        <f>ROUND(G91*H91,6)</f>
      </c>
      <c r="L91" s="38">
        <v>0</v>
      </c>
      <c s="32">
        <f>ROUND(ROUND(L91,2)*ROUND(G91,3),2)</f>
      </c>
      <c s="36" t="s">
        <v>992</v>
      </c>
      <c>
        <f>(M91*21)/100</f>
      </c>
      <c t="s">
        <v>28</v>
      </c>
    </row>
    <row r="92" spans="1:5" ht="12.75">
      <c r="A92" s="35" t="s">
        <v>55</v>
      </c>
      <c r="E92" s="39" t="s">
        <v>5</v>
      </c>
    </row>
    <row r="93" spans="1:5" ht="12.75">
      <c r="A93" s="35" t="s">
        <v>56</v>
      </c>
      <c r="E93" s="40" t="s">
        <v>5</v>
      </c>
    </row>
    <row r="94" spans="1:5" ht="12.75">
      <c r="A94" t="s">
        <v>58</v>
      </c>
      <c r="E94" s="39" t="s">
        <v>59</v>
      </c>
    </row>
    <row r="95" spans="1:16" ht="12.75">
      <c r="A95" t="s">
        <v>50</v>
      </c>
      <c s="34" t="s">
        <v>139</v>
      </c>
      <c s="34" t="s">
        <v>1100</v>
      </c>
      <c s="35" t="s">
        <v>5</v>
      </c>
      <c s="6" t="s">
        <v>1101</v>
      </c>
      <c s="36" t="s">
        <v>93</v>
      </c>
      <c s="37">
        <v>1</v>
      </c>
      <c s="36">
        <v>0</v>
      </c>
      <c s="36">
        <f>ROUND(G95*H95,6)</f>
      </c>
      <c r="L95" s="38">
        <v>0</v>
      </c>
      <c s="32">
        <f>ROUND(ROUND(L95,2)*ROUND(G95,3),2)</f>
      </c>
      <c s="36" t="s">
        <v>992</v>
      </c>
      <c>
        <f>(M95*21)/100</f>
      </c>
      <c t="s">
        <v>28</v>
      </c>
    </row>
    <row r="96" spans="1:5" ht="12.75">
      <c r="A96" s="35" t="s">
        <v>55</v>
      </c>
      <c r="E96" s="39" t="s">
        <v>5</v>
      </c>
    </row>
    <row r="97" spans="1:5" ht="12.75">
      <c r="A97" s="35" t="s">
        <v>56</v>
      </c>
      <c r="E97" s="40" t="s">
        <v>5</v>
      </c>
    </row>
    <row r="98" spans="1:5" ht="12.75">
      <c r="A98" t="s">
        <v>58</v>
      </c>
      <c r="E98" s="39" t="s">
        <v>59</v>
      </c>
    </row>
    <row r="99" spans="1:16" ht="12.75">
      <c r="A99" t="s">
        <v>50</v>
      </c>
      <c s="34" t="s">
        <v>142</v>
      </c>
      <c s="34" t="s">
        <v>1056</v>
      </c>
      <c s="35" t="s">
        <v>5</v>
      </c>
      <c s="6" t="s">
        <v>1057</v>
      </c>
      <c s="36" t="s">
        <v>70</v>
      </c>
      <c s="37">
        <v>52</v>
      </c>
      <c s="36">
        <v>0</v>
      </c>
      <c s="36">
        <f>ROUND(G99*H99,6)</f>
      </c>
      <c r="L99" s="38">
        <v>0</v>
      </c>
      <c s="32">
        <f>ROUND(ROUND(L99,2)*ROUND(G99,3),2)</f>
      </c>
      <c s="36" t="s">
        <v>992</v>
      </c>
      <c>
        <f>(M99*21)/100</f>
      </c>
      <c t="s">
        <v>28</v>
      </c>
    </row>
    <row r="100" spans="1:5" ht="12.75">
      <c r="A100" s="35" t="s">
        <v>55</v>
      </c>
      <c r="E100" s="39" t="s">
        <v>5</v>
      </c>
    </row>
    <row r="101" spans="1:5" ht="12.75">
      <c r="A101" s="35" t="s">
        <v>56</v>
      </c>
      <c r="E101" s="40" t="s">
        <v>5</v>
      </c>
    </row>
    <row r="102" spans="1:5" ht="12.75">
      <c r="A102" t="s">
        <v>58</v>
      </c>
      <c r="E102" s="39" t="s">
        <v>59</v>
      </c>
    </row>
    <row r="103" spans="1:16" ht="12.75">
      <c r="A103" t="s">
        <v>50</v>
      </c>
      <c s="34" t="s">
        <v>146</v>
      </c>
      <c s="34" t="s">
        <v>1058</v>
      </c>
      <c s="35" t="s">
        <v>5</v>
      </c>
      <c s="6" t="s">
        <v>1059</v>
      </c>
      <c s="36" t="s">
        <v>70</v>
      </c>
      <c s="37">
        <v>48</v>
      </c>
      <c s="36">
        <v>0</v>
      </c>
      <c s="36">
        <f>ROUND(G103*H103,6)</f>
      </c>
      <c r="L103" s="38">
        <v>0</v>
      </c>
      <c s="32">
        <f>ROUND(ROUND(L103,2)*ROUND(G103,3),2)</f>
      </c>
      <c s="36" t="s">
        <v>4415</v>
      </c>
      <c>
        <f>(M103*21)/100</f>
      </c>
      <c t="s">
        <v>28</v>
      </c>
    </row>
    <row r="104" spans="1:5" ht="12.75">
      <c r="A104" s="35" t="s">
        <v>55</v>
      </c>
      <c r="E104" s="39" t="s">
        <v>5</v>
      </c>
    </row>
    <row r="105" spans="1:5" ht="12.75">
      <c r="A105" s="35" t="s">
        <v>56</v>
      </c>
      <c r="E105" s="40" t="s">
        <v>5</v>
      </c>
    </row>
    <row r="106" spans="1:5" ht="12.75">
      <c r="A106" t="s">
        <v>58</v>
      </c>
      <c r="E106" s="39" t="s">
        <v>59</v>
      </c>
    </row>
    <row r="107" spans="1:16" ht="12.75">
      <c r="A107" t="s">
        <v>50</v>
      </c>
      <c s="34" t="s">
        <v>149</v>
      </c>
      <c s="34" t="s">
        <v>1072</v>
      </c>
      <c s="35" t="s">
        <v>5</v>
      </c>
      <c s="6" t="s">
        <v>1073</v>
      </c>
      <c s="36" t="s">
        <v>93</v>
      </c>
      <c s="37">
        <v>4</v>
      </c>
      <c s="36">
        <v>0</v>
      </c>
      <c s="36">
        <f>ROUND(G107*H107,6)</f>
      </c>
      <c r="L107" s="38">
        <v>0</v>
      </c>
      <c s="32">
        <f>ROUND(ROUND(L107,2)*ROUND(G107,3),2)</f>
      </c>
      <c s="36" t="s">
        <v>992</v>
      </c>
      <c>
        <f>(M107*21)/100</f>
      </c>
      <c t="s">
        <v>28</v>
      </c>
    </row>
    <row r="108" spans="1:5" ht="12.75">
      <c r="A108" s="35" t="s">
        <v>55</v>
      </c>
      <c r="E108" s="39" t="s">
        <v>5</v>
      </c>
    </row>
    <row r="109" spans="1:5" ht="12.75">
      <c r="A109" s="35" t="s">
        <v>56</v>
      </c>
      <c r="E109" s="40" t="s">
        <v>5</v>
      </c>
    </row>
    <row r="110" spans="1:5" ht="12.75">
      <c r="A110" t="s">
        <v>58</v>
      </c>
      <c r="E110" s="39" t="s">
        <v>59</v>
      </c>
    </row>
    <row r="111" spans="1:16" ht="12.75">
      <c r="A111" t="s">
        <v>50</v>
      </c>
      <c s="34" t="s">
        <v>153</v>
      </c>
      <c s="34" t="s">
        <v>5317</v>
      </c>
      <c s="35" t="s">
        <v>5</v>
      </c>
      <c s="6" t="s">
        <v>5318</v>
      </c>
      <c s="36" t="s">
        <v>70</v>
      </c>
      <c s="37">
        <v>140</v>
      </c>
      <c s="36">
        <v>0</v>
      </c>
      <c s="36">
        <f>ROUND(G111*H111,6)</f>
      </c>
      <c r="L111" s="38">
        <v>0</v>
      </c>
      <c s="32">
        <f>ROUND(ROUND(L111,2)*ROUND(G111,3),2)</f>
      </c>
      <c s="36" t="s">
        <v>992</v>
      </c>
      <c>
        <f>(M111*21)/100</f>
      </c>
      <c t="s">
        <v>28</v>
      </c>
    </row>
    <row r="112" spans="1:5" ht="12.75">
      <c r="A112" s="35" t="s">
        <v>55</v>
      </c>
      <c r="E112" s="39" t="s">
        <v>5</v>
      </c>
    </row>
    <row r="113" spans="1:5" ht="12.75">
      <c r="A113" s="35" t="s">
        <v>56</v>
      </c>
      <c r="E113" s="40" t="s">
        <v>5</v>
      </c>
    </row>
    <row r="114" spans="1:5" ht="12.75">
      <c r="A114" t="s">
        <v>58</v>
      </c>
      <c r="E114" s="39" t="s">
        <v>59</v>
      </c>
    </row>
    <row r="115" spans="1:16" ht="12.75">
      <c r="A115" t="s">
        <v>50</v>
      </c>
      <c s="34" t="s">
        <v>156</v>
      </c>
      <c s="34" t="s">
        <v>5319</v>
      </c>
      <c s="35" t="s">
        <v>5</v>
      </c>
      <c s="6" t="s">
        <v>5320</v>
      </c>
      <c s="36" t="s">
        <v>93</v>
      </c>
      <c s="37">
        <v>7</v>
      </c>
      <c s="36">
        <v>0</v>
      </c>
      <c s="36">
        <f>ROUND(G115*H115,6)</f>
      </c>
      <c r="L115" s="38">
        <v>0</v>
      </c>
      <c s="32">
        <f>ROUND(ROUND(L115,2)*ROUND(G115,3),2)</f>
      </c>
      <c s="36" t="s">
        <v>992</v>
      </c>
      <c>
        <f>(M115*21)/100</f>
      </c>
      <c t="s">
        <v>28</v>
      </c>
    </row>
    <row r="116" spans="1:5" ht="12.75">
      <c r="A116" s="35" t="s">
        <v>55</v>
      </c>
      <c r="E116" s="39" t="s">
        <v>5</v>
      </c>
    </row>
    <row r="117" spans="1:5" ht="12.75">
      <c r="A117" s="35" t="s">
        <v>56</v>
      </c>
      <c r="E117" s="40" t="s">
        <v>5</v>
      </c>
    </row>
    <row r="118" spans="1:5" ht="12.75">
      <c r="A118" t="s">
        <v>58</v>
      </c>
      <c r="E118" s="39" t="s">
        <v>59</v>
      </c>
    </row>
    <row r="119" spans="1:16" ht="12.75">
      <c r="A119" t="s">
        <v>50</v>
      </c>
      <c s="34" t="s">
        <v>159</v>
      </c>
      <c s="34" t="s">
        <v>5321</v>
      </c>
      <c s="35" t="s">
        <v>5</v>
      </c>
      <c s="6" t="s">
        <v>5322</v>
      </c>
      <c s="36" t="s">
        <v>93</v>
      </c>
      <c s="37">
        <v>2</v>
      </c>
      <c s="36">
        <v>0</v>
      </c>
      <c s="36">
        <f>ROUND(G119*H119,6)</f>
      </c>
      <c r="L119" s="38">
        <v>0</v>
      </c>
      <c s="32">
        <f>ROUND(ROUND(L119,2)*ROUND(G119,3),2)</f>
      </c>
      <c s="36" t="s">
        <v>992</v>
      </c>
      <c>
        <f>(M119*21)/100</f>
      </c>
      <c t="s">
        <v>28</v>
      </c>
    </row>
    <row r="120" spans="1:5" ht="12.75">
      <c r="A120" s="35" t="s">
        <v>55</v>
      </c>
      <c r="E120" s="39" t="s">
        <v>5</v>
      </c>
    </row>
    <row r="121" spans="1:5" ht="12.75">
      <c r="A121" s="35" t="s">
        <v>56</v>
      </c>
      <c r="E121" s="40" t="s">
        <v>5</v>
      </c>
    </row>
    <row r="122" spans="1:5" ht="12.75">
      <c r="A122" t="s">
        <v>58</v>
      </c>
      <c r="E122" s="39" t="s">
        <v>59</v>
      </c>
    </row>
    <row r="123" spans="1:16" ht="12.75">
      <c r="A123" t="s">
        <v>50</v>
      </c>
      <c s="34" t="s">
        <v>162</v>
      </c>
      <c s="34" t="s">
        <v>5323</v>
      </c>
      <c s="35" t="s">
        <v>5</v>
      </c>
      <c s="6" t="s">
        <v>5324</v>
      </c>
      <c s="36" t="s">
        <v>93</v>
      </c>
      <c s="37">
        <v>12</v>
      </c>
      <c s="36">
        <v>0</v>
      </c>
      <c s="36">
        <f>ROUND(G123*H123,6)</f>
      </c>
      <c r="L123" s="38">
        <v>0</v>
      </c>
      <c s="32">
        <f>ROUND(ROUND(L123,2)*ROUND(G123,3),2)</f>
      </c>
      <c s="36" t="s">
        <v>992</v>
      </c>
      <c>
        <f>(M123*21)/100</f>
      </c>
      <c t="s">
        <v>28</v>
      </c>
    </row>
    <row r="124" spans="1:5" ht="12.75">
      <c r="A124" s="35" t="s">
        <v>55</v>
      </c>
      <c r="E124" s="39" t="s">
        <v>5</v>
      </c>
    </row>
    <row r="125" spans="1:5" ht="12.75">
      <c r="A125" s="35" t="s">
        <v>56</v>
      </c>
      <c r="E125" s="40" t="s">
        <v>5</v>
      </c>
    </row>
    <row r="126" spans="1:5" ht="12.75">
      <c r="A126" t="s">
        <v>58</v>
      </c>
      <c r="E126" s="39" t="s">
        <v>59</v>
      </c>
    </row>
    <row r="127" spans="1:16" ht="12.75">
      <c r="A127" t="s">
        <v>50</v>
      </c>
      <c s="34" t="s">
        <v>166</v>
      </c>
      <c s="34" t="s">
        <v>1752</v>
      </c>
      <c s="35" t="s">
        <v>5</v>
      </c>
      <c s="6" t="s">
        <v>1753</v>
      </c>
      <c s="36" t="s">
        <v>93</v>
      </c>
      <c s="37">
        <v>1</v>
      </c>
      <c s="36">
        <v>0</v>
      </c>
      <c s="36">
        <f>ROUND(G127*H127,6)</f>
      </c>
      <c r="L127" s="38">
        <v>0</v>
      </c>
      <c s="32">
        <f>ROUND(ROUND(L127,2)*ROUND(G127,3),2)</f>
      </c>
      <c s="36" t="s">
        <v>992</v>
      </c>
      <c>
        <f>(M127*21)/100</f>
      </c>
      <c t="s">
        <v>28</v>
      </c>
    </row>
    <row r="128" spans="1:5" ht="12.75">
      <c r="A128" s="35" t="s">
        <v>55</v>
      </c>
      <c r="E128" s="39" t="s">
        <v>5</v>
      </c>
    </row>
    <row r="129" spans="1:5" ht="12.75">
      <c r="A129" s="35" t="s">
        <v>56</v>
      </c>
      <c r="E129" s="40" t="s">
        <v>5</v>
      </c>
    </row>
    <row r="130" spans="1:5" ht="12.75">
      <c r="A130" t="s">
        <v>58</v>
      </c>
      <c r="E130" s="39" t="s">
        <v>59</v>
      </c>
    </row>
    <row r="131" spans="1:16" ht="12.75">
      <c r="A131" t="s">
        <v>50</v>
      </c>
      <c s="34" t="s">
        <v>170</v>
      </c>
      <c s="34" t="s">
        <v>5325</v>
      </c>
      <c s="35" t="s">
        <v>5</v>
      </c>
      <c s="6" t="s">
        <v>5326</v>
      </c>
      <c s="36" t="s">
        <v>93</v>
      </c>
      <c s="37">
        <v>1</v>
      </c>
      <c s="36">
        <v>0</v>
      </c>
      <c s="36">
        <f>ROUND(G131*H131,6)</f>
      </c>
      <c r="L131" s="38">
        <v>0</v>
      </c>
      <c s="32">
        <f>ROUND(ROUND(L131,2)*ROUND(G131,3),2)</f>
      </c>
      <c s="36" t="s">
        <v>992</v>
      </c>
      <c>
        <f>(M131*21)/100</f>
      </c>
      <c t="s">
        <v>28</v>
      </c>
    </row>
    <row r="132" spans="1:5" ht="12.75">
      <c r="A132" s="35" t="s">
        <v>55</v>
      </c>
      <c r="E132" s="39" t="s">
        <v>5</v>
      </c>
    </row>
    <row r="133" spans="1:5" ht="12.75">
      <c r="A133" s="35" t="s">
        <v>56</v>
      </c>
      <c r="E133" s="40" t="s">
        <v>5</v>
      </c>
    </row>
    <row r="134" spans="1:5" ht="12.75">
      <c r="A134" t="s">
        <v>58</v>
      </c>
      <c r="E134" s="39" t="s">
        <v>59</v>
      </c>
    </row>
    <row r="135" spans="1:16" ht="12.75">
      <c r="A135" t="s">
        <v>50</v>
      </c>
      <c s="34" t="s">
        <v>173</v>
      </c>
      <c s="34" t="s">
        <v>1354</v>
      </c>
      <c s="35" t="s">
        <v>5</v>
      </c>
      <c s="6" t="s">
        <v>1355</v>
      </c>
      <c s="36" t="s">
        <v>93</v>
      </c>
      <c s="37">
        <v>48</v>
      </c>
      <c s="36">
        <v>0</v>
      </c>
      <c s="36">
        <f>ROUND(G135*H135,6)</f>
      </c>
      <c r="L135" s="38">
        <v>0</v>
      </c>
      <c s="32">
        <f>ROUND(ROUND(L135,2)*ROUND(G135,3),2)</f>
      </c>
      <c s="36" t="s">
        <v>992</v>
      </c>
      <c>
        <f>(M135*21)/100</f>
      </c>
      <c t="s">
        <v>28</v>
      </c>
    </row>
    <row r="136" spans="1:5" ht="12.75">
      <c r="A136" s="35" t="s">
        <v>55</v>
      </c>
      <c r="E136" s="39" t="s">
        <v>5</v>
      </c>
    </row>
    <row r="137" spans="1:5" ht="12.75">
      <c r="A137" s="35" t="s">
        <v>56</v>
      </c>
      <c r="E137" s="40" t="s">
        <v>5</v>
      </c>
    </row>
    <row r="138" spans="1:5" ht="12.75">
      <c r="A138" t="s">
        <v>58</v>
      </c>
      <c r="E138" s="39" t="s">
        <v>59</v>
      </c>
    </row>
    <row r="139" spans="1:16" ht="12.75">
      <c r="A139" t="s">
        <v>50</v>
      </c>
      <c s="34" t="s">
        <v>177</v>
      </c>
      <c s="34" t="s">
        <v>5282</v>
      </c>
      <c s="35" t="s">
        <v>5</v>
      </c>
      <c s="6" t="s">
        <v>5279</v>
      </c>
      <c s="36" t="s">
        <v>93</v>
      </c>
      <c s="37">
        <v>52</v>
      </c>
      <c s="36">
        <v>0</v>
      </c>
      <c s="36">
        <f>ROUND(G139*H139,6)</f>
      </c>
      <c r="L139" s="38">
        <v>0</v>
      </c>
      <c s="32">
        <f>ROUND(ROUND(L139,2)*ROUND(G139,3),2)</f>
      </c>
      <c s="36" t="s">
        <v>992</v>
      </c>
      <c>
        <f>(M139*21)/100</f>
      </c>
      <c t="s">
        <v>28</v>
      </c>
    </row>
    <row r="140" spans="1:5" ht="12.75">
      <c r="A140" s="35" t="s">
        <v>55</v>
      </c>
      <c r="E140" s="39" t="s">
        <v>5</v>
      </c>
    </row>
    <row r="141" spans="1:5" ht="12.75">
      <c r="A141" s="35" t="s">
        <v>56</v>
      </c>
      <c r="E141" s="40" t="s">
        <v>5</v>
      </c>
    </row>
    <row r="142" spans="1:5" ht="12.75">
      <c r="A142" t="s">
        <v>58</v>
      </c>
      <c r="E142" s="39" t="s">
        <v>59</v>
      </c>
    </row>
    <row r="143" spans="1:16" ht="12.75">
      <c r="A143" t="s">
        <v>50</v>
      </c>
      <c s="34" t="s">
        <v>181</v>
      </c>
      <c s="34" t="s">
        <v>5285</v>
      </c>
      <c s="35" t="s">
        <v>5</v>
      </c>
      <c s="6" t="s">
        <v>5327</v>
      </c>
      <c s="36" t="s">
        <v>93</v>
      </c>
      <c s="37">
        <v>48</v>
      </c>
      <c s="36">
        <v>0</v>
      </c>
      <c s="36">
        <f>ROUND(G143*H143,6)</f>
      </c>
      <c r="L143" s="38">
        <v>0</v>
      </c>
      <c s="32">
        <f>ROUND(ROUND(L143,2)*ROUND(G143,3),2)</f>
      </c>
      <c s="36" t="s">
        <v>4415</v>
      </c>
      <c>
        <f>(M143*21)/100</f>
      </c>
      <c t="s">
        <v>28</v>
      </c>
    </row>
    <row r="144" spans="1:5" ht="12.75">
      <c r="A144" s="35" t="s">
        <v>55</v>
      </c>
      <c r="E144" s="39" t="s">
        <v>5</v>
      </c>
    </row>
    <row r="145" spans="1:5" ht="12.75">
      <c r="A145" s="35" t="s">
        <v>56</v>
      </c>
      <c r="E145" s="40" t="s">
        <v>5</v>
      </c>
    </row>
    <row r="146" spans="1:5" ht="12.75">
      <c r="A146" t="s">
        <v>58</v>
      </c>
      <c r="E146" s="39" t="s">
        <v>59</v>
      </c>
    </row>
    <row r="147" spans="1:16" ht="12.75">
      <c r="A147" t="s">
        <v>50</v>
      </c>
      <c s="34" t="s">
        <v>184</v>
      </c>
      <c s="34" t="s">
        <v>1707</v>
      </c>
      <c s="35" t="s">
        <v>5</v>
      </c>
      <c s="6" t="s">
        <v>1708</v>
      </c>
      <c s="36" t="s">
        <v>70</v>
      </c>
      <c s="37">
        <v>7</v>
      </c>
      <c s="36">
        <v>0</v>
      </c>
      <c s="36">
        <f>ROUND(G147*H147,6)</f>
      </c>
      <c r="L147" s="38">
        <v>0</v>
      </c>
      <c s="32">
        <f>ROUND(ROUND(L147,2)*ROUND(G147,3),2)</f>
      </c>
      <c s="36" t="s">
        <v>992</v>
      </c>
      <c>
        <f>(M147*21)/100</f>
      </c>
      <c t="s">
        <v>28</v>
      </c>
    </row>
    <row r="148" spans="1:5" ht="12.75">
      <c r="A148" s="35" t="s">
        <v>55</v>
      </c>
      <c r="E148" s="39" t="s">
        <v>5</v>
      </c>
    </row>
    <row r="149" spans="1:5" ht="12.75">
      <c r="A149" s="35" t="s">
        <v>56</v>
      </c>
      <c r="E149" s="40" t="s">
        <v>5</v>
      </c>
    </row>
    <row r="150" spans="1:5" ht="12.75">
      <c r="A150" t="s">
        <v>58</v>
      </c>
      <c r="E150" s="39" t="s">
        <v>59</v>
      </c>
    </row>
    <row r="151" spans="1:16" ht="12.75">
      <c r="A151" t="s">
        <v>50</v>
      </c>
      <c s="34" t="s">
        <v>188</v>
      </c>
      <c s="34" t="s">
        <v>68</v>
      </c>
      <c s="35" t="s">
        <v>5</v>
      </c>
      <c s="6" t="s">
        <v>69</v>
      </c>
      <c s="36" t="s">
        <v>70</v>
      </c>
      <c s="37">
        <v>20</v>
      </c>
      <c s="36">
        <v>0</v>
      </c>
      <c s="36">
        <f>ROUND(G151*H151,6)</f>
      </c>
      <c r="L151" s="38">
        <v>0</v>
      </c>
      <c s="32">
        <f>ROUND(ROUND(L151,2)*ROUND(G151,3),2)</f>
      </c>
      <c s="36" t="s">
        <v>992</v>
      </c>
      <c>
        <f>(M151*21)/100</f>
      </c>
      <c t="s">
        <v>28</v>
      </c>
    </row>
    <row r="152" spans="1:5" ht="12.75">
      <c r="A152" s="35" t="s">
        <v>55</v>
      </c>
      <c r="E152" s="39" t="s">
        <v>5</v>
      </c>
    </row>
    <row r="153" spans="1:5" ht="12.75">
      <c r="A153" s="35" t="s">
        <v>56</v>
      </c>
      <c r="E153" s="40" t="s">
        <v>5</v>
      </c>
    </row>
    <row r="154" spans="1:5" ht="12.75">
      <c r="A154" t="s">
        <v>58</v>
      </c>
      <c r="E154" s="39" t="s">
        <v>59</v>
      </c>
    </row>
    <row r="155" spans="1:16" ht="12.75">
      <c r="A155" t="s">
        <v>50</v>
      </c>
      <c s="34" t="s">
        <v>188</v>
      </c>
      <c s="34" t="s">
        <v>5295</v>
      </c>
      <c s="35" t="s">
        <v>5</v>
      </c>
      <c s="6" t="s">
        <v>5296</v>
      </c>
      <c s="36" t="s">
        <v>70</v>
      </c>
      <c s="37">
        <v>7</v>
      </c>
      <c s="36">
        <v>0</v>
      </c>
      <c s="36">
        <f>ROUND(G155*H155,6)</f>
      </c>
      <c r="L155" s="38">
        <v>0</v>
      </c>
      <c s="32">
        <f>ROUND(ROUND(L155,2)*ROUND(G155,3),2)</f>
      </c>
      <c s="36" t="s">
        <v>4415</v>
      </c>
      <c>
        <f>(M155*21)/100</f>
      </c>
      <c t="s">
        <v>28</v>
      </c>
    </row>
    <row r="156" spans="1:5" ht="12.75">
      <c r="A156" s="35" t="s">
        <v>55</v>
      </c>
      <c r="E156" s="39" t="s">
        <v>5328</v>
      </c>
    </row>
    <row r="157" spans="1:5" ht="12.75">
      <c r="A157" s="35" t="s">
        <v>56</v>
      </c>
      <c r="E157" s="40" t="s">
        <v>5</v>
      </c>
    </row>
    <row r="158" spans="1:5" ht="12.75">
      <c r="A158" t="s">
        <v>58</v>
      </c>
      <c r="E158" s="39" t="s">
        <v>59</v>
      </c>
    </row>
    <row r="159" spans="1:16" ht="12.75">
      <c r="A159" t="s">
        <v>50</v>
      </c>
      <c s="34" t="s">
        <v>192</v>
      </c>
      <c s="34" t="s">
        <v>5289</v>
      </c>
      <c s="35" t="s">
        <v>5</v>
      </c>
      <c s="6" t="s">
        <v>5290</v>
      </c>
      <c s="36" t="s">
        <v>62</v>
      </c>
      <c s="37">
        <v>10</v>
      </c>
      <c s="36">
        <v>0</v>
      </c>
      <c s="36">
        <f>ROUND(G159*H159,6)</f>
      </c>
      <c r="L159" s="38">
        <v>0</v>
      </c>
      <c s="32">
        <f>ROUND(ROUND(L159,2)*ROUND(G159,3),2)</f>
      </c>
      <c s="36" t="s">
        <v>992</v>
      </c>
      <c>
        <f>(M159*21)/100</f>
      </c>
      <c t="s">
        <v>28</v>
      </c>
    </row>
    <row r="160" spans="1:5" ht="12.75">
      <c r="A160" s="35" t="s">
        <v>55</v>
      </c>
      <c r="E160" s="39" t="s">
        <v>5</v>
      </c>
    </row>
    <row r="161" spans="1:5" ht="12.75">
      <c r="A161" s="35" t="s">
        <v>56</v>
      </c>
      <c r="E161" s="40" t="s">
        <v>5</v>
      </c>
    </row>
    <row r="162" spans="1:5" ht="12.75">
      <c r="A162" t="s">
        <v>58</v>
      </c>
      <c r="E162" s="39" t="s">
        <v>59</v>
      </c>
    </row>
    <row r="163" spans="1:16" ht="12.75">
      <c r="A163" t="s">
        <v>50</v>
      </c>
      <c s="34" t="s">
        <v>197</v>
      </c>
      <c s="34" t="s">
        <v>5291</v>
      </c>
      <c s="35" t="s">
        <v>5</v>
      </c>
      <c s="6" t="s">
        <v>5292</v>
      </c>
      <c s="36" t="s">
        <v>53</v>
      </c>
      <c s="37">
        <v>10</v>
      </c>
      <c s="36">
        <v>0</v>
      </c>
      <c s="36">
        <f>ROUND(G163*H163,6)</f>
      </c>
      <c r="L163" s="38">
        <v>0</v>
      </c>
      <c s="32">
        <f>ROUND(ROUND(L163,2)*ROUND(G163,3),2)</f>
      </c>
      <c s="36" t="s">
        <v>992</v>
      </c>
      <c>
        <f>(M163*21)/100</f>
      </c>
      <c t="s">
        <v>28</v>
      </c>
    </row>
    <row r="164" spans="1:5" ht="12.75">
      <c r="A164" s="35" t="s">
        <v>55</v>
      </c>
      <c r="E164" s="39" t="s">
        <v>5</v>
      </c>
    </row>
    <row r="165" spans="1:5" ht="12.75">
      <c r="A165" s="35" t="s">
        <v>56</v>
      </c>
      <c r="E165" s="40" t="s">
        <v>5</v>
      </c>
    </row>
    <row r="166" spans="1:5" ht="12.75">
      <c r="A166" t="s">
        <v>58</v>
      </c>
      <c r="E166" s="39" t="s">
        <v>59</v>
      </c>
    </row>
    <row r="167" spans="1:16" ht="25.5">
      <c r="A167" t="s">
        <v>50</v>
      </c>
      <c s="34" t="s">
        <v>201</v>
      </c>
      <c s="34" t="s">
        <v>5293</v>
      </c>
      <c s="35" t="s">
        <v>5</v>
      </c>
      <c s="6" t="s">
        <v>5294</v>
      </c>
      <c s="36" t="s">
        <v>62</v>
      </c>
      <c s="37">
        <v>10</v>
      </c>
      <c s="36">
        <v>0</v>
      </c>
      <c s="36">
        <f>ROUND(G167*H167,6)</f>
      </c>
      <c r="L167" s="38">
        <v>0</v>
      </c>
      <c s="32">
        <f>ROUND(ROUND(L167,2)*ROUND(G167,3),2)</f>
      </c>
      <c s="36" t="s">
        <v>992</v>
      </c>
      <c>
        <f>(M167*21)/100</f>
      </c>
      <c t="s">
        <v>28</v>
      </c>
    </row>
    <row r="168" spans="1:5" ht="12.75">
      <c r="A168" s="35" t="s">
        <v>55</v>
      </c>
      <c r="E168" s="39" t="s">
        <v>5</v>
      </c>
    </row>
    <row r="169" spans="1:5" ht="12.75">
      <c r="A169" s="35" t="s">
        <v>56</v>
      </c>
      <c r="E169" s="40" t="s">
        <v>5</v>
      </c>
    </row>
    <row r="170" spans="1:5" ht="12.75">
      <c r="A170" t="s">
        <v>58</v>
      </c>
      <c r="E170" s="39" t="s">
        <v>59</v>
      </c>
    </row>
    <row r="171" spans="1:16" ht="12.75">
      <c r="A171" t="s">
        <v>50</v>
      </c>
      <c s="34" t="s">
        <v>206</v>
      </c>
      <c s="34" t="s">
        <v>1106</v>
      </c>
      <c s="35" t="s">
        <v>5</v>
      </c>
      <c s="6" t="s">
        <v>1107</v>
      </c>
      <c s="36" t="s">
        <v>93</v>
      </c>
      <c s="37">
        <v>2</v>
      </c>
      <c s="36">
        <v>0</v>
      </c>
      <c s="36">
        <f>ROUND(G171*H171,6)</f>
      </c>
      <c r="L171" s="38">
        <v>0</v>
      </c>
      <c s="32">
        <f>ROUND(ROUND(L171,2)*ROUND(G171,3),2)</f>
      </c>
      <c s="36" t="s">
        <v>992</v>
      </c>
      <c>
        <f>(M171*21)/100</f>
      </c>
      <c t="s">
        <v>28</v>
      </c>
    </row>
    <row r="172" spans="1:5" ht="12.75">
      <c r="A172" s="35" t="s">
        <v>55</v>
      </c>
      <c r="E172" s="39" t="s">
        <v>5</v>
      </c>
    </row>
    <row r="173" spans="1:5" ht="12.75">
      <c r="A173" s="35" t="s">
        <v>56</v>
      </c>
      <c r="E173" s="40" t="s">
        <v>5</v>
      </c>
    </row>
    <row r="174" spans="1:5" ht="12.75">
      <c r="A174" t="s">
        <v>58</v>
      </c>
      <c r="E174" s="39" t="s">
        <v>59</v>
      </c>
    </row>
    <row r="175" spans="1:16" ht="12.75">
      <c r="A175" t="s">
        <v>50</v>
      </c>
      <c s="34" t="s">
        <v>210</v>
      </c>
      <c s="34" t="s">
        <v>5287</v>
      </c>
      <c s="35" t="s">
        <v>5</v>
      </c>
      <c s="6" t="s">
        <v>5288</v>
      </c>
      <c s="36" t="s">
        <v>70</v>
      </c>
      <c s="37">
        <v>20</v>
      </c>
      <c s="36">
        <v>0</v>
      </c>
      <c s="36">
        <f>ROUND(G175*H175,6)</f>
      </c>
      <c r="L175" s="38">
        <v>0</v>
      </c>
      <c s="32">
        <f>ROUND(ROUND(L175,2)*ROUND(G175,3),2)</f>
      </c>
      <c s="36" t="s">
        <v>4415</v>
      </c>
      <c>
        <f>(M175*21)/100</f>
      </c>
      <c t="s">
        <v>28</v>
      </c>
    </row>
    <row r="176" spans="1:5" ht="12.75">
      <c r="A176" s="35" t="s">
        <v>55</v>
      </c>
      <c r="E176" s="39" t="s">
        <v>5</v>
      </c>
    </row>
    <row r="177" spans="1:5" ht="12.75">
      <c r="A177" s="35" t="s">
        <v>56</v>
      </c>
      <c r="E177" s="40" t="s">
        <v>5</v>
      </c>
    </row>
    <row r="178" spans="1:5" ht="12.75">
      <c r="A178" t="s">
        <v>58</v>
      </c>
      <c r="E178" s="39" t="s">
        <v>59</v>
      </c>
    </row>
    <row r="179" spans="1:16" ht="12.75">
      <c r="A179" t="s">
        <v>50</v>
      </c>
      <c s="34" t="s">
        <v>213</v>
      </c>
      <c s="34" t="s">
        <v>5297</v>
      </c>
      <c s="35" t="s">
        <v>5</v>
      </c>
      <c s="6" t="s">
        <v>5298</v>
      </c>
      <c s="36" t="s">
        <v>70</v>
      </c>
      <c s="37">
        <v>27</v>
      </c>
      <c s="36">
        <v>0</v>
      </c>
      <c s="36">
        <f>ROUND(G179*H179,6)</f>
      </c>
      <c r="L179" s="38">
        <v>0</v>
      </c>
      <c s="32">
        <f>ROUND(ROUND(L179,2)*ROUND(G179,3),2)</f>
      </c>
      <c s="36" t="s">
        <v>4415</v>
      </c>
      <c>
        <f>(M179*21)/100</f>
      </c>
      <c t="s">
        <v>28</v>
      </c>
    </row>
    <row r="180" spans="1:5" ht="12.75">
      <c r="A180" s="35" t="s">
        <v>55</v>
      </c>
      <c r="E180" s="39" t="s">
        <v>5</v>
      </c>
    </row>
    <row r="181" spans="1:5" ht="12.75">
      <c r="A181" s="35" t="s">
        <v>56</v>
      </c>
      <c r="E181" s="40" t="s">
        <v>5</v>
      </c>
    </row>
    <row r="182" spans="1:5" ht="12.75">
      <c r="A182" t="s">
        <v>58</v>
      </c>
      <c r="E182" s="39" t="s">
        <v>59</v>
      </c>
    </row>
    <row r="183" spans="1:16" ht="12.75">
      <c r="A183" t="s">
        <v>50</v>
      </c>
      <c s="34" t="s">
        <v>217</v>
      </c>
      <c s="34" t="s">
        <v>5299</v>
      </c>
      <c s="35" t="s">
        <v>5</v>
      </c>
      <c s="6" t="s">
        <v>5300</v>
      </c>
      <c s="36" t="s">
        <v>93</v>
      </c>
      <c s="37">
        <v>1</v>
      </c>
      <c s="36">
        <v>0</v>
      </c>
      <c s="36">
        <f>ROUND(G183*H183,6)</f>
      </c>
      <c r="L183" s="38">
        <v>0</v>
      </c>
      <c s="32">
        <f>ROUND(ROUND(L183,2)*ROUND(G183,3),2)</f>
      </c>
      <c s="36" t="s">
        <v>4415</v>
      </c>
      <c>
        <f>(M183*21)/100</f>
      </c>
      <c t="s">
        <v>28</v>
      </c>
    </row>
    <row r="184" spans="1:5" ht="12.75">
      <c r="A184" s="35" t="s">
        <v>55</v>
      </c>
      <c r="E184" s="39" t="s">
        <v>5</v>
      </c>
    </row>
    <row r="185" spans="1:5" ht="12.75">
      <c r="A185" s="35" t="s">
        <v>56</v>
      </c>
      <c r="E185" s="40" t="s">
        <v>5</v>
      </c>
    </row>
    <row r="186" spans="1:5" ht="12.75">
      <c r="A186" t="s">
        <v>58</v>
      </c>
      <c r="E18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5260</v>
      </c>
      <c s="41">
        <f>Rekapitulace!C82</f>
      </c>
      <c s="20" t="s">
        <v>0</v>
      </c>
      <c t="s">
        <v>23</v>
      </c>
      <c t="s">
        <v>28</v>
      </c>
    </row>
    <row r="4" spans="1:16" ht="32" customHeight="1">
      <c r="A4" s="24" t="s">
        <v>20</v>
      </c>
      <c s="25" t="s">
        <v>29</v>
      </c>
      <c s="27" t="s">
        <v>5260</v>
      </c>
      <c r="E4" s="26" t="s">
        <v>5261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COUNTIFS(L8:L119,"=0",A8:A119,"P")+COUNTIFS(L8:L119,"",A8:A119,"P")+SUM(Q8:Q119)</f>
      </c>
    </row>
    <row r="8" spans="1:13" ht="12.75">
      <c r="A8" t="s">
        <v>45</v>
      </c>
      <c r="C8" s="28" t="s">
        <v>5331</v>
      </c>
      <c r="E8" s="30" t="s">
        <v>5330</v>
      </c>
      <c r="J8" s="29">
        <f>0+J9+J34</f>
      </c>
      <c s="29">
        <f>0+K9+K34</f>
      </c>
      <c s="29">
        <f>0+L9+L34</f>
      </c>
      <c s="29">
        <f>0+M9+M34</f>
      </c>
    </row>
    <row r="9" spans="1:13" ht="12.75">
      <c r="A9" t="s">
        <v>47</v>
      </c>
      <c r="C9" s="31" t="s">
        <v>5265</v>
      </c>
      <c r="E9" s="33" t="s">
        <v>40</v>
      </c>
      <c r="J9" s="32">
        <f>0</f>
      </c>
      <c s="32">
        <f>0</f>
      </c>
      <c s="32">
        <f>0+L10+L14+L18+L22+L26+L30</f>
      </c>
      <c s="32">
        <f>0+M10+M14+M18+M22+M26+M30</f>
      </c>
    </row>
    <row r="10" spans="1:16" ht="12.75">
      <c r="A10" t="s">
        <v>50</v>
      </c>
      <c s="34" t="s">
        <v>48</v>
      </c>
      <c s="34" t="s">
        <v>1094</v>
      </c>
      <c s="35" t="s">
        <v>5</v>
      </c>
      <c s="6" t="s">
        <v>1095</v>
      </c>
      <c s="36" t="s">
        <v>93</v>
      </c>
      <c s="37">
        <v>1</v>
      </c>
      <c s="36">
        <v>0</v>
      </c>
      <c s="36">
        <f>ROUND(G10*H10,6)</f>
      </c>
      <c r="L10" s="38">
        <v>0</v>
      </c>
      <c s="32">
        <f>ROUND(ROUND(L10,2)*ROUND(G10,3),2)</f>
      </c>
      <c s="36" t="s">
        <v>992</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26</v>
      </c>
      <c s="34" t="s">
        <v>340</v>
      </c>
      <c s="35" t="s">
        <v>5</v>
      </c>
      <c s="6" t="s">
        <v>341</v>
      </c>
      <c s="36" t="s">
        <v>70</v>
      </c>
      <c s="37">
        <v>78</v>
      </c>
      <c s="36">
        <v>0</v>
      </c>
      <c s="36">
        <f>ROUND(G14*H14,6)</f>
      </c>
      <c r="L14" s="38">
        <v>0</v>
      </c>
      <c s="32">
        <f>ROUND(ROUND(L14,2)*ROUND(G14,3),2)</f>
      </c>
      <c s="36" t="s">
        <v>992</v>
      </c>
      <c>
        <f>(M14*21)/100</f>
      </c>
      <c t="s">
        <v>28</v>
      </c>
    </row>
    <row r="15" spans="1:5" ht="12.75">
      <c r="A15" s="35" t="s">
        <v>55</v>
      </c>
      <c r="E15" s="39" t="s">
        <v>5</v>
      </c>
    </row>
    <row r="16" spans="1:5" ht="12.75">
      <c r="A16" s="35" t="s">
        <v>56</v>
      </c>
      <c r="E16" s="40" t="s">
        <v>5</v>
      </c>
    </row>
    <row r="17" spans="1:5" ht="12.75">
      <c r="A17" t="s">
        <v>58</v>
      </c>
      <c r="E17" s="39" t="s">
        <v>59</v>
      </c>
    </row>
    <row r="18" spans="1:16" ht="12.75">
      <c r="A18" t="s">
        <v>50</v>
      </c>
      <c s="34" t="s">
        <v>67</v>
      </c>
      <c s="34" t="s">
        <v>1069</v>
      </c>
      <c s="35" t="s">
        <v>5</v>
      </c>
      <c s="6" t="s">
        <v>1070</v>
      </c>
      <c s="36" t="s">
        <v>93</v>
      </c>
      <c s="37">
        <v>6</v>
      </c>
      <c s="36">
        <v>0</v>
      </c>
      <c s="36">
        <f>ROUND(G18*H18,6)</f>
      </c>
      <c r="L18" s="38">
        <v>0</v>
      </c>
      <c s="32">
        <f>ROUND(ROUND(L18,2)*ROUND(G18,3),2)</f>
      </c>
      <c s="36" t="s">
        <v>992</v>
      </c>
      <c>
        <f>(M18*21)/100</f>
      </c>
      <c t="s">
        <v>28</v>
      </c>
    </row>
    <row r="19" spans="1:5" ht="12.75">
      <c r="A19" s="35" t="s">
        <v>55</v>
      </c>
      <c r="E19" s="39" t="s">
        <v>5</v>
      </c>
    </row>
    <row r="20" spans="1:5" ht="12.75">
      <c r="A20" s="35" t="s">
        <v>56</v>
      </c>
      <c r="E20" s="40" t="s">
        <v>5</v>
      </c>
    </row>
    <row r="21" spans="1:5" ht="12.75">
      <c r="A21" t="s">
        <v>58</v>
      </c>
      <c r="E21" s="39" t="s">
        <v>59</v>
      </c>
    </row>
    <row r="22" spans="1:16" ht="12.75">
      <c r="A22" t="s">
        <v>50</v>
      </c>
      <c s="34" t="s">
        <v>72</v>
      </c>
      <c s="34" t="s">
        <v>5332</v>
      </c>
      <c s="35" t="s">
        <v>5</v>
      </c>
      <c s="6" t="s">
        <v>5333</v>
      </c>
      <c s="36" t="s">
        <v>70</v>
      </c>
      <c s="37">
        <v>20</v>
      </c>
      <c s="36">
        <v>0</v>
      </c>
      <c s="36">
        <f>ROUND(G22*H22,6)</f>
      </c>
      <c r="L22" s="38">
        <v>0</v>
      </c>
      <c s="32">
        <f>ROUND(ROUND(L22,2)*ROUND(G22,3),2)</f>
      </c>
      <c s="36" t="s">
        <v>992</v>
      </c>
      <c>
        <f>(M22*21)/100</f>
      </c>
      <c t="s">
        <v>28</v>
      </c>
    </row>
    <row r="23" spans="1:5" ht="12.75">
      <c r="A23" s="35" t="s">
        <v>55</v>
      </c>
      <c r="E23" s="39" t="s">
        <v>5</v>
      </c>
    </row>
    <row r="24" spans="1:5" ht="12.75">
      <c r="A24" s="35" t="s">
        <v>56</v>
      </c>
      <c r="E24" s="40" t="s">
        <v>5</v>
      </c>
    </row>
    <row r="25" spans="1:5" ht="12.75">
      <c r="A25" t="s">
        <v>58</v>
      </c>
      <c r="E25" s="39" t="s">
        <v>59</v>
      </c>
    </row>
    <row r="26" spans="1:16" ht="12.75">
      <c r="A26" t="s">
        <v>50</v>
      </c>
      <c s="34" t="s">
        <v>27</v>
      </c>
      <c s="34" t="s">
        <v>5270</v>
      </c>
      <c s="35" t="s">
        <v>5</v>
      </c>
      <c s="6" t="s">
        <v>5271</v>
      </c>
      <c s="36" t="s">
        <v>93</v>
      </c>
      <c s="37">
        <v>2</v>
      </c>
      <c s="36">
        <v>0</v>
      </c>
      <c s="36">
        <f>ROUND(G26*H26,6)</f>
      </c>
      <c r="L26" s="38">
        <v>0</v>
      </c>
      <c s="32">
        <f>ROUND(ROUND(L26,2)*ROUND(G26,3),2)</f>
      </c>
      <c s="36" t="s">
        <v>992</v>
      </c>
      <c>
        <f>(M26*21)/100</f>
      </c>
      <c t="s">
        <v>28</v>
      </c>
    </row>
    <row r="27" spans="1:5" ht="12.75">
      <c r="A27" s="35" t="s">
        <v>55</v>
      </c>
      <c r="E27" s="39" t="s">
        <v>5</v>
      </c>
    </row>
    <row r="28" spans="1:5" ht="12.75">
      <c r="A28" s="35" t="s">
        <v>56</v>
      </c>
      <c r="E28" s="40" t="s">
        <v>5</v>
      </c>
    </row>
    <row r="29" spans="1:5" ht="12.75">
      <c r="A29" t="s">
        <v>58</v>
      </c>
      <c r="E29" s="39" t="s">
        <v>59</v>
      </c>
    </row>
    <row r="30" spans="1:16" ht="12.75">
      <c r="A30" t="s">
        <v>50</v>
      </c>
      <c s="34" t="s">
        <v>78</v>
      </c>
      <c s="34" t="s">
        <v>5272</v>
      </c>
      <c s="35" t="s">
        <v>5</v>
      </c>
      <c s="6" t="s">
        <v>5273</v>
      </c>
      <c s="36" t="s">
        <v>70</v>
      </c>
      <c s="37">
        <v>7</v>
      </c>
      <c s="36">
        <v>0</v>
      </c>
      <c s="36">
        <f>ROUND(G30*H30,6)</f>
      </c>
      <c r="L30" s="38">
        <v>0</v>
      </c>
      <c s="32">
        <f>ROUND(ROUND(L30,2)*ROUND(G30,3),2)</f>
      </c>
      <c s="36" t="s">
        <v>992</v>
      </c>
      <c>
        <f>(M30*21)/100</f>
      </c>
      <c t="s">
        <v>28</v>
      </c>
    </row>
    <row r="31" spans="1:5" ht="12.75">
      <c r="A31" s="35" t="s">
        <v>55</v>
      </c>
      <c r="E31" s="39" t="s">
        <v>5</v>
      </c>
    </row>
    <row r="32" spans="1:5" ht="12.75">
      <c r="A32" s="35" t="s">
        <v>56</v>
      </c>
      <c r="E32" s="40" t="s">
        <v>5</v>
      </c>
    </row>
    <row r="33" spans="1:5" ht="12.75">
      <c r="A33" t="s">
        <v>58</v>
      </c>
      <c r="E33" s="39" t="s">
        <v>59</v>
      </c>
    </row>
    <row r="34" spans="1:13" ht="12.75">
      <c r="A34" t="s">
        <v>47</v>
      </c>
      <c r="C34" s="31" t="s">
        <v>5274</v>
      </c>
      <c r="E34" s="33" t="s">
        <v>5275</v>
      </c>
      <c r="J34" s="32">
        <f>0</f>
      </c>
      <c s="32">
        <f>0</f>
      </c>
      <c s="32">
        <f>0+L35+L39+L43+L47+L51+L55+L59+L63+L67+L71+L75+L79+L83+L87+L91+L95+L99+L103+L107+L111+L115+L119</f>
      </c>
      <c s="32">
        <f>0+M35+M39+M43+M47+M51+M55+M59+M63+M67+M71+M75+M79+M83+M87+M91+M95+M99+M103+M107+M111+M115+M119</f>
      </c>
    </row>
    <row r="35" spans="1:16" ht="12.75">
      <c r="A35" t="s">
        <v>50</v>
      </c>
      <c s="34" t="s">
        <v>82</v>
      </c>
      <c s="34" t="s">
        <v>5276</v>
      </c>
      <c s="35" t="s">
        <v>5</v>
      </c>
      <c s="6" t="s">
        <v>5277</v>
      </c>
      <c s="36" t="s">
        <v>70</v>
      </c>
      <c s="37">
        <v>26</v>
      </c>
      <c s="36">
        <v>0</v>
      </c>
      <c s="36">
        <f>ROUND(G35*H35,6)</f>
      </c>
      <c r="L35" s="38">
        <v>0</v>
      </c>
      <c s="32">
        <f>ROUND(ROUND(L35,2)*ROUND(G35,3),2)</f>
      </c>
      <c s="36" t="s">
        <v>4415</v>
      </c>
      <c>
        <f>(M35*21)/100</f>
      </c>
      <c t="s">
        <v>28</v>
      </c>
    </row>
    <row r="36" spans="1:5" ht="12.75">
      <c r="A36" s="35" t="s">
        <v>55</v>
      </c>
      <c r="E36" s="39" t="s">
        <v>5</v>
      </c>
    </row>
    <row r="37" spans="1:5" ht="12.75">
      <c r="A37" s="35" t="s">
        <v>56</v>
      </c>
      <c r="E37" s="40" t="s">
        <v>5</v>
      </c>
    </row>
    <row r="38" spans="1:5" ht="12.75">
      <c r="A38" t="s">
        <v>58</v>
      </c>
      <c r="E38" s="39" t="s">
        <v>59</v>
      </c>
    </row>
    <row r="39" spans="1:16" ht="12.75">
      <c r="A39" t="s">
        <v>50</v>
      </c>
      <c s="34" t="s">
        <v>86</v>
      </c>
      <c s="34" t="s">
        <v>1044</v>
      </c>
      <c s="35" t="s">
        <v>5</v>
      </c>
      <c s="6" t="s">
        <v>1045</v>
      </c>
      <c s="36" t="s">
        <v>70</v>
      </c>
      <c s="37">
        <v>200</v>
      </c>
      <c s="36">
        <v>0</v>
      </c>
      <c s="36">
        <f>ROUND(G39*H39,6)</f>
      </c>
      <c r="L39" s="38">
        <v>0</v>
      </c>
      <c s="32">
        <f>ROUND(ROUND(L39,2)*ROUND(G39,3),2)</f>
      </c>
      <c s="36" t="s">
        <v>992</v>
      </c>
      <c>
        <f>(M39*21)/100</f>
      </c>
      <c t="s">
        <v>28</v>
      </c>
    </row>
    <row r="40" spans="1:5" ht="12.75">
      <c r="A40" s="35" t="s">
        <v>55</v>
      </c>
      <c r="E40" s="39" t="s">
        <v>5</v>
      </c>
    </row>
    <row r="41" spans="1:5" ht="12.75">
      <c r="A41" s="35" t="s">
        <v>56</v>
      </c>
      <c r="E41" s="40" t="s">
        <v>5</v>
      </c>
    </row>
    <row r="42" spans="1:5" ht="12.75">
      <c r="A42" t="s">
        <v>58</v>
      </c>
      <c r="E42" s="39" t="s">
        <v>59</v>
      </c>
    </row>
    <row r="43" spans="1:16" ht="12.75">
      <c r="A43" t="s">
        <v>50</v>
      </c>
      <c s="34" t="s">
        <v>90</v>
      </c>
      <c s="34" t="s">
        <v>1097</v>
      </c>
      <c s="35" t="s">
        <v>5</v>
      </c>
      <c s="6" t="s">
        <v>1098</v>
      </c>
      <c s="36" t="s">
        <v>93</v>
      </c>
      <c s="37">
        <v>1</v>
      </c>
      <c s="36">
        <v>0</v>
      </c>
      <c s="36">
        <f>ROUND(G43*H43,6)</f>
      </c>
      <c r="L43" s="38">
        <v>0</v>
      </c>
      <c s="32">
        <f>ROUND(ROUND(L43,2)*ROUND(G43,3),2)</f>
      </c>
      <c s="36" t="s">
        <v>992</v>
      </c>
      <c>
        <f>(M43*21)/100</f>
      </c>
      <c t="s">
        <v>28</v>
      </c>
    </row>
    <row r="44" spans="1:5" ht="12.75">
      <c r="A44" s="35" t="s">
        <v>55</v>
      </c>
      <c r="E44" s="39" t="s">
        <v>5</v>
      </c>
    </row>
    <row r="45" spans="1:5" ht="12.75">
      <c r="A45" s="35" t="s">
        <v>56</v>
      </c>
      <c r="E45" s="40" t="s">
        <v>5</v>
      </c>
    </row>
    <row r="46" spans="1:5" ht="12.75">
      <c r="A46" t="s">
        <v>58</v>
      </c>
      <c r="E46" s="39" t="s">
        <v>59</v>
      </c>
    </row>
    <row r="47" spans="1:16" ht="12.75">
      <c r="A47" t="s">
        <v>50</v>
      </c>
      <c s="34" t="s">
        <v>95</v>
      </c>
      <c s="34" t="s">
        <v>1041</v>
      </c>
      <c s="35" t="s">
        <v>5</v>
      </c>
      <c s="6" t="s">
        <v>1042</v>
      </c>
      <c s="36" t="s">
        <v>70</v>
      </c>
      <c s="37">
        <v>200</v>
      </c>
      <c s="36">
        <v>0</v>
      </c>
      <c s="36">
        <f>ROUND(G47*H47,6)</f>
      </c>
      <c r="L47" s="38">
        <v>0</v>
      </c>
      <c s="32">
        <f>ROUND(ROUND(L47,2)*ROUND(G47,3),2)</f>
      </c>
      <c s="36" t="s">
        <v>992</v>
      </c>
      <c>
        <f>(M47*21)/100</f>
      </c>
      <c t="s">
        <v>28</v>
      </c>
    </row>
    <row r="48" spans="1:5" ht="12.75">
      <c r="A48" s="35" t="s">
        <v>55</v>
      </c>
      <c r="E48" s="39" t="s">
        <v>5</v>
      </c>
    </row>
    <row r="49" spans="1:5" ht="12.75">
      <c r="A49" s="35" t="s">
        <v>56</v>
      </c>
      <c r="E49" s="40" t="s">
        <v>5</v>
      </c>
    </row>
    <row r="50" spans="1:5" ht="12.75">
      <c r="A50" t="s">
        <v>58</v>
      </c>
      <c r="E50" s="39" t="s">
        <v>59</v>
      </c>
    </row>
    <row r="51" spans="1:16" ht="12.75">
      <c r="A51" t="s">
        <v>50</v>
      </c>
      <c s="34" t="s">
        <v>99</v>
      </c>
      <c s="34" t="s">
        <v>1100</v>
      </c>
      <c s="35" t="s">
        <v>5</v>
      </c>
      <c s="6" t="s">
        <v>1101</v>
      </c>
      <c s="36" t="s">
        <v>93</v>
      </c>
      <c s="37">
        <v>1</v>
      </c>
      <c s="36">
        <v>0</v>
      </c>
      <c s="36">
        <f>ROUND(G51*H51,6)</f>
      </c>
      <c r="L51" s="38">
        <v>0</v>
      </c>
      <c s="32">
        <f>ROUND(ROUND(L51,2)*ROUND(G51,3),2)</f>
      </c>
      <c s="36" t="s">
        <v>992</v>
      </c>
      <c>
        <f>(M51*21)/100</f>
      </c>
      <c t="s">
        <v>28</v>
      </c>
    </row>
    <row r="52" spans="1:5" ht="12.75">
      <c r="A52" s="35" t="s">
        <v>55</v>
      </c>
      <c r="E52" s="39" t="s">
        <v>5</v>
      </c>
    </row>
    <row r="53" spans="1:5" ht="12.75">
      <c r="A53" s="35" t="s">
        <v>56</v>
      </c>
      <c r="E53" s="40" t="s">
        <v>5</v>
      </c>
    </row>
    <row r="54" spans="1:5" ht="12.75">
      <c r="A54" t="s">
        <v>58</v>
      </c>
      <c r="E54" s="39" t="s">
        <v>59</v>
      </c>
    </row>
    <row r="55" spans="1:16" ht="12.75">
      <c r="A55" t="s">
        <v>50</v>
      </c>
      <c s="34" t="s">
        <v>103</v>
      </c>
      <c s="34" t="s">
        <v>5278</v>
      </c>
      <c s="35" t="s">
        <v>5</v>
      </c>
      <c s="6" t="s">
        <v>5279</v>
      </c>
      <c s="36" t="s">
        <v>93</v>
      </c>
      <c s="37">
        <v>48</v>
      </c>
      <c s="36">
        <v>0</v>
      </c>
      <c s="36">
        <f>ROUND(G55*H55,6)</f>
      </c>
      <c r="L55" s="38">
        <v>0</v>
      </c>
      <c s="32">
        <f>ROUND(ROUND(L55,2)*ROUND(G55,3),2)</f>
      </c>
      <c s="36" t="s">
        <v>4415</v>
      </c>
      <c>
        <f>(M55*21)/100</f>
      </c>
      <c t="s">
        <v>28</v>
      </c>
    </row>
    <row r="56" spans="1:5" ht="12.75">
      <c r="A56" s="35" t="s">
        <v>55</v>
      </c>
      <c r="E56" s="39" t="s">
        <v>5</v>
      </c>
    </row>
    <row r="57" spans="1:5" ht="12.75">
      <c r="A57" s="35" t="s">
        <v>56</v>
      </c>
      <c r="E57" s="40" t="s">
        <v>5</v>
      </c>
    </row>
    <row r="58" spans="1:5" ht="12.75">
      <c r="A58" t="s">
        <v>58</v>
      </c>
      <c r="E58" s="39" t="s">
        <v>59</v>
      </c>
    </row>
    <row r="59" spans="1:16" ht="12.75">
      <c r="A59" t="s">
        <v>50</v>
      </c>
      <c s="34" t="s">
        <v>106</v>
      </c>
      <c s="34" t="s">
        <v>5282</v>
      </c>
      <c s="35" t="s">
        <v>5</v>
      </c>
      <c s="6" t="s">
        <v>5283</v>
      </c>
      <c s="36" t="s">
        <v>93</v>
      </c>
      <c s="37">
        <v>48</v>
      </c>
      <c s="36">
        <v>0</v>
      </c>
      <c s="36">
        <f>ROUND(G59*H59,6)</f>
      </c>
      <c r="L59" s="38">
        <v>0</v>
      </c>
      <c s="32">
        <f>ROUND(ROUND(L59,2)*ROUND(G59,3),2)</f>
      </c>
      <c s="36" t="s">
        <v>4415</v>
      </c>
      <c>
        <f>(M59*21)/100</f>
      </c>
      <c t="s">
        <v>28</v>
      </c>
    </row>
    <row r="60" spans="1:5" ht="25.5">
      <c r="A60" s="35" t="s">
        <v>55</v>
      </c>
      <c r="E60" s="39" t="s">
        <v>5284</v>
      </c>
    </row>
    <row r="61" spans="1:5" ht="12.75">
      <c r="A61" s="35" t="s">
        <v>56</v>
      </c>
      <c r="E61" s="40" t="s">
        <v>5</v>
      </c>
    </row>
    <row r="62" spans="1:5" ht="12.75">
      <c r="A62" t="s">
        <v>58</v>
      </c>
      <c r="E62" s="39" t="s">
        <v>59</v>
      </c>
    </row>
    <row r="63" spans="1:16" ht="12.75">
      <c r="A63" t="s">
        <v>50</v>
      </c>
      <c s="34" t="s">
        <v>110</v>
      </c>
      <c s="34" t="s">
        <v>5285</v>
      </c>
      <c s="35" t="s">
        <v>5</v>
      </c>
      <c s="6" t="s">
        <v>5283</v>
      </c>
      <c s="36" t="s">
        <v>93</v>
      </c>
      <c s="37">
        <v>48</v>
      </c>
      <c s="36">
        <v>0</v>
      </c>
      <c s="36">
        <f>ROUND(G63*H63,6)</f>
      </c>
      <c r="L63" s="38">
        <v>0</v>
      </c>
      <c s="32">
        <f>ROUND(ROUND(L63,2)*ROUND(G63,3),2)</f>
      </c>
      <c s="36" t="s">
        <v>4415</v>
      </c>
      <c>
        <f>(M63*21)/100</f>
      </c>
      <c t="s">
        <v>28</v>
      </c>
    </row>
    <row r="64" spans="1:5" ht="25.5">
      <c r="A64" s="35" t="s">
        <v>55</v>
      </c>
      <c r="E64" s="39" t="s">
        <v>5334</v>
      </c>
    </row>
    <row r="65" spans="1:5" ht="12.75">
      <c r="A65" s="35" t="s">
        <v>56</v>
      </c>
      <c r="E65" s="40" t="s">
        <v>5</v>
      </c>
    </row>
    <row r="66" spans="1:5" ht="12.75">
      <c r="A66" t="s">
        <v>58</v>
      </c>
      <c r="E66" s="39" t="s">
        <v>59</v>
      </c>
    </row>
    <row r="67" spans="1:16" ht="12.75">
      <c r="A67" t="s">
        <v>50</v>
      </c>
      <c s="34" t="s">
        <v>114</v>
      </c>
      <c s="34" t="s">
        <v>1058</v>
      </c>
      <c s="35" t="s">
        <v>5</v>
      </c>
      <c s="6" t="s">
        <v>1059</v>
      </c>
      <c s="36" t="s">
        <v>70</v>
      </c>
      <c s="37">
        <v>72</v>
      </c>
      <c s="36">
        <v>0</v>
      </c>
      <c s="36">
        <f>ROUND(G67*H67,6)</f>
      </c>
      <c r="L67" s="38">
        <v>0</v>
      </c>
      <c s="32">
        <f>ROUND(ROUND(L67,2)*ROUND(G67,3),2)</f>
      </c>
      <c s="36" t="s">
        <v>992</v>
      </c>
      <c>
        <f>(M67*21)/100</f>
      </c>
      <c t="s">
        <v>28</v>
      </c>
    </row>
    <row r="68" spans="1:5" ht="12.75">
      <c r="A68" s="35" t="s">
        <v>55</v>
      </c>
      <c r="E68" s="39" t="s">
        <v>5</v>
      </c>
    </row>
    <row r="69" spans="1:5" ht="12.75">
      <c r="A69" s="35" t="s">
        <v>56</v>
      </c>
      <c r="E69" s="40" t="s">
        <v>5</v>
      </c>
    </row>
    <row r="70" spans="1:5" ht="12.75">
      <c r="A70" t="s">
        <v>58</v>
      </c>
      <c r="E70" s="39" t="s">
        <v>59</v>
      </c>
    </row>
    <row r="71" spans="1:16" ht="12.75">
      <c r="A71" t="s">
        <v>50</v>
      </c>
      <c s="34" t="s">
        <v>118</v>
      </c>
      <c s="34" t="s">
        <v>1056</v>
      </c>
      <c s="35" t="s">
        <v>5</v>
      </c>
      <c s="6" t="s">
        <v>1057</v>
      </c>
      <c s="36" t="s">
        <v>70</v>
      </c>
      <c s="37">
        <v>78</v>
      </c>
      <c s="36">
        <v>0</v>
      </c>
      <c s="36">
        <f>ROUND(G71*H71,6)</f>
      </c>
      <c r="L71" s="38">
        <v>0</v>
      </c>
      <c s="32">
        <f>ROUND(ROUND(L71,2)*ROUND(G71,3),2)</f>
      </c>
      <c s="36" t="s">
        <v>992</v>
      </c>
      <c>
        <f>(M71*21)/100</f>
      </c>
      <c t="s">
        <v>28</v>
      </c>
    </row>
    <row r="72" spans="1:5" ht="12.75">
      <c r="A72" s="35" t="s">
        <v>55</v>
      </c>
      <c r="E72" s="39" t="s">
        <v>5</v>
      </c>
    </row>
    <row r="73" spans="1:5" ht="12.75">
      <c r="A73" s="35" t="s">
        <v>56</v>
      </c>
      <c r="E73" s="40" t="s">
        <v>5</v>
      </c>
    </row>
    <row r="74" spans="1:5" ht="12.75">
      <c r="A74" t="s">
        <v>58</v>
      </c>
      <c r="E74" s="39" t="s">
        <v>59</v>
      </c>
    </row>
    <row r="75" spans="1:16" ht="12.75">
      <c r="A75" t="s">
        <v>50</v>
      </c>
      <c s="34" t="s">
        <v>122</v>
      </c>
      <c s="34" t="s">
        <v>1072</v>
      </c>
      <c s="35" t="s">
        <v>5</v>
      </c>
      <c s="6" t="s">
        <v>1073</v>
      </c>
      <c s="36" t="s">
        <v>93</v>
      </c>
      <c s="37">
        <v>1</v>
      </c>
      <c s="36">
        <v>0</v>
      </c>
      <c s="36">
        <f>ROUND(G75*H75,6)</f>
      </c>
      <c r="L75" s="38">
        <v>0</v>
      </c>
      <c s="32">
        <f>ROUND(ROUND(L75,2)*ROUND(G75,3),2)</f>
      </c>
      <c s="36" t="s">
        <v>992</v>
      </c>
      <c>
        <f>(M75*21)/100</f>
      </c>
      <c t="s">
        <v>28</v>
      </c>
    </row>
    <row r="76" spans="1:5" ht="12.75">
      <c r="A76" s="35" t="s">
        <v>55</v>
      </c>
      <c r="E76" s="39" t="s">
        <v>5</v>
      </c>
    </row>
    <row r="77" spans="1:5" ht="12.75">
      <c r="A77" s="35" t="s">
        <v>56</v>
      </c>
      <c r="E77" s="40" t="s">
        <v>5</v>
      </c>
    </row>
    <row r="78" spans="1:5" ht="12.75">
      <c r="A78" t="s">
        <v>58</v>
      </c>
      <c r="E78" s="39" t="s">
        <v>59</v>
      </c>
    </row>
    <row r="79" spans="1:16" ht="12.75">
      <c r="A79" t="s">
        <v>50</v>
      </c>
      <c s="34" t="s">
        <v>127</v>
      </c>
      <c s="34" t="s">
        <v>1067</v>
      </c>
      <c s="35" t="s">
        <v>5</v>
      </c>
      <c s="6" t="s">
        <v>1068</v>
      </c>
      <c s="36" t="s">
        <v>70</v>
      </c>
      <c s="37">
        <v>78</v>
      </c>
      <c s="36">
        <v>0</v>
      </c>
      <c s="36">
        <f>ROUND(G79*H79,6)</f>
      </c>
      <c r="L79" s="38">
        <v>0</v>
      </c>
      <c s="32">
        <f>ROUND(ROUND(L79,2)*ROUND(G79,3),2)</f>
      </c>
      <c s="36" t="s">
        <v>992</v>
      </c>
      <c>
        <f>(M79*21)/100</f>
      </c>
      <c t="s">
        <v>28</v>
      </c>
    </row>
    <row r="80" spans="1:5" ht="12.75">
      <c r="A80" s="35" t="s">
        <v>55</v>
      </c>
      <c r="E80" s="39" t="s">
        <v>5</v>
      </c>
    </row>
    <row r="81" spans="1:5" ht="12.75">
      <c r="A81" s="35" t="s">
        <v>56</v>
      </c>
      <c r="E81" s="40" t="s">
        <v>5</v>
      </c>
    </row>
    <row r="82" spans="1:5" ht="12.75">
      <c r="A82" t="s">
        <v>58</v>
      </c>
      <c r="E82" s="39" t="s">
        <v>59</v>
      </c>
    </row>
    <row r="83" spans="1:16" ht="12.75">
      <c r="A83" t="s">
        <v>50</v>
      </c>
      <c s="34" t="s">
        <v>131</v>
      </c>
      <c s="34" t="s">
        <v>1064</v>
      </c>
      <c s="35" t="s">
        <v>5</v>
      </c>
      <c s="6" t="s">
        <v>1065</v>
      </c>
      <c s="36" t="s">
        <v>1671</v>
      </c>
      <c s="37">
        <v>3</v>
      </c>
      <c s="36">
        <v>0</v>
      </c>
      <c s="36">
        <f>ROUND(G83*H83,6)</f>
      </c>
      <c r="L83" s="38">
        <v>0</v>
      </c>
      <c s="32">
        <f>ROUND(ROUND(L83,2)*ROUND(G83,3),2)</f>
      </c>
      <c s="36" t="s">
        <v>992</v>
      </c>
      <c>
        <f>(M83*21)/100</f>
      </c>
      <c t="s">
        <v>28</v>
      </c>
    </row>
    <row r="84" spans="1:5" ht="12.75">
      <c r="A84" s="35" t="s">
        <v>55</v>
      </c>
      <c r="E84" s="39" t="s">
        <v>5</v>
      </c>
    </row>
    <row r="85" spans="1:5" ht="12.75">
      <c r="A85" s="35" t="s">
        <v>56</v>
      </c>
      <c r="E85" s="40" t="s">
        <v>5</v>
      </c>
    </row>
    <row r="86" spans="1:5" ht="12.75">
      <c r="A86" t="s">
        <v>58</v>
      </c>
      <c r="E86" s="39" t="s">
        <v>59</v>
      </c>
    </row>
    <row r="87" spans="1:16" ht="12.75">
      <c r="A87" t="s">
        <v>50</v>
      </c>
      <c s="34" t="s">
        <v>135</v>
      </c>
      <c s="34" t="s">
        <v>1707</v>
      </c>
      <c s="35" t="s">
        <v>5</v>
      </c>
      <c s="6" t="s">
        <v>1708</v>
      </c>
      <c s="36" t="s">
        <v>70</v>
      </c>
      <c s="37">
        <v>7</v>
      </c>
      <c s="36">
        <v>0</v>
      </c>
      <c s="36">
        <f>ROUND(G87*H87,6)</f>
      </c>
      <c r="L87" s="38">
        <v>0</v>
      </c>
      <c s="32">
        <f>ROUND(ROUND(L87,2)*ROUND(G87,3),2)</f>
      </c>
      <c s="36" t="s">
        <v>992</v>
      </c>
      <c>
        <f>(M87*21)/100</f>
      </c>
      <c t="s">
        <v>28</v>
      </c>
    </row>
    <row r="88" spans="1:5" ht="12.75">
      <c r="A88" s="35" t="s">
        <v>55</v>
      </c>
      <c r="E88" s="39" t="s">
        <v>5</v>
      </c>
    </row>
    <row r="89" spans="1:5" ht="12.75">
      <c r="A89" s="35" t="s">
        <v>56</v>
      </c>
      <c r="E89" s="40" t="s">
        <v>5</v>
      </c>
    </row>
    <row r="90" spans="1:5" ht="12.75">
      <c r="A90" t="s">
        <v>58</v>
      </c>
      <c r="E90" s="39" t="s">
        <v>59</v>
      </c>
    </row>
    <row r="91" spans="1:16" ht="12.75">
      <c r="A91" t="s">
        <v>50</v>
      </c>
      <c s="34" t="s">
        <v>139</v>
      </c>
      <c s="34" t="s">
        <v>68</v>
      </c>
      <c s="35" t="s">
        <v>5</v>
      </c>
      <c s="6" t="s">
        <v>69</v>
      </c>
      <c s="36" t="s">
        <v>70</v>
      </c>
      <c s="37">
        <v>20</v>
      </c>
      <c s="36">
        <v>0</v>
      </c>
      <c s="36">
        <f>ROUND(G91*H91,6)</f>
      </c>
      <c r="L91" s="38">
        <v>0</v>
      </c>
      <c s="32">
        <f>ROUND(ROUND(L91,2)*ROUND(G91,3),2)</f>
      </c>
      <c s="36" t="s">
        <v>992</v>
      </c>
      <c>
        <f>(M91*21)/100</f>
      </c>
      <c t="s">
        <v>28</v>
      </c>
    </row>
    <row r="92" spans="1:5" ht="12.75">
      <c r="A92" s="35" t="s">
        <v>55</v>
      </c>
      <c r="E92" s="39" t="s">
        <v>5</v>
      </c>
    </row>
    <row r="93" spans="1:5" ht="12.75">
      <c r="A93" s="35" t="s">
        <v>56</v>
      </c>
      <c r="E93" s="40" t="s">
        <v>5</v>
      </c>
    </row>
    <row r="94" spans="1:5" ht="12.75">
      <c r="A94" t="s">
        <v>58</v>
      </c>
      <c r="E94" s="39" t="s">
        <v>59</v>
      </c>
    </row>
    <row r="95" spans="1:16" ht="12.75">
      <c r="A95" t="s">
        <v>50</v>
      </c>
      <c s="34" t="s">
        <v>139</v>
      </c>
      <c s="34" t="s">
        <v>5295</v>
      </c>
      <c s="35" t="s">
        <v>5</v>
      </c>
      <c s="6" t="s">
        <v>5335</v>
      </c>
      <c s="36" t="s">
        <v>70</v>
      </c>
      <c s="37">
        <v>7</v>
      </c>
      <c s="36">
        <v>0</v>
      </c>
      <c s="36">
        <f>ROUND(G95*H95,6)</f>
      </c>
      <c r="L95" s="38">
        <v>0</v>
      </c>
      <c s="32">
        <f>ROUND(ROUND(L95,2)*ROUND(G95,3),2)</f>
      </c>
      <c s="36" t="s">
        <v>4415</v>
      </c>
      <c>
        <f>(M95*21)/100</f>
      </c>
      <c t="s">
        <v>28</v>
      </c>
    </row>
    <row r="96" spans="1:5" ht="12.75">
      <c r="A96" s="35" t="s">
        <v>55</v>
      </c>
      <c r="E96" s="39" t="s">
        <v>5</v>
      </c>
    </row>
    <row r="97" spans="1:5" ht="12.75">
      <c r="A97" s="35" t="s">
        <v>56</v>
      </c>
      <c r="E97" s="40" t="s">
        <v>5</v>
      </c>
    </row>
    <row r="98" spans="1:5" ht="12.75">
      <c r="A98" t="s">
        <v>58</v>
      </c>
      <c r="E98" s="39" t="s">
        <v>59</v>
      </c>
    </row>
    <row r="99" spans="1:16" ht="12.75">
      <c r="A99" t="s">
        <v>50</v>
      </c>
      <c s="34" t="s">
        <v>142</v>
      </c>
      <c s="34" t="s">
        <v>5289</v>
      </c>
      <c s="35" t="s">
        <v>5</v>
      </c>
      <c s="6" t="s">
        <v>5290</v>
      </c>
      <c s="36" t="s">
        <v>62</v>
      </c>
      <c s="37">
        <v>10</v>
      </c>
      <c s="36">
        <v>0</v>
      </c>
      <c s="36">
        <f>ROUND(G99*H99,6)</f>
      </c>
      <c r="L99" s="38">
        <v>0</v>
      </c>
      <c s="32">
        <f>ROUND(ROUND(L99,2)*ROUND(G99,3),2)</f>
      </c>
      <c s="36" t="s">
        <v>992</v>
      </c>
      <c>
        <f>(M99*21)/100</f>
      </c>
      <c t="s">
        <v>28</v>
      </c>
    </row>
    <row r="100" spans="1:5" ht="12.75">
      <c r="A100" s="35" t="s">
        <v>55</v>
      </c>
      <c r="E100" s="39" t="s">
        <v>5</v>
      </c>
    </row>
    <row r="101" spans="1:5" ht="12.75">
      <c r="A101" s="35" t="s">
        <v>56</v>
      </c>
      <c r="E101" s="40" t="s">
        <v>5</v>
      </c>
    </row>
    <row r="102" spans="1:5" ht="12.75">
      <c r="A102" t="s">
        <v>58</v>
      </c>
      <c r="E102" s="39" t="s">
        <v>59</v>
      </c>
    </row>
    <row r="103" spans="1:16" ht="12.75">
      <c r="A103" t="s">
        <v>50</v>
      </c>
      <c s="34" t="s">
        <v>146</v>
      </c>
      <c s="34" t="s">
        <v>5291</v>
      </c>
      <c s="35" t="s">
        <v>5</v>
      </c>
      <c s="6" t="s">
        <v>5292</v>
      </c>
      <c s="36" t="s">
        <v>53</v>
      </c>
      <c s="37">
        <v>10</v>
      </c>
      <c s="36">
        <v>0</v>
      </c>
      <c s="36">
        <f>ROUND(G103*H103,6)</f>
      </c>
      <c r="L103" s="38">
        <v>0</v>
      </c>
      <c s="32">
        <f>ROUND(ROUND(L103,2)*ROUND(G103,3),2)</f>
      </c>
      <c s="36" t="s">
        <v>992</v>
      </c>
      <c>
        <f>(M103*21)/100</f>
      </c>
      <c t="s">
        <v>28</v>
      </c>
    </row>
    <row r="104" spans="1:5" ht="12.75">
      <c r="A104" s="35" t="s">
        <v>55</v>
      </c>
      <c r="E104" s="39" t="s">
        <v>5</v>
      </c>
    </row>
    <row r="105" spans="1:5" ht="12.75">
      <c r="A105" s="35" t="s">
        <v>56</v>
      </c>
      <c r="E105" s="40" t="s">
        <v>5</v>
      </c>
    </row>
    <row r="106" spans="1:5" ht="12.75">
      <c r="A106" t="s">
        <v>58</v>
      </c>
      <c r="E106" s="39" t="s">
        <v>59</v>
      </c>
    </row>
    <row r="107" spans="1:16" ht="25.5">
      <c r="A107" t="s">
        <v>50</v>
      </c>
      <c s="34" t="s">
        <v>149</v>
      </c>
      <c s="34" t="s">
        <v>5293</v>
      </c>
      <c s="35" t="s">
        <v>5</v>
      </c>
      <c s="6" t="s">
        <v>5294</v>
      </c>
      <c s="36" t="s">
        <v>62</v>
      </c>
      <c s="37">
        <v>10</v>
      </c>
      <c s="36">
        <v>0</v>
      </c>
      <c s="36">
        <f>ROUND(G107*H107,6)</f>
      </c>
      <c r="L107" s="38">
        <v>0</v>
      </c>
      <c s="32">
        <f>ROUND(ROUND(L107,2)*ROUND(G107,3),2)</f>
      </c>
      <c s="36" t="s">
        <v>992</v>
      </c>
      <c>
        <f>(M107*21)/100</f>
      </c>
      <c t="s">
        <v>28</v>
      </c>
    </row>
    <row r="108" spans="1:5" ht="12.75">
      <c r="A108" s="35" t="s">
        <v>55</v>
      </c>
      <c r="E108" s="39" t="s">
        <v>5</v>
      </c>
    </row>
    <row r="109" spans="1:5" ht="12.75">
      <c r="A109" s="35" t="s">
        <v>56</v>
      </c>
      <c r="E109" s="40" t="s">
        <v>5</v>
      </c>
    </row>
    <row r="110" spans="1:5" ht="12.75">
      <c r="A110" t="s">
        <v>58</v>
      </c>
      <c r="E110" s="39" t="s">
        <v>59</v>
      </c>
    </row>
    <row r="111" spans="1:16" ht="12.75">
      <c r="A111" t="s">
        <v>50</v>
      </c>
      <c s="34" t="s">
        <v>153</v>
      </c>
      <c s="34" t="s">
        <v>5287</v>
      </c>
      <c s="35" t="s">
        <v>5</v>
      </c>
      <c s="6" t="s">
        <v>5288</v>
      </c>
      <c s="36" t="s">
        <v>70</v>
      </c>
      <c s="37">
        <v>20</v>
      </c>
      <c s="36">
        <v>0</v>
      </c>
      <c s="36">
        <f>ROUND(G111*H111,6)</f>
      </c>
      <c r="L111" s="38">
        <v>0</v>
      </c>
      <c s="32">
        <f>ROUND(ROUND(L111,2)*ROUND(G111,3),2)</f>
      </c>
      <c s="36" t="s">
        <v>4415</v>
      </c>
      <c>
        <f>(M111*21)/100</f>
      </c>
      <c t="s">
        <v>28</v>
      </c>
    </row>
    <row r="112" spans="1:5" ht="12.75">
      <c r="A112" s="35" t="s">
        <v>55</v>
      </c>
      <c r="E112" s="39" t="s">
        <v>5</v>
      </c>
    </row>
    <row r="113" spans="1:5" ht="12.75">
      <c r="A113" s="35" t="s">
        <v>56</v>
      </c>
      <c r="E113" s="40" t="s">
        <v>5</v>
      </c>
    </row>
    <row r="114" spans="1:5" ht="12.75">
      <c r="A114" t="s">
        <v>58</v>
      </c>
      <c r="E114" s="39" t="s">
        <v>59</v>
      </c>
    </row>
    <row r="115" spans="1:16" ht="12.75">
      <c r="A115" t="s">
        <v>50</v>
      </c>
      <c s="34" t="s">
        <v>156</v>
      </c>
      <c s="34" t="s">
        <v>5297</v>
      </c>
      <c s="35" t="s">
        <v>5</v>
      </c>
      <c s="6" t="s">
        <v>5298</v>
      </c>
      <c s="36" t="s">
        <v>70</v>
      </c>
      <c s="37">
        <v>26</v>
      </c>
      <c s="36">
        <v>0</v>
      </c>
      <c s="36">
        <f>ROUND(G115*H115,6)</f>
      </c>
      <c r="L115" s="38">
        <v>0</v>
      </c>
      <c s="32">
        <f>ROUND(ROUND(L115,2)*ROUND(G115,3),2)</f>
      </c>
      <c s="36" t="s">
        <v>4415</v>
      </c>
      <c>
        <f>(M115*21)/100</f>
      </c>
      <c t="s">
        <v>28</v>
      </c>
    </row>
    <row r="116" spans="1:5" ht="12.75">
      <c r="A116" s="35" t="s">
        <v>55</v>
      </c>
      <c r="E116" s="39" t="s">
        <v>5</v>
      </c>
    </row>
    <row r="117" spans="1:5" ht="12.75">
      <c r="A117" s="35" t="s">
        <v>56</v>
      </c>
      <c r="E117" s="40" t="s">
        <v>5</v>
      </c>
    </row>
    <row r="118" spans="1:5" ht="12.75">
      <c r="A118" t="s">
        <v>58</v>
      </c>
      <c r="E118" s="39" t="s">
        <v>59</v>
      </c>
    </row>
    <row r="119" spans="1:16" ht="12.75">
      <c r="A119" t="s">
        <v>50</v>
      </c>
      <c s="34" t="s">
        <v>159</v>
      </c>
      <c s="34" t="s">
        <v>5299</v>
      </c>
      <c s="35" t="s">
        <v>5</v>
      </c>
      <c s="6" t="s">
        <v>5300</v>
      </c>
      <c s="36" t="s">
        <v>93</v>
      </c>
      <c s="37">
        <v>1</v>
      </c>
      <c s="36">
        <v>0</v>
      </c>
      <c s="36">
        <f>ROUND(G119*H119,6)</f>
      </c>
      <c r="L119" s="38">
        <v>0</v>
      </c>
      <c s="32">
        <f>ROUND(ROUND(L119,2)*ROUND(G119,3),2)</f>
      </c>
      <c s="36" t="s">
        <v>4415</v>
      </c>
      <c>
        <f>(M119*21)/100</f>
      </c>
      <c t="s">
        <v>28</v>
      </c>
    </row>
    <row r="120" spans="1:5" ht="12.75">
      <c r="A120" s="35" t="s">
        <v>55</v>
      </c>
      <c r="E120" s="39" t="s">
        <v>5</v>
      </c>
    </row>
    <row r="121" spans="1:5" ht="12.75">
      <c r="A121" s="35" t="s">
        <v>56</v>
      </c>
      <c r="E121" s="40" t="s">
        <v>5</v>
      </c>
    </row>
    <row r="122" spans="1:5" ht="12.75">
      <c r="A122" t="s">
        <v>58</v>
      </c>
      <c r="E1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5260</v>
      </c>
      <c s="41">
        <f>Rekapitulace!C82</f>
      </c>
      <c s="20" t="s">
        <v>0</v>
      </c>
      <c t="s">
        <v>23</v>
      </c>
      <c t="s">
        <v>28</v>
      </c>
    </row>
    <row r="4" spans="1:16" ht="32" customHeight="1">
      <c r="A4" s="24" t="s">
        <v>20</v>
      </c>
      <c s="25" t="s">
        <v>29</v>
      </c>
      <c s="27" t="s">
        <v>5260</v>
      </c>
      <c r="E4" s="26" t="s">
        <v>5261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12.75">
      <c r="A8" t="s">
        <v>45</v>
      </c>
      <c r="C8" s="28" t="s">
        <v>5338</v>
      </c>
      <c r="E8" s="30" t="s">
        <v>5337</v>
      </c>
      <c r="J8" s="29">
        <f>0+J9+J18</f>
      </c>
      <c s="29">
        <f>0+K9+K18</f>
      </c>
      <c s="29">
        <f>0+L9+L18</f>
      </c>
      <c s="29">
        <f>0+M9+M18</f>
      </c>
    </row>
    <row r="9" spans="1:13" ht="12.75">
      <c r="A9" t="s">
        <v>47</v>
      </c>
      <c r="C9" s="31" t="s">
        <v>5265</v>
      </c>
      <c r="E9" s="33" t="s">
        <v>40</v>
      </c>
      <c r="J9" s="32">
        <f>0</f>
      </c>
      <c s="32">
        <f>0</f>
      </c>
      <c s="32">
        <f>0+L10+L14</f>
      </c>
      <c s="32">
        <f>0+M10+M14</f>
      </c>
    </row>
    <row r="10" spans="1:16" ht="12.75">
      <c r="A10" t="s">
        <v>50</v>
      </c>
      <c s="34" t="s">
        <v>48</v>
      </c>
      <c s="34" t="s">
        <v>1094</v>
      </c>
      <c s="35" t="s">
        <v>5</v>
      </c>
      <c s="6" t="s">
        <v>1095</v>
      </c>
      <c s="36" t="s">
        <v>93</v>
      </c>
      <c s="37">
        <v>1</v>
      </c>
      <c s="36">
        <v>0</v>
      </c>
      <c s="36">
        <f>ROUND(G10*H10,6)</f>
      </c>
      <c r="L10" s="38">
        <v>0</v>
      </c>
      <c s="32">
        <f>ROUND(ROUND(L10,2)*ROUND(G10,3),2)</f>
      </c>
      <c s="36" t="s">
        <v>992</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28</v>
      </c>
      <c s="34" t="s">
        <v>5310</v>
      </c>
      <c s="35" t="s">
        <v>5</v>
      </c>
      <c s="6" t="s">
        <v>5311</v>
      </c>
      <c s="36" t="s">
        <v>93</v>
      </c>
      <c s="37">
        <v>2</v>
      </c>
      <c s="36">
        <v>0</v>
      </c>
      <c s="36">
        <f>ROUND(G14*H14,6)</f>
      </c>
      <c r="L14" s="38">
        <v>0</v>
      </c>
      <c s="32">
        <f>ROUND(ROUND(L14,2)*ROUND(G14,3),2)</f>
      </c>
      <c s="36" t="s">
        <v>992</v>
      </c>
      <c>
        <f>(M14*21)/100</f>
      </c>
      <c t="s">
        <v>28</v>
      </c>
    </row>
    <row r="15" spans="1:5" ht="12.75">
      <c r="A15" s="35" t="s">
        <v>55</v>
      </c>
      <c r="E15" s="39" t="s">
        <v>5</v>
      </c>
    </row>
    <row r="16" spans="1:5" ht="12.75">
      <c r="A16" s="35" t="s">
        <v>56</v>
      </c>
      <c r="E16" s="40" t="s">
        <v>5</v>
      </c>
    </row>
    <row r="17" spans="1:5" ht="12.75">
      <c r="A17" t="s">
        <v>58</v>
      </c>
      <c r="E17" s="39" t="s">
        <v>59</v>
      </c>
    </row>
    <row r="18" spans="1:13" ht="12.75">
      <c r="A18" t="s">
        <v>47</v>
      </c>
      <c r="C18" s="31" t="s">
        <v>5274</v>
      </c>
      <c r="E18" s="33" t="s">
        <v>5275</v>
      </c>
      <c r="J18" s="32">
        <f>0</f>
      </c>
      <c s="32">
        <f>0</f>
      </c>
      <c s="32">
        <f>0+L19+L23+L27+L31+L35+L39+L43+L47+L51+L55</f>
      </c>
      <c s="32">
        <f>0+M19+M23+M27+M31+M35+M39+M43+M47+M51+M55</f>
      </c>
    </row>
    <row r="19" spans="1:16" ht="12.75">
      <c r="A19" t="s">
        <v>50</v>
      </c>
      <c s="34" t="s">
        <v>48</v>
      </c>
      <c s="34" t="s">
        <v>5276</v>
      </c>
      <c s="35" t="s">
        <v>5</v>
      </c>
      <c s="6" t="s">
        <v>5277</v>
      </c>
      <c s="36" t="s">
        <v>70</v>
      </c>
      <c s="37">
        <v>26</v>
      </c>
      <c s="36">
        <v>0</v>
      </c>
      <c s="36">
        <f>ROUND(G19*H19,6)</f>
      </c>
      <c r="L19" s="38">
        <v>0</v>
      </c>
      <c s="32">
        <f>ROUND(ROUND(L19,2)*ROUND(G19,3),2)</f>
      </c>
      <c s="36" t="s">
        <v>4415</v>
      </c>
      <c>
        <f>(M19*21)/100</f>
      </c>
      <c t="s">
        <v>28</v>
      </c>
    </row>
    <row r="20" spans="1:5" ht="12.75">
      <c r="A20" s="35" t="s">
        <v>55</v>
      </c>
      <c r="E20" s="39" t="s">
        <v>5</v>
      </c>
    </row>
    <row r="21" spans="1:5" ht="12.75">
      <c r="A21" s="35" t="s">
        <v>56</v>
      </c>
      <c r="E21" s="40" t="s">
        <v>5</v>
      </c>
    </row>
    <row r="22" spans="1:5" ht="12.75">
      <c r="A22" t="s">
        <v>58</v>
      </c>
      <c r="E22" s="39" t="s">
        <v>59</v>
      </c>
    </row>
    <row r="23" spans="1:16" ht="12.75">
      <c r="A23" t="s">
        <v>50</v>
      </c>
      <c s="34" t="s">
        <v>26</v>
      </c>
      <c s="34" t="s">
        <v>5314</v>
      </c>
      <c s="35" t="s">
        <v>5</v>
      </c>
      <c s="6" t="s">
        <v>5313</v>
      </c>
      <c s="36" t="s">
        <v>70</v>
      </c>
      <c s="37">
        <v>1550</v>
      </c>
      <c s="36">
        <v>0</v>
      </c>
      <c s="36">
        <f>ROUND(G23*H23,6)</f>
      </c>
      <c r="L23" s="38">
        <v>0</v>
      </c>
      <c s="32">
        <f>ROUND(ROUND(L23,2)*ROUND(G23,3),2)</f>
      </c>
      <c s="36" t="s">
        <v>992</v>
      </c>
      <c>
        <f>(M23*21)/100</f>
      </c>
      <c t="s">
        <v>28</v>
      </c>
    </row>
    <row r="24" spans="1:5" ht="12.75">
      <c r="A24" s="35" t="s">
        <v>55</v>
      </c>
      <c r="E24" s="39" t="s">
        <v>5</v>
      </c>
    </row>
    <row r="25" spans="1:5" ht="12.75">
      <c r="A25" s="35" t="s">
        <v>56</v>
      </c>
      <c r="E25" s="40" t="s">
        <v>5</v>
      </c>
    </row>
    <row r="26" spans="1:5" ht="12.75">
      <c r="A26" t="s">
        <v>58</v>
      </c>
      <c r="E26" s="39" t="s">
        <v>59</v>
      </c>
    </row>
    <row r="27" spans="1:16" ht="12.75">
      <c r="A27" t="s">
        <v>50</v>
      </c>
      <c s="34" t="s">
        <v>67</v>
      </c>
      <c s="34" t="s">
        <v>5314</v>
      </c>
      <c s="35" t="s">
        <v>48</v>
      </c>
      <c s="6" t="s">
        <v>5315</v>
      </c>
      <c s="36" t="s">
        <v>70</v>
      </c>
      <c s="37">
        <v>1550</v>
      </c>
      <c s="36">
        <v>0</v>
      </c>
      <c s="36">
        <f>ROUND(G27*H27,6)</f>
      </c>
      <c r="L27" s="38">
        <v>0</v>
      </c>
      <c s="32">
        <f>ROUND(ROUND(L27,2)*ROUND(G27,3),2)</f>
      </c>
      <c s="36" t="s">
        <v>992</v>
      </c>
      <c>
        <f>(M27*21)/100</f>
      </c>
      <c t="s">
        <v>28</v>
      </c>
    </row>
    <row r="28" spans="1:5" ht="12.75">
      <c r="A28" s="35" t="s">
        <v>55</v>
      </c>
      <c r="E28" s="39" t="s">
        <v>5</v>
      </c>
    </row>
    <row r="29" spans="1:5" ht="12.75">
      <c r="A29" s="35" t="s">
        <v>56</v>
      </c>
      <c r="E29" s="40" t="s">
        <v>5</v>
      </c>
    </row>
    <row r="30" spans="1:5" ht="12.75">
      <c r="A30" t="s">
        <v>58</v>
      </c>
      <c r="E30" s="39" t="s">
        <v>59</v>
      </c>
    </row>
    <row r="31" spans="1:16" ht="12.75">
      <c r="A31" t="s">
        <v>50</v>
      </c>
      <c s="34" t="s">
        <v>72</v>
      </c>
      <c s="34" t="s">
        <v>1100</v>
      </c>
      <c s="35" t="s">
        <v>5</v>
      </c>
      <c s="6" t="s">
        <v>1101</v>
      </c>
      <c s="36" t="s">
        <v>93</v>
      </c>
      <c s="37">
        <v>1</v>
      </c>
      <c s="36">
        <v>0</v>
      </c>
      <c s="36">
        <f>ROUND(G31*H31,6)</f>
      </c>
      <c r="L31" s="38">
        <v>0</v>
      </c>
      <c s="32">
        <f>ROUND(ROUND(L31,2)*ROUND(G31,3),2)</f>
      </c>
      <c s="36" t="s">
        <v>992</v>
      </c>
      <c>
        <f>(M31*21)/100</f>
      </c>
      <c t="s">
        <v>28</v>
      </c>
    </row>
    <row r="32" spans="1:5" ht="12.75">
      <c r="A32" s="35" t="s">
        <v>55</v>
      </c>
      <c r="E32" s="39" t="s">
        <v>5</v>
      </c>
    </row>
    <row r="33" spans="1:5" ht="12.75">
      <c r="A33" s="35" t="s">
        <v>56</v>
      </c>
      <c r="E33" s="40" t="s">
        <v>5</v>
      </c>
    </row>
    <row r="34" spans="1:5" ht="12.75">
      <c r="A34" t="s">
        <v>58</v>
      </c>
      <c r="E34" s="39" t="s">
        <v>59</v>
      </c>
    </row>
    <row r="35" spans="1:16" ht="12.75">
      <c r="A35" t="s">
        <v>50</v>
      </c>
      <c s="34" t="s">
        <v>27</v>
      </c>
      <c s="34" t="s">
        <v>1097</v>
      </c>
      <c s="35" t="s">
        <v>5</v>
      </c>
      <c s="6" t="s">
        <v>1098</v>
      </c>
      <c s="36" t="s">
        <v>93</v>
      </c>
      <c s="37">
        <v>1</v>
      </c>
      <c s="36">
        <v>0</v>
      </c>
      <c s="36">
        <f>ROUND(G35*H35,6)</f>
      </c>
      <c r="L35" s="38">
        <v>0</v>
      </c>
      <c s="32">
        <f>ROUND(ROUND(L35,2)*ROUND(G35,3),2)</f>
      </c>
      <c s="36" t="s">
        <v>992</v>
      </c>
      <c>
        <f>(M35*21)/100</f>
      </c>
      <c t="s">
        <v>28</v>
      </c>
    </row>
    <row r="36" spans="1:5" ht="12.75">
      <c r="A36" s="35" t="s">
        <v>55</v>
      </c>
      <c r="E36" s="39" t="s">
        <v>5</v>
      </c>
    </row>
    <row r="37" spans="1:5" ht="12.75">
      <c r="A37" s="35" t="s">
        <v>56</v>
      </c>
      <c r="E37" s="40" t="s">
        <v>5</v>
      </c>
    </row>
    <row r="38" spans="1:5" ht="12.75">
      <c r="A38" t="s">
        <v>58</v>
      </c>
      <c r="E38" s="39" t="s">
        <v>59</v>
      </c>
    </row>
    <row r="39" spans="1:16" ht="12.75">
      <c r="A39" t="s">
        <v>50</v>
      </c>
      <c s="34" t="s">
        <v>78</v>
      </c>
      <c s="34" t="s">
        <v>5278</v>
      </c>
      <c s="35" t="s">
        <v>5</v>
      </c>
      <c s="6" t="s">
        <v>5279</v>
      </c>
      <c s="36" t="s">
        <v>93</v>
      </c>
      <c s="37">
        <v>72</v>
      </c>
      <c s="36">
        <v>0</v>
      </c>
      <c s="36">
        <f>ROUND(G39*H39,6)</f>
      </c>
      <c r="L39" s="38">
        <v>0</v>
      </c>
      <c s="32">
        <f>ROUND(ROUND(L39,2)*ROUND(G39,3),2)</f>
      </c>
      <c s="36" t="s">
        <v>4415</v>
      </c>
      <c>
        <f>(M39*21)/100</f>
      </c>
      <c t="s">
        <v>28</v>
      </c>
    </row>
    <row r="40" spans="1:5" ht="12.75">
      <c r="A40" s="35" t="s">
        <v>55</v>
      </c>
      <c r="E40" s="39" t="s">
        <v>5</v>
      </c>
    </row>
    <row r="41" spans="1:5" ht="12.75">
      <c r="A41" s="35" t="s">
        <v>56</v>
      </c>
      <c r="E41" s="40" t="s">
        <v>5</v>
      </c>
    </row>
    <row r="42" spans="1:5" ht="12.75">
      <c r="A42" t="s">
        <v>58</v>
      </c>
      <c r="E42" s="39" t="s">
        <v>59</v>
      </c>
    </row>
    <row r="43" spans="1:16" ht="12.75">
      <c r="A43" t="s">
        <v>50</v>
      </c>
      <c s="34" t="s">
        <v>82</v>
      </c>
      <c s="34" t="s">
        <v>5319</v>
      </c>
      <c s="35" t="s">
        <v>5</v>
      </c>
      <c s="6" t="s">
        <v>5320</v>
      </c>
      <c s="36" t="s">
        <v>93</v>
      </c>
      <c s="37">
        <v>2</v>
      </c>
      <c s="36">
        <v>0</v>
      </c>
      <c s="36">
        <f>ROUND(G43*H43,6)</f>
      </c>
      <c r="L43" s="38">
        <v>0</v>
      </c>
      <c s="32">
        <f>ROUND(ROUND(L43,2)*ROUND(G43,3),2)</f>
      </c>
      <c s="36" t="s">
        <v>992</v>
      </c>
      <c>
        <f>(M43*21)/100</f>
      </c>
      <c t="s">
        <v>28</v>
      </c>
    </row>
    <row r="44" spans="1:5" ht="12.75">
      <c r="A44" s="35" t="s">
        <v>55</v>
      </c>
      <c r="E44" s="39" t="s">
        <v>5</v>
      </c>
    </row>
    <row r="45" spans="1:5" ht="12.75">
      <c r="A45" s="35" t="s">
        <v>56</v>
      </c>
      <c r="E45" s="40" t="s">
        <v>5</v>
      </c>
    </row>
    <row r="46" spans="1:5" ht="12.75">
      <c r="A46" t="s">
        <v>58</v>
      </c>
      <c r="E46" s="39" t="s">
        <v>59</v>
      </c>
    </row>
    <row r="47" spans="1:16" ht="12.75">
      <c r="A47" t="s">
        <v>50</v>
      </c>
      <c s="34" t="s">
        <v>86</v>
      </c>
      <c s="34" t="s">
        <v>5282</v>
      </c>
      <c s="35" t="s">
        <v>5</v>
      </c>
      <c s="6" t="s">
        <v>5283</v>
      </c>
      <c s="36" t="s">
        <v>93</v>
      </c>
      <c s="37">
        <v>72</v>
      </c>
      <c s="36">
        <v>0</v>
      </c>
      <c s="36">
        <f>ROUND(G47*H47,6)</f>
      </c>
      <c r="L47" s="38">
        <v>0</v>
      </c>
      <c s="32">
        <f>ROUND(ROUND(L47,2)*ROUND(G47,3),2)</f>
      </c>
      <c s="36" t="s">
        <v>4415</v>
      </c>
      <c>
        <f>(M47*21)/100</f>
      </c>
      <c t="s">
        <v>28</v>
      </c>
    </row>
    <row r="48" spans="1:5" ht="25.5">
      <c r="A48" s="35" t="s">
        <v>55</v>
      </c>
      <c r="E48" s="39" t="s">
        <v>5284</v>
      </c>
    </row>
    <row r="49" spans="1:5" ht="12.75">
      <c r="A49" s="35" t="s">
        <v>56</v>
      </c>
      <c r="E49" s="40" t="s">
        <v>5</v>
      </c>
    </row>
    <row r="50" spans="1:5" ht="12.75">
      <c r="A50" t="s">
        <v>58</v>
      </c>
      <c r="E50" s="39" t="s">
        <v>59</v>
      </c>
    </row>
    <row r="51" spans="1:16" ht="12.75">
      <c r="A51" t="s">
        <v>50</v>
      </c>
      <c s="34" t="s">
        <v>90</v>
      </c>
      <c s="34" t="s">
        <v>5285</v>
      </c>
      <c s="35" t="s">
        <v>5</v>
      </c>
      <c s="6" t="s">
        <v>5283</v>
      </c>
      <c s="36" t="s">
        <v>93</v>
      </c>
      <c s="37">
        <v>72</v>
      </c>
      <c s="36">
        <v>0</v>
      </c>
      <c s="36">
        <f>ROUND(G51*H51,6)</f>
      </c>
      <c r="L51" s="38">
        <v>0</v>
      </c>
      <c s="32">
        <f>ROUND(ROUND(L51,2)*ROUND(G51,3),2)</f>
      </c>
      <c s="36" t="s">
        <v>4415</v>
      </c>
      <c>
        <f>(M51*21)/100</f>
      </c>
      <c t="s">
        <v>28</v>
      </c>
    </row>
    <row r="52" spans="1:5" ht="25.5">
      <c r="A52" s="35" t="s">
        <v>55</v>
      </c>
      <c r="E52" s="39" t="s">
        <v>5286</v>
      </c>
    </row>
    <row r="53" spans="1:5" ht="12.75">
      <c r="A53" s="35" t="s">
        <v>56</v>
      </c>
      <c r="E53" s="40" t="s">
        <v>5</v>
      </c>
    </row>
    <row r="54" spans="1:5" ht="12.75">
      <c r="A54" t="s">
        <v>58</v>
      </c>
      <c r="E54" s="39" t="s">
        <v>59</v>
      </c>
    </row>
    <row r="55" spans="1:16" ht="12.75">
      <c r="A55" t="s">
        <v>50</v>
      </c>
      <c s="34" t="s">
        <v>95</v>
      </c>
      <c s="34" t="s">
        <v>5287</v>
      </c>
      <c s="35" t="s">
        <v>5</v>
      </c>
      <c s="6" t="s">
        <v>5300</v>
      </c>
      <c s="36" t="s">
        <v>93</v>
      </c>
      <c s="37">
        <v>1</v>
      </c>
      <c s="36">
        <v>0</v>
      </c>
      <c s="36">
        <f>ROUND(G55*H55,6)</f>
      </c>
      <c r="L55" s="38">
        <v>0</v>
      </c>
      <c s="32">
        <f>ROUND(ROUND(L55,2)*ROUND(G55,3),2)</f>
      </c>
      <c s="36" t="s">
        <v>4415</v>
      </c>
      <c>
        <f>(M55*21)/100</f>
      </c>
      <c t="s">
        <v>28</v>
      </c>
    </row>
    <row r="56" spans="1:5" ht="12.75">
      <c r="A56" s="35" t="s">
        <v>55</v>
      </c>
      <c r="E56" s="39" t="s">
        <v>5</v>
      </c>
    </row>
    <row r="57" spans="1:5" ht="12.75">
      <c r="A57" s="35" t="s">
        <v>56</v>
      </c>
      <c r="E57" s="40" t="s">
        <v>5</v>
      </c>
    </row>
    <row r="58" spans="1:5" ht="12.75">
      <c r="A58" t="s">
        <v>58</v>
      </c>
      <c r="E5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5260</v>
      </c>
      <c s="41">
        <f>Rekapitulace!C82</f>
      </c>
      <c s="20" t="s">
        <v>0</v>
      </c>
      <c t="s">
        <v>23</v>
      </c>
      <c t="s">
        <v>28</v>
      </c>
    </row>
    <row r="4" spans="1:16" ht="32" customHeight="1">
      <c r="A4" s="24" t="s">
        <v>20</v>
      </c>
      <c s="25" t="s">
        <v>29</v>
      </c>
      <c s="27" t="s">
        <v>5260</v>
      </c>
      <c r="E4" s="26" t="s">
        <v>5261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COUNTIFS(L8:L18,"=0",A8:A18,"P")+COUNTIFS(L8:L18,"",A8:A18,"P")+SUM(Q8:Q18)</f>
      </c>
    </row>
    <row r="8" spans="1:13" ht="12.75">
      <c r="A8" t="s">
        <v>45</v>
      </c>
      <c r="C8" s="28" t="s">
        <v>5341</v>
      </c>
      <c r="E8" s="30" t="s">
        <v>5340</v>
      </c>
      <c r="J8" s="29">
        <f>0+J9</f>
      </c>
      <c s="29">
        <f>0+K9</f>
      </c>
      <c s="29">
        <f>0+L9</f>
      </c>
      <c s="29">
        <f>0+M9</f>
      </c>
    </row>
    <row r="9" spans="1:13" ht="12.75">
      <c r="A9" t="s">
        <v>47</v>
      </c>
      <c r="C9" s="31" t="s">
        <v>5265</v>
      </c>
      <c r="E9" s="33" t="s">
        <v>5275</v>
      </c>
      <c r="J9" s="32">
        <f>0</f>
      </c>
      <c s="32">
        <f>0</f>
      </c>
      <c s="32">
        <f>0+L10+L14+L18</f>
      </c>
      <c s="32">
        <f>0+M10+M14+M18</f>
      </c>
    </row>
    <row r="10" spans="1:16" ht="12.75">
      <c r="A10" t="s">
        <v>50</v>
      </c>
      <c s="34" t="s">
        <v>48</v>
      </c>
      <c s="34" t="s">
        <v>5278</v>
      </c>
      <c s="35" t="s">
        <v>5</v>
      </c>
      <c s="6" t="s">
        <v>5283</v>
      </c>
      <c s="36" t="s">
        <v>1154</v>
      </c>
      <c s="37">
        <v>2</v>
      </c>
      <c s="36">
        <v>0</v>
      </c>
      <c s="36">
        <f>ROUND(G10*H10,6)</f>
      </c>
      <c r="L10" s="38">
        <v>0</v>
      </c>
      <c s="32">
        <f>ROUND(ROUND(L10,2)*ROUND(G10,3),2)</f>
      </c>
      <c s="36" t="s">
        <v>4415</v>
      </c>
      <c>
        <f>(M10*21)/100</f>
      </c>
      <c t="s">
        <v>28</v>
      </c>
    </row>
    <row r="11" spans="1:5" ht="25.5">
      <c r="A11" s="35" t="s">
        <v>55</v>
      </c>
      <c r="E11" s="39" t="s">
        <v>5284</v>
      </c>
    </row>
    <row r="12" spans="1:5" ht="12.75">
      <c r="A12" s="35" t="s">
        <v>56</v>
      </c>
      <c r="E12" s="40" t="s">
        <v>5</v>
      </c>
    </row>
    <row r="13" spans="1:5" ht="12.75">
      <c r="A13" t="s">
        <v>58</v>
      </c>
      <c r="E13" s="39" t="s">
        <v>59</v>
      </c>
    </row>
    <row r="14" spans="1:16" ht="12.75">
      <c r="A14" t="s">
        <v>50</v>
      </c>
      <c s="34" t="s">
        <v>28</v>
      </c>
      <c s="34" t="s">
        <v>5282</v>
      </c>
      <c s="35" t="s">
        <v>5</v>
      </c>
      <c s="6" t="s">
        <v>5283</v>
      </c>
      <c s="36" t="s">
        <v>1154</v>
      </c>
      <c s="37">
        <v>2</v>
      </c>
      <c s="36">
        <v>0</v>
      </c>
      <c s="36">
        <f>ROUND(G14*H14,6)</f>
      </c>
      <c r="L14" s="38">
        <v>0</v>
      </c>
      <c s="32">
        <f>ROUND(ROUND(L14,2)*ROUND(G14,3),2)</f>
      </c>
      <c s="36" t="s">
        <v>4415</v>
      </c>
      <c>
        <f>(M14*21)/100</f>
      </c>
      <c t="s">
        <v>28</v>
      </c>
    </row>
    <row r="15" spans="1:5" ht="12.75">
      <c r="A15" s="35" t="s">
        <v>55</v>
      </c>
      <c r="E15" s="39" t="s">
        <v>5342</v>
      </c>
    </row>
    <row r="16" spans="1:5" ht="12.75">
      <c r="A16" s="35" t="s">
        <v>56</v>
      </c>
      <c r="E16" s="40" t="s">
        <v>5</v>
      </c>
    </row>
    <row r="17" spans="1:5" ht="12.75">
      <c r="A17" t="s">
        <v>58</v>
      </c>
      <c r="E17" s="39" t="s">
        <v>59</v>
      </c>
    </row>
    <row r="18" spans="1:16" ht="12.75">
      <c r="A18" t="s">
        <v>50</v>
      </c>
      <c s="34" t="s">
        <v>26</v>
      </c>
      <c s="34" t="s">
        <v>5285</v>
      </c>
      <c s="35" t="s">
        <v>5</v>
      </c>
      <c s="6" t="s">
        <v>5300</v>
      </c>
      <c s="36" t="s">
        <v>93</v>
      </c>
      <c s="37">
        <v>1</v>
      </c>
      <c s="36">
        <v>0</v>
      </c>
      <c s="36">
        <f>ROUND(G18*H18,6)</f>
      </c>
      <c r="L18" s="38">
        <v>0</v>
      </c>
      <c s="32">
        <f>ROUND(ROUND(L18,2)*ROUND(G18,3),2)</f>
      </c>
      <c s="36" t="s">
        <v>4415</v>
      </c>
      <c>
        <f>(M18*21)/100</f>
      </c>
      <c t="s">
        <v>28</v>
      </c>
    </row>
    <row r="19" spans="1:5" ht="12.75">
      <c r="A19" s="35" t="s">
        <v>55</v>
      </c>
      <c r="E19" s="39" t="s">
        <v>5</v>
      </c>
    </row>
    <row r="20" spans="1:5" ht="12.75">
      <c r="A20" s="35" t="s">
        <v>56</v>
      </c>
      <c r="E20" s="40" t="s">
        <v>5</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5343</v>
      </c>
      <c s="41">
        <f>Rekapitulace!C88</f>
      </c>
      <c s="20" t="s">
        <v>0</v>
      </c>
      <c t="s">
        <v>23</v>
      </c>
      <c t="s">
        <v>28</v>
      </c>
    </row>
    <row r="4" spans="1:16" ht="32" customHeight="1">
      <c r="A4" s="24" t="s">
        <v>20</v>
      </c>
      <c s="25" t="s">
        <v>29</v>
      </c>
      <c s="27" t="s">
        <v>5343</v>
      </c>
      <c r="E4" s="26" t="s">
        <v>5344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COUNTIFS(L8:L72,"=0",A8:A72,"P")+COUNTIFS(L8:L72,"",A8:A72,"P")+SUM(Q8:Q72)</f>
      </c>
    </row>
    <row r="8" spans="1:13" ht="12.75">
      <c r="A8" t="s">
        <v>45</v>
      </c>
      <c r="C8" s="28" t="s">
        <v>5347</v>
      </c>
      <c r="E8" s="30" t="s">
        <v>5346</v>
      </c>
      <c r="J8" s="29">
        <f>0+J9+J30+J35</f>
      </c>
      <c s="29">
        <f>0+K9+K30+K35</f>
      </c>
      <c s="29">
        <f>0+L9+L30+L35</f>
      </c>
      <c s="29">
        <f>0+M9+M30+M35</f>
      </c>
    </row>
    <row r="9" spans="1:13" ht="12.75">
      <c r="A9" t="s">
        <v>47</v>
      </c>
      <c r="C9" s="31" t="s">
        <v>95</v>
      </c>
      <c r="E9" s="33" t="s">
        <v>1551</v>
      </c>
      <c r="J9" s="32">
        <f>0</f>
      </c>
      <c s="32">
        <f>0</f>
      </c>
      <c s="32">
        <f>0+L10+L14+L18+L22+L26</f>
      </c>
      <c s="32">
        <f>0+M10+M14+M18+M22+M26</f>
      </c>
    </row>
    <row r="10" spans="1:16" ht="12.75">
      <c r="A10" t="s">
        <v>50</v>
      </c>
      <c s="34" t="s">
        <v>28</v>
      </c>
      <c s="34" t="s">
        <v>5348</v>
      </c>
      <c s="35" t="s">
        <v>5</v>
      </c>
      <c s="6" t="s">
        <v>5207</v>
      </c>
      <c s="36" t="s">
        <v>53</v>
      </c>
      <c s="37">
        <v>26770</v>
      </c>
      <c s="36">
        <v>0</v>
      </c>
      <c s="36">
        <f>ROUND(G10*H10,6)</f>
      </c>
      <c r="L10" s="38">
        <v>0</v>
      </c>
      <c s="32">
        <f>ROUND(ROUND(L10,2)*ROUND(G10,3),2)</f>
      </c>
      <c s="36" t="s">
        <v>54</v>
      </c>
      <c>
        <f>(M10*21)/100</f>
      </c>
      <c t="s">
        <v>28</v>
      </c>
    </row>
    <row r="11" spans="1:5" ht="12.75">
      <c r="A11" s="35" t="s">
        <v>55</v>
      </c>
      <c r="E11" s="39" t="s">
        <v>5207</v>
      </c>
    </row>
    <row r="12" spans="1:5" ht="12.75">
      <c r="A12" s="35" t="s">
        <v>56</v>
      </c>
      <c r="E12" s="40" t="s">
        <v>5349</v>
      </c>
    </row>
    <row r="13" spans="1:5" ht="38.25">
      <c r="A13" t="s">
        <v>58</v>
      </c>
      <c r="E13" s="39" t="s">
        <v>5350</v>
      </c>
    </row>
    <row r="14" spans="1:16" ht="25.5">
      <c r="A14" t="s">
        <v>50</v>
      </c>
      <c s="34" t="s">
        <v>26</v>
      </c>
      <c s="34" t="s">
        <v>5351</v>
      </c>
      <c s="35" t="s">
        <v>5</v>
      </c>
      <c s="6" t="s">
        <v>5352</v>
      </c>
      <c s="36" t="s">
        <v>93</v>
      </c>
      <c s="37">
        <v>1232</v>
      </c>
      <c s="36">
        <v>0</v>
      </c>
      <c s="36">
        <f>ROUND(G14*H14,6)</f>
      </c>
      <c r="L14" s="38">
        <v>0</v>
      </c>
      <c s="32">
        <f>ROUND(ROUND(L14,2)*ROUND(G14,3),2)</f>
      </c>
      <c s="36" t="s">
        <v>54</v>
      </c>
      <c>
        <f>(M14*21)/100</f>
      </c>
      <c t="s">
        <v>28</v>
      </c>
    </row>
    <row r="15" spans="1:5" ht="25.5">
      <c r="A15" s="35" t="s">
        <v>55</v>
      </c>
      <c r="E15" s="39" t="s">
        <v>5352</v>
      </c>
    </row>
    <row r="16" spans="1:5" ht="12.75">
      <c r="A16" s="35" t="s">
        <v>56</v>
      </c>
      <c r="E16" s="40" t="s">
        <v>5353</v>
      </c>
    </row>
    <row r="17" spans="1:5" ht="165.75">
      <c r="A17" t="s">
        <v>58</v>
      </c>
      <c r="E17" s="39" t="s">
        <v>5354</v>
      </c>
    </row>
    <row r="18" spans="1:16" ht="25.5">
      <c r="A18" t="s">
        <v>50</v>
      </c>
      <c s="34" t="s">
        <v>67</v>
      </c>
      <c s="34" t="s">
        <v>5355</v>
      </c>
      <c s="35" t="s">
        <v>5</v>
      </c>
      <c s="6" t="s">
        <v>5356</v>
      </c>
      <c s="36" t="s">
        <v>93</v>
      </c>
      <c s="37">
        <v>13</v>
      </c>
      <c s="36">
        <v>0</v>
      </c>
      <c s="36">
        <f>ROUND(G18*H18,6)</f>
      </c>
      <c r="L18" s="38">
        <v>0</v>
      </c>
      <c s="32">
        <f>ROUND(ROUND(L18,2)*ROUND(G18,3),2)</f>
      </c>
      <c s="36" t="s">
        <v>54</v>
      </c>
      <c>
        <f>(M18*21)/100</f>
      </c>
      <c t="s">
        <v>28</v>
      </c>
    </row>
    <row r="19" spans="1:5" ht="25.5">
      <c r="A19" s="35" t="s">
        <v>55</v>
      </c>
      <c r="E19" s="39" t="s">
        <v>5356</v>
      </c>
    </row>
    <row r="20" spans="1:5" ht="12.75">
      <c r="A20" s="35" t="s">
        <v>56</v>
      </c>
      <c r="E20" s="40" t="s">
        <v>5357</v>
      </c>
    </row>
    <row r="21" spans="1:5" ht="165.75">
      <c r="A21" t="s">
        <v>58</v>
      </c>
      <c r="E21" s="39" t="s">
        <v>5354</v>
      </c>
    </row>
    <row r="22" spans="1:16" ht="12.75">
      <c r="A22" t="s">
        <v>50</v>
      </c>
      <c s="34" t="s">
        <v>72</v>
      </c>
      <c s="34" t="s">
        <v>5358</v>
      </c>
      <c s="35" t="s">
        <v>5</v>
      </c>
      <c s="6" t="s">
        <v>5359</v>
      </c>
      <c s="36" t="s">
        <v>93</v>
      </c>
      <c s="37">
        <v>1232</v>
      </c>
      <c s="36">
        <v>0</v>
      </c>
      <c s="36">
        <f>ROUND(G22*H22,6)</f>
      </c>
      <c r="L22" s="38">
        <v>0</v>
      </c>
      <c s="32">
        <f>ROUND(ROUND(L22,2)*ROUND(G22,3),2)</f>
      </c>
      <c s="36" t="s">
        <v>54</v>
      </c>
      <c>
        <f>(M22*21)/100</f>
      </c>
      <c t="s">
        <v>28</v>
      </c>
    </row>
    <row r="23" spans="1:5" ht="12.75">
      <c r="A23" s="35" t="s">
        <v>55</v>
      </c>
      <c r="E23" s="39" t="s">
        <v>5359</v>
      </c>
    </row>
    <row r="24" spans="1:5" ht="12.75">
      <c r="A24" s="35" t="s">
        <v>56</v>
      </c>
      <c r="E24" s="40" t="s">
        <v>5353</v>
      </c>
    </row>
    <row r="25" spans="1:5" ht="51">
      <c r="A25" t="s">
        <v>58</v>
      </c>
      <c r="E25" s="39" t="s">
        <v>5360</v>
      </c>
    </row>
    <row r="26" spans="1:16" ht="12.75">
      <c r="A26" t="s">
        <v>50</v>
      </c>
      <c s="34" t="s">
        <v>27</v>
      </c>
      <c s="34" t="s">
        <v>5361</v>
      </c>
      <c s="35" t="s">
        <v>5</v>
      </c>
      <c s="6" t="s">
        <v>5362</v>
      </c>
      <c s="36" t="s">
        <v>93</v>
      </c>
      <c s="37">
        <v>13</v>
      </c>
      <c s="36">
        <v>0</v>
      </c>
      <c s="36">
        <f>ROUND(G26*H26,6)</f>
      </c>
      <c r="L26" s="38">
        <v>0</v>
      </c>
      <c s="32">
        <f>ROUND(ROUND(L26,2)*ROUND(G26,3),2)</f>
      </c>
      <c s="36" t="s">
        <v>54</v>
      </c>
      <c>
        <f>(M26*21)/100</f>
      </c>
      <c t="s">
        <v>28</v>
      </c>
    </row>
    <row r="27" spans="1:5" ht="12.75">
      <c r="A27" s="35" t="s">
        <v>55</v>
      </c>
      <c r="E27" s="39" t="s">
        <v>5362</v>
      </c>
    </row>
    <row r="28" spans="1:5" ht="12.75">
      <c r="A28" s="35" t="s">
        <v>56</v>
      </c>
      <c r="E28" s="40" t="s">
        <v>5357</v>
      </c>
    </row>
    <row r="29" spans="1:5" ht="51">
      <c r="A29" t="s">
        <v>58</v>
      </c>
      <c r="E29" s="39" t="s">
        <v>5360</v>
      </c>
    </row>
    <row r="30" spans="1:13" ht="12.75">
      <c r="A30" t="s">
        <v>47</v>
      </c>
      <c r="C30" s="31" t="s">
        <v>110</v>
      </c>
      <c r="E30" s="33" t="s">
        <v>5363</v>
      </c>
      <c r="J30" s="32">
        <f>0</f>
      </c>
      <c s="32">
        <f>0</f>
      </c>
      <c s="32">
        <f>0+L31</f>
      </c>
      <c s="32">
        <f>0+M31</f>
      </c>
    </row>
    <row r="31" spans="1:16" ht="12.75">
      <c r="A31" t="s">
        <v>50</v>
      </c>
      <c s="34" t="s">
        <v>48</v>
      </c>
      <c s="34" t="s">
        <v>5364</v>
      </c>
      <c s="35" t="s">
        <v>5</v>
      </c>
      <c s="6" t="s">
        <v>5365</v>
      </c>
      <c s="36" t="s">
        <v>853</v>
      </c>
      <c s="37">
        <v>276.66</v>
      </c>
      <c s="36">
        <v>0</v>
      </c>
      <c s="36">
        <f>ROUND(G31*H31,6)</f>
      </c>
      <c r="L31" s="38">
        <v>0</v>
      </c>
      <c s="32">
        <f>ROUND(ROUND(L31,2)*ROUND(G31,3),2)</f>
      </c>
      <c s="36" t="s">
        <v>54</v>
      </c>
      <c>
        <f>(M31*21)/100</f>
      </c>
      <c t="s">
        <v>28</v>
      </c>
    </row>
    <row r="32" spans="1:5" ht="12.75">
      <c r="A32" s="35" t="s">
        <v>55</v>
      </c>
      <c r="E32" s="39" t="s">
        <v>5365</v>
      </c>
    </row>
    <row r="33" spans="1:5" ht="12.75">
      <c r="A33" s="35" t="s">
        <v>56</v>
      </c>
      <c r="E33" s="40" t="s">
        <v>5366</v>
      </c>
    </row>
    <row r="34" spans="1:5" ht="25.5">
      <c r="A34" t="s">
        <v>58</v>
      </c>
      <c r="E34" s="39" t="s">
        <v>5367</v>
      </c>
    </row>
    <row r="35" spans="1:13" ht="12.75">
      <c r="A35" t="s">
        <v>47</v>
      </c>
      <c r="C35" s="31" t="s">
        <v>122</v>
      </c>
      <c r="E35" s="33" t="s">
        <v>887</v>
      </c>
      <c r="J35" s="32">
        <f>0</f>
      </c>
      <c s="32">
        <f>0</f>
      </c>
      <c s="32">
        <f>0+L36+L40+L44+L48+L52+L56+L60+L64+L68+L72</f>
      </c>
      <c s="32">
        <f>0+M36+M40+M44+M48+M52+M56+M60+M64+M68+M72</f>
      </c>
    </row>
    <row r="36" spans="1:16" ht="25.5">
      <c r="A36" t="s">
        <v>50</v>
      </c>
      <c s="34" t="s">
        <v>78</v>
      </c>
      <c s="34" t="s">
        <v>5368</v>
      </c>
      <c s="35" t="s">
        <v>5</v>
      </c>
      <c s="6" t="s">
        <v>5369</v>
      </c>
      <c s="36" t="s">
        <v>93</v>
      </c>
      <c s="37">
        <v>150</v>
      </c>
      <c s="36">
        <v>0</v>
      </c>
      <c s="36">
        <f>ROUND(G36*H36,6)</f>
      </c>
      <c r="L36" s="38">
        <v>0</v>
      </c>
      <c s="32">
        <f>ROUND(ROUND(L36,2)*ROUND(G36,3),2)</f>
      </c>
      <c s="36" t="s">
        <v>54</v>
      </c>
      <c>
        <f>(M36*21)/100</f>
      </c>
      <c t="s">
        <v>28</v>
      </c>
    </row>
    <row r="37" spans="1:5" ht="25.5">
      <c r="A37" s="35" t="s">
        <v>55</v>
      </c>
      <c r="E37" s="39" t="s">
        <v>5369</v>
      </c>
    </row>
    <row r="38" spans="1:5" ht="12.75">
      <c r="A38" s="35" t="s">
        <v>56</v>
      </c>
      <c r="E38" s="40" t="s">
        <v>5370</v>
      </c>
    </row>
    <row r="39" spans="1:5" ht="102">
      <c r="A39" t="s">
        <v>58</v>
      </c>
      <c r="E39" s="39" t="s">
        <v>5371</v>
      </c>
    </row>
    <row r="40" spans="1:16" ht="12.75">
      <c r="A40" t="s">
        <v>50</v>
      </c>
      <c s="34" t="s">
        <v>82</v>
      </c>
      <c s="34" t="s">
        <v>5372</v>
      </c>
      <c s="35" t="s">
        <v>5</v>
      </c>
      <c s="6" t="s">
        <v>5373</v>
      </c>
      <c s="36" t="s">
        <v>93</v>
      </c>
      <c s="37">
        <v>300</v>
      </c>
      <c s="36">
        <v>0</v>
      </c>
      <c s="36">
        <f>ROUND(G40*H40,6)</f>
      </c>
      <c r="L40" s="38">
        <v>0</v>
      </c>
      <c s="32">
        <f>ROUND(ROUND(L40,2)*ROUND(G40,3),2)</f>
      </c>
      <c s="36" t="s">
        <v>54</v>
      </c>
      <c>
        <f>(M40*21)/100</f>
      </c>
      <c t="s">
        <v>28</v>
      </c>
    </row>
    <row r="41" spans="1:5" ht="12.75">
      <c r="A41" s="35" t="s">
        <v>55</v>
      </c>
      <c r="E41" s="39" t="s">
        <v>5373</v>
      </c>
    </row>
    <row r="42" spans="1:5" ht="12.75">
      <c r="A42" s="35" t="s">
        <v>56</v>
      </c>
      <c r="E42" s="40" t="s">
        <v>5374</v>
      </c>
    </row>
    <row r="43" spans="1:5" ht="102">
      <c r="A43" t="s">
        <v>58</v>
      </c>
      <c r="E43" s="39" t="s">
        <v>5371</v>
      </c>
    </row>
    <row r="44" spans="1:16" ht="12.75">
      <c r="A44" t="s">
        <v>50</v>
      </c>
      <c s="34" t="s">
        <v>86</v>
      </c>
      <c s="34" t="s">
        <v>5375</v>
      </c>
      <c s="35" t="s">
        <v>5</v>
      </c>
      <c s="6" t="s">
        <v>5376</v>
      </c>
      <c s="36" t="s">
        <v>93</v>
      </c>
      <c s="37">
        <v>1000</v>
      </c>
      <c s="36">
        <v>0</v>
      </c>
      <c s="36">
        <f>ROUND(G44*H44,6)</f>
      </c>
      <c r="L44" s="38">
        <v>0</v>
      </c>
      <c s="32">
        <f>ROUND(ROUND(L44,2)*ROUND(G44,3),2)</f>
      </c>
      <c s="36" t="s">
        <v>54</v>
      </c>
      <c>
        <f>(M44*21)/100</f>
      </c>
      <c t="s">
        <v>28</v>
      </c>
    </row>
    <row r="45" spans="1:5" ht="12.75">
      <c r="A45" s="35" t="s">
        <v>55</v>
      </c>
      <c r="E45" s="39" t="s">
        <v>5376</v>
      </c>
    </row>
    <row r="46" spans="1:5" ht="12.75">
      <c r="A46" s="35" t="s">
        <v>56</v>
      </c>
      <c r="E46" s="40" t="s">
        <v>5377</v>
      </c>
    </row>
    <row r="47" spans="1:5" ht="89.25">
      <c r="A47" t="s">
        <v>58</v>
      </c>
      <c r="E47" s="39" t="s">
        <v>5378</v>
      </c>
    </row>
    <row r="48" spans="1:16" ht="12.75">
      <c r="A48" t="s">
        <v>50</v>
      </c>
      <c s="34" t="s">
        <v>90</v>
      </c>
      <c s="34" t="s">
        <v>5379</v>
      </c>
      <c s="35" t="s">
        <v>5</v>
      </c>
      <c s="6" t="s">
        <v>5380</v>
      </c>
      <c s="36" t="s">
        <v>53</v>
      </c>
      <c s="37">
        <v>1450</v>
      </c>
      <c s="36">
        <v>0</v>
      </c>
      <c s="36">
        <f>ROUND(G48*H48,6)</f>
      </c>
      <c r="L48" s="38">
        <v>0</v>
      </c>
      <c s="32">
        <f>ROUND(ROUND(L48,2)*ROUND(G48,3),2)</f>
      </c>
      <c s="36" t="s">
        <v>54</v>
      </c>
      <c>
        <f>(M48*21)/100</f>
      </c>
      <c t="s">
        <v>28</v>
      </c>
    </row>
    <row r="49" spans="1:5" ht="12.75">
      <c r="A49" s="35" t="s">
        <v>55</v>
      </c>
      <c r="E49" s="39" t="s">
        <v>5380</v>
      </c>
    </row>
    <row r="50" spans="1:5" ht="12.75">
      <c r="A50" s="35" t="s">
        <v>56</v>
      </c>
      <c r="E50" s="40" t="s">
        <v>5381</v>
      </c>
    </row>
    <row r="51" spans="1:5" ht="51">
      <c r="A51" t="s">
        <v>58</v>
      </c>
      <c r="E51" s="39" t="s">
        <v>5382</v>
      </c>
    </row>
    <row r="52" spans="1:16" ht="12.75">
      <c r="A52" t="s">
        <v>50</v>
      </c>
      <c s="34" t="s">
        <v>95</v>
      </c>
      <c s="34" t="s">
        <v>5383</v>
      </c>
      <c s="35" t="s">
        <v>5</v>
      </c>
      <c s="6" t="s">
        <v>3219</v>
      </c>
      <c s="36" t="s">
        <v>53</v>
      </c>
      <c s="37">
        <v>1450</v>
      </c>
      <c s="36">
        <v>0</v>
      </c>
      <c s="36">
        <f>ROUND(G52*H52,6)</f>
      </c>
      <c r="L52" s="38">
        <v>0</v>
      </c>
      <c s="32">
        <f>ROUND(ROUND(L52,2)*ROUND(G52,3),2)</f>
      </c>
      <c s="36" t="s">
        <v>54</v>
      </c>
      <c>
        <f>(M52*21)/100</f>
      </c>
      <c t="s">
        <v>28</v>
      </c>
    </row>
    <row r="53" spans="1:5" ht="12.75">
      <c r="A53" s="35" t="s">
        <v>55</v>
      </c>
      <c r="E53" s="39" t="s">
        <v>3219</v>
      </c>
    </row>
    <row r="54" spans="1:5" ht="12.75">
      <c r="A54" s="35" t="s">
        <v>56</v>
      </c>
      <c r="E54" s="40" t="s">
        <v>5381</v>
      </c>
    </row>
    <row r="55" spans="1:5" ht="25.5">
      <c r="A55" t="s">
        <v>58</v>
      </c>
      <c r="E55" s="39" t="s">
        <v>3220</v>
      </c>
    </row>
    <row r="56" spans="1:16" ht="12.75">
      <c r="A56" t="s">
        <v>50</v>
      </c>
      <c s="34" t="s">
        <v>99</v>
      </c>
      <c s="34" t="s">
        <v>5384</v>
      </c>
      <c s="35" t="s">
        <v>5</v>
      </c>
      <c s="6" t="s">
        <v>5385</v>
      </c>
      <c s="36" t="s">
        <v>53</v>
      </c>
      <c s="37">
        <v>1450</v>
      </c>
      <c s="36">
        <v>0</v>
      </c>
      <c s="36">
        <f>ROUND(G56*H56,6)</f>
      </c>
      <c r="L56" s="38">
        <v>0</v>
      </c>
      <c s="32">
        <f>ROUND(ROUND(L56,2)*ROUND(G56,3),2)</f>
      </c>
      <c s="36" t="s">
        <v>54</v>
      </c>
      <c>
        <f>(M56*21)/100</f>
      </c>
      <c t="s">
        <v>28</v>
      </c>
    </row>
    <row r="57" spans="1:5" ht="12.75">
      <c r="A57" s="35" t="s">
        <v>55</v>
      </c>
      <c r="E57" s="39" t="s">
        <v>5385</v>
      </c>
    </row>
    <row r="58" spans="1:5" ht="12.75">
      <c r="A58" s="35" t="s">
        <v>56</v>
      </c>
      <c r="E58" s="40" t="s">
        <v>5381</v>
      </c>
    </row>
    <row r="59" spans="1:5" ht="38.25">
      <c r="A59" t="s">
        <v>58</v>
      </c>
      <c r="E59" s="39" t="s">
        <v>5386</v>
      </c>
    </row>
    <row r="60" spans="1:16" ht="12.75">
      <c r="A60" t="s">
        <v>50</v>
      </c>
      <c s="34" t="s">
        <v>103</v>
      </c>
      <c s="34" t="s">
        <v>5387</v>
      </c>
      <c s="35" t="s">
        <v>5</v>
      </c>
      <c s="6" t="s">
        <v>5388</v>
      </c>
      <c s="36" t="s">
        <v>53</v>
      </c>
      <c s="37">
        <v>3900</v>
      </c>
      <c s="36">
        <v>0</v>
      </c>
      <c s="36">
        <f>ROUND(G60*H60,6)</f>
      </c>
      <c r="L60" s="38">
        <v>0</v>
      </c>
      <c s="32">
        <f>ROUND(ROUND(L60,2)*ROUND(G60,3),2)</f>
      </c>
      <c s="36" t="s">
        <v>54</v>
      </c>
      <c>
        <f>(M60*21)/100</f>
      </c>
      <c t="s">
        <v>28</v>
      </c>
    </row>
    <row r="61" spans="1:5" ht="12.75">
      <c r="A61" s="35" t="s">
        <v>55</v>
      </c>
      <c r="E61" s="39" t="s">
        <v>5388</v>
      </c>
    </row>
    <row r="62" spans="1:5" ht="12.75">
      <c r="A62" s="35" t="s">
        <v>56</v>
      </c>
      <c r="E62" s="40" t="s">
        <v>5389</v>
      </c>
    </row>
    <row r="63" spans="1:5" ht="38.25">
      <c r="A63" t="s">
        <v>58</v>
      </c>
      <c r="E63" s="39" t="s">
        <v>5390</v>
      </c>
    </row>
    <row r="64" spans="1:16" ht="12.75">
      <c r="A64" t="s">
        <v>50</v>
      </c>
      <c s="34" t="s">
        <v>106</v>
      </c>
      <c s="34" t="s">
        <v>5391</v>
      </c>
      <c s="35" t="s">
        <v>5</v>
      </c>
      <c s="6" t="s">
        <v>5392</v>
      </c>
      <c s="36" t="s">
        <v>93</v>
      </c>
      <c s="37">
        <v>450</v>
      </c>
      <c s="36">
        <v>0</v>
      </c>
      <c s="36">
        <f>ROUND(G64*H64,6)</f>
      </c>
      <c r="L64" s="38">
        <v>0</v>
      </c>
      <c s="32">
        <f>ROUND(ROUND(L64,2)*ROUND(G64,3),2)</f>
      </c>
      <c s="36" t="s">
        <v>54</v>
      </c>
      <c>
        <f>(M64*21)/100</f>
      </c>
      <c t="s">
        <v>28</v>
      </c>
    </row>
    <row r="65" spans="1:5" ht="12.75">
      <c r="A65" s="35" t="s">
        <v>55</v>
      </c>
      <c r="E65" s="39" t="s">
        <v>5392</v>
      </c>
    </row>
    <row r="66" spans="1:5" ht="12.75">
      <c r="A66" s="35" t="s">
        <v>56</v>
      </c>
      <c r="E66" s="40" t="s">
        <v>5393</v>
      </c>
    </row>
    <row r="67" spans="1:5" ht="38.25">
      <c r="A67" t="s">
        <v>58</v>
      </c>
      <c r="E67" s="39" t="s">
        <v>5394</v>
      </c>
    </row>
    <row r="68" spans="1:16" ht="12.75">
      <c r="A68" t="s">
        <v>50</v>
      </c>
      <c s="34" t="s">
        <v>110</v>
      </c>
      <c s="34" t="s">
        <v>5395</v>
      </c>
      <c s="35" t="s">
        <v>5</v>
      </c>
      <c s="6" t="s">
        <v>5396</v>
      </c>
      <c s="36" t="s">
        <v>93</v>
      </c>
      <c s="37">
        <v>750</v>
      </c>
      <c s="36">
        <v>0</v>
      </c>
      <c s="36">
        <f>ROUND(G68*H68,6)</f>
      </c>
      <c r="L68" s="38">
        <v>0</v>
      </c>
      <c s="32">
        <f>ROUND(ROUND(L68,2)*ROUND(G68,3),2)</f>
      </c>
      <c s="36" t="s">
        <v>54</v>
      </c>
      <c>
        <f>(M68*21)/100</f>
      </c>
      <c t="s">
        <v>28</v>
      </c>
    </row>
    <row r="69" spans="1:5" ht="12.75">
      <c r="A69" s="35" t="s">
        <v>55</v>
      </c>
      <c r="E69" s="39" t="s">
        <v>5396</v>
      </c>
    </row>
    <row r="70" spans="1:5" ht="12.75">
      <c r="A70" s="35" t="s">
        <v>56</v>
      </c>
      <c r="E70" s="40" t="s">
        <v>5397</v>
      </c>
    </row>
    <row r="71" spans="1:5" ht="76.5">
      <c r="A71" t="s">
        <v>58</v>
      </c>
      <c r="E71" s="39" t="s">
        <v>5398</v>
      </c>
    </row>
    <row r="72" spans="1:16" ht="12.75">
      <c r="A72" t="s">
        <v>50</v>
      </c>
      <c s="34" t="s">
        <v>114</v>
      </c>
      <c s="34" t="s">
        <v>5399</v>
      </c>
      <c s="35" t="s">
        <v>5</v>
      </c>
      <c s="6" t="s">
        <v>3222</v>
      </c>
      <c s="36" t="s">
        <v>62</v>
      </c>
      <c s="37">
        <v>76.5</v>
      </c>
      <c s="36">
        <v>0</v>
      </c>
      <c s="36">
        <f>ROUND(G72*H72,6)</f>
      </c>
      <c r="L72" s="38">
        <v>0</v>
      </c>
      <c s="32">
        <f>ROUND(ROUND(L72,2)*ROUND(G72,3),2)</f>
      </c>
      <c s="36" t="s">
        <v>54</v>
      </c>
      <c>
        <f>(M72*21)/100</f>
      </c>
      <c t="s">
        <v>28</v>
      </c>
    </row>
    <row r="73" spans="1:5" ht="12.75">
      <c r="A73" s="35" t="s">
        <v>55</v>
      </c>
      <c r="E73" s="39" t="s">
        <v>3222</v>
      </c>
    </row>
    <row r="74" spans="1:5" ht="12.75">
      <c r="A74" s="35" t="s">
        <v>56</v>
      </c>
      <c r="E74" s="40" t="s">
        <v>5400</v>
      </c>
    </row>
    <row r="75" spans="1:5" ht="38.25">
      <c r="A75" t="s">
        <v>58</v>
      </c>
      <c r="E75" s="39" t="s">
        <v>3224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5343</v>
      </c>
      <c s="41">
        <f>Rekapitulace!C88</f>
      </c>
      <c s="20" t="s">
        <v>0</v>
      </c>
      <c t="s">
        <v>23</v>
      </c>
      <c t="s">
        <v>28</v>
      </c>
    </row>
    <row r="4" spans="1:16" ht="32" customHeight="1">
      <c r="A4" s="24" t="s">
        <v>20</v>
      </c>
      <c s="25" t="s">
        <v>29</v>
      </c>
      <c s="27" t="s">
        <v>5343</v>
      </c>
      <c r="E4" s="26" t="s">
        <v>5344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COUNTIFS(L8:L72,"=0",A8:A72,"P")+COUNTIFS(L8:L72,"",A8:A72,"P")+SUM(Q8:Q72)</f>
      </c>
    </row>
    <row r="8" spans="1:13" ht="12.75">
      <c r="A8" t="s">
        <v>45</v>
      </c>
      <c r="C8" s="28" t="s">
        <v>5403</v>
      </c>
      <c r="E8" s="30" t="s">
        <v>5402</v>
      </c>
      <c r="J8" s="29">
        <f>0+J9+J30+J35</f>
      </c>
      <c s="29">
        <f>0+K9+K30+K35</f>
      </c>
      <c s="29">
        <f>0+L9+L30+L35</f>
      </c>
      <c s="29">
        <f>0+M9+M30+M35</f>
      </c>
    </row>
    <row r="9" spans="1:13" ht="12.75">
      <c r="A9" t="s">
        <v>47</v>
      </c>
      <c r="C9" s="31" t="s">
        <v>95</v>
      </c>
      <c r="E9" s="33" t="s">
        <v>1551</v>
      </c>
      <c r="J9" s="32">
        <f>0</f>
      </c>
      <c s="32">
        <f>0</f>
      </c>
      <c s="32">
        <f>0+L10+L14+L18+L22+L26</f>
      </c>
      <c s="32">
        <f>0+M10+M14+M18+M22+M26</f>
      </c>
    </row>
    <row r="10" spans="1:16" ht="12.75">
      <c r="A10" t="s">
        <v>50</v>
      </c>
      <c s="34" t="s">
        <v>48</v>
      </c>
      <c s="34" t="s">
        <v>5348</v>
      </c>
      <c s="35" t="s">
        <v>5</v>
      </c>
      <c s="6" t="s">
        <v>5207</v>
      </c>
      <c s="36" t="s">
        <v>53</v>
      </c>
      <c s="37">
        <v>32830</v>
      </c>
      <c s="36">
        <v>0</v>
      </c>
      <c s="36">
        <f>ROUND(G10*H10,6)</f>
      </c>
      <c r="L10" s="38">
        <v>0</v>
      </c>
      <c s="32">
        <f>ROUND(ROUND(L10,2)*ROUND(G10,3),2)</f>
      </c>
      <c s="36" t="s">
        <v>54</v>
      </c>
      <c>
        <f>(M10*21)/100</f>
      </c>
      <c t="s">
        <v>28</v>
      </c>
    </row>
    <row r="11" spans="1:5" ht="12.75">
      <c r="A11" s="35" t="s">
        <v>55</v>
      </c>
      <c r="E11" s="39" t="s">
        <v>5207</v>
      </c>
    </row>
    <row r="12" spans="1:5" ht="12.75">
      <c r="A12" s="35" t="s">
        <v>56</v>
      </c>
      <c r="E12" s="40" t="s">
        <v>5404</v>
      </c>
    </row>
    <row r="13" spans="1:5" ht="38.25">
      <c r="A13" t="s">
        <v>58</v>
      </c>
      <c r="E13" s="39" t="s">
        <v>5350</v>
      </c>
    </row>
    <row r="14" spans="1:16" ht="25.5">
      <c r="A14" t="s">
        <v>50</v>
      </c>
      <c s="34" t="s">
        <v>28</v>
      </c>
      <c s="34" t="s">
        <v>5351</v>
      </c>
      <c s="35" t="s">
        <v>5</v>
      </c>
      <c s="6" t="s">
        <v>5352</v>
      </c>
      <c s="36" t="s">
        <v>93</v>
      </c>
      <c s="37">
        <v>1773</v>
      </c>
      <c s="36">
        <v>0</v>
      </c>
      <c s="36">
        <f>ROUND(G14*H14,6)</f>
      </c>
      <c r="L14" s="38">
        <v>0</v>
      </c>
      <c s="32">
        <f>ROUND(ROUND(L14,2)*ROUND(G14,3),2)</f>
      </c>
      <c s="36" t="s">
        <v>54</v>
      </c>
      <c>
        <f>(M14*21)/100</f>
      </c>
      <c t="s">
        <v>28</v>
      </c>
    </row>
    <row r="15" spans="1:5" ht="25.5">
      <c r="A15" s="35" t="s">
        <v>55</v>
      </c>
      <c r="E15" s="39" t="s">
        <v>5352</v>
      </c>
    </row>
    <row r="16" spans="1:5" ht="12.75">
      <c r="A16" s="35" t="s">
        <v>56</v>
      </c>
      <c r="E16" s="40" t="s">
        <v>5405</v>
      </c>
    </row>
    <row r="17" spans="1:5" ht="165.75">
      <c r="A17" t="s">
        <v>58</v>
      </c>
      <c r="E17" s="39" t="s">
        <v>5354</v>
      </c>
    </row>
    <row r="18" spans="1:16" ht="25.5">
      <c r="A18" t="s">
        <v>50</v>
      </c>
      <c s="34" t="s">
        <v>26</v>
      </c>
      <c s="34" t="s">
        <v>5355</v>
      </c>
      <c s="35" t="s">
        <v>5</v>
      </c>
      <c s="6" t="s">
        <v>5356</v>
      </c>
      <c s="36" t="s">
        <v>93</v>
      </c>
      <c s="37">
        <v>9</v>
      </c>
      <c s="36">
        <v>0</v>
      </c>
      <c s="36">
        <f>ROUND(G18*H18,6)</f>
      </c>
      <c r="L18" s="38">
        <v>0</v>
      </c>
      <c s="32">
        <f>ROUND(ROUND(L18,2)*ROUND(G18,3),2)</f>
      </c>
      <c s="36" t="s">
        <v>54</v>
      </c>
      <c>
        <f>(M18*21)/100</f>
      </c>
      <c t="s">
        <v>28</v>
      </c>
    </row>
    <row r="19" spans="1:5" ht="25.5">
      <c r="A19" s="35" t="s">
        <v>55</v>
      </c>
      <c r="E19" s="39" t="s">
        <v>5356</v>
      </c>
    </row>
    <row r="20" spans="1:5" ht="12.75">
      <c r="A20" s="35" t="s">
        <v>56</v>
      </c>
      <c r="E20" s="40" t="s">
        <v>5406</v>
      </c>
    </row>
    <row r="21" spans="1:5" ht="165.75">
      <c r="A21" t="s">
        <v>58</v>
      </c>
      <c r="E21" s="39" t="s">
        <v>5354</v>
      </c>
    </row>
    <row r="22" spans="1:16" ht="12.75">
      <c r="A22" t="s">
        <v>50</v>
      </c>
      <c s="34" t="s">
        <v>67</v>
      </c>
      <c s="34" t="s">
        <v>5358</v>
      </c>
      <c s="35" t="s">
        <v>5</v>
      </c>
      <c s="6" t="s">
        <v>5359</v>
      </c>
      <c s="36" t="s">
        <v>93</v>
      </c>
      <c s="37">
        <v>1773</v>
      </c>
      <c s="36">
        <v>0</v>
      </c>
      <c s="36">
        <f>ROUND(G22*H22,6)</f>
      </c>
      <c r="L22" s="38">
        <v>0</v>
      </c>
      <c s="32">
        <f>ROUND(ROUND(L22,2)*ROUND(G22,3),2)</f>
      </c>
      <c s="36" t="s">
        <v>54</v>
      </c>
      <c>
        <f>(M22*21)/100</f>
      </c>
      <c t="s">
        <v>28</v>
      </c>
    </row>
    <row r="23" spans="1:5" ht="12.75">
      <c r="A23" s="35" t="s">
        <v>55</v>
      </c>
      <c r="E23" s="39" t="s">
        <v>5359</v>
      </c>
    </row>
    <row r="24" spans="1:5" ht="12.75">
      <c r="A24" s="35" t="s">
        <v>56</v>
      </c>
      <c r="E24" s="40" t="s">
        <v>5405</v>
      </c>
    </row>
    <row r="25" spans="1:5" ht="51">
      <c r="A25" t="s">
        <v>58</v>
      </c>
      <c r="E25" s="39" t="s">
        <v>5360</v>
      </c>
    </row>
    <row r="26" spans="1:16" ht="12.75">
      <c r="A26" t="s">
        <v>50</v>
      </c>
      <c s="34" t="s">
        <v>72</v>
      </c>
      <c s="34" t="s">
        <v>5361</v>
      </c>
      <c s="35" t="s">
        <v>5</v>
      </c>
      <c s="6" t="s">
        <v>5362</v>
      </c>
      <c s="36" t="s">
        <v>93</v>
      </c>
      <c s="37">
        <v>9</v>
      </c>
      <c s="36">
        <v>0</v>
      </c>
      <c s="36">
        <f>ROUND(G26*H26,6)</f>
      </c>
      <c r="L26" s="38">
        <v>0</v>
      </c>
      <c s="32">
        <f>ROUND(ROUND(L26,2)*ROUND(G26,3),2)</f>
      </c>
      <c s="36" t="s">
        <v>54</v>
      </c>
      <c>
        <f>(M26*21)/100</f>
      </c>
      <c t="s">
        <v>28</v>
      </c>
    </row>
    <row r="27" spans="1:5" ht="12.75">
      <c r="A27" s="35" t="s">
        <v>55</v>
      </c>
      <c r="E27" s="39" t="s">
        <v>5362</v>
      </c>
    </row>
    <row r="28" spans="1:5" ht="12.75">
      <c r="A28" s="35" t="s">
        <v>56</v>
      </c>
      <c r="E28" s="40" t="s">
        <v>5406</v>
      </c>
    </row>
    <row r="29" spans="1:5" ht="51">
      <c r="A29" t="s">
        <v>58</v>
      </c>
      <c r="E29" s="39" t="s">
        <v>5360</v>
      </c>
    </row>
    <row r="30" spans="1:13" ht="12.75">
      <c r="A30" t="s">
        <v>47</v>
      </c>
      <c r="C30" s="31" t="s">
        <v>110</v>
      </c>
      <c r="E30" s="33" t="s">
        <v>5363</v>
      </c>
      <c r="J30" s="32">
        <f>0</f>
      </c>
      <c s="32">
        <f>0</f>
      </c>
      <c s="32">
        <f>0+L31</f>
      </c>
      <c s="32">
        <f>0+M31</f>
      </c>
    </row>
    <row r="31" spans="1:16" ht="12.75">
      <c r="A31" t="s">
        <v>50</v>
      </c>
      <c s="34" t="s">
        <v>27</v>
      </c>
      <c s="34" t="s">
        <v>5364</v>
      </c>
      <c s="35" t="s">
        <v>5</v>
      </c>
      <c s="6" t="s">
        <v>5365</v>
      </c>
      <c s="36" t="s">
        <v>853</v>
      </c>
      <c s="37">
        <v>356.02</v>
      </c>
      <c s="36">
        <v>0</v>
      </c>
      <c s="36">
        <f>ROUND(G31*H31,6)</f>
      </c>
      <c r="L31" s="38">
        <v>0</v>
      </c>
      <c s="32">
        <f>ROUND(ROUND(L31,2)*ROUND(G31,3),2)</f>
      </c>
      <c s="36" t="s">
        <v>54</v>
      </c>
      <c>
        <f>(M31*21)/100</f>
      </c>
      <c t="s">
        <v>28</v>
      </c>
    </row>
    <row r="32" spans="1:5" ht="12.75">
      <c r="A32" s="35" t="s">
        <v>55</v>
      </c>
      <c r="E32" s="39" t="s">
        <v>5365</v>
      </c>
    </row>
    <row r="33" spans="1:5" ht="12.75">
      <c r="A33" s="35" t="s">
        <v>56</v>
      </c>
      <c r="E33" s="40" t="s">
        <v>5407</v>
      </c>
    </row>
    <row r="34" spans="1:5" ht="25.5">
      <c r="A34" t="s">
        <v>58</v>
      </c>
      <c r="E34" s="39" t="s">
        <v>5367</v>
      </c>
    </row>
    <row r="35" spans="1:13" ht="12.75">
      <c r="A35" t="s">
        <v>47</v>
      </c>
      <c r="C35" s="31" t="s">
        <v>122</v>
      </c>
      <c r="E35" s="33" t="s">
        <v>887</v>
      </c>
      <c r="J35" s="32">
        <f>0</f>
      </c>
      <c s="32">
        <f>0</f>
      </c>
      <c s="32">
        <f>0+L36+L40+L44+L48+L52+L56+L60+L64+L68+L72</f>
      </c>
      <c s="32">
        <f>0+M36+M40+M44+M48+M52+M56+M60+M64+M68+M72</f>
      </c>
    </row>
    <row r="36" spans="1:16" ht="25.5">
      <c r="A36" t="s">
        <v>50</v>
      </c>
      <c s="34" t="s">
        <v>78</v>
      </c>
      <c s="34" t="s">
        <v>5368</v>
      </c>
      <c s="35" t="s">
        <v>5</v>
      </c>
      <c s="6" t="s">
        <v>5369</v>
      </c>
      <c s="36" t="s">
        <v>93</v>
      </c>
      <c s="37">
        <v>150</v>
      </c>
      <c s="36">
        <v>0</v>
      </c>
      <c s="36">
        <f>ROUND(G36*H36,6)</f>
      </c>
      <c r="L36" s="38">
        <v>0</v>
      </c>
      <c s="32">
        <f>ROUND(ROUND(L36,2)*ROUND(G36,3),2)</f>
      </c>
      <c s="36" t="s">
        <v>54</v>
      </c>
      <c>
        <f>(M36*21)/100</f>
      </c>
      <c t="s">
        <v>28</v>
      </c>
    </row>
    <row r="37" spans="1:5" ht="25.5">
      <c r="A37" s="35" t="s">
        <v>55</v>
      </c>
      <c r="E37" s="39" t="s">
        <v>5369</v>
      </c>
    </row>
    <row r="38" spans="1:5" ht="12.75">
      <c r="A38" s="35" t="s">
        <v>56</v>
      </c>
      <c r="E38" s="40" t="s">
        <v>5370</v>
      </c>
    </row>
    <row r="39" spans="1:5" ht="102">
      <c r="A39" t="s">
        <v>58</v>
      </c>
      <c r="E39" s="39" t="s">
        <v>5371</v>
      </c>
    </row>
    <row r="40" spans="1:16" ht="12.75">
      <c r="A40" t="s">
        <v>50</v>
      </c>
      <c s="34" t="s">
        <v>82</v>
      </c>
      <c s="34" t="s">
        <v>5372</v>
      </c>
      <c s="35" t="s">
        <v>5</v>
      </c>
      <c s="6" t="s">
        <v>5373</v>
      </c>
      <c s="36" t="s">
        <v>93</v>
      </c>
      <c s="37">
        <v>300</v>
      </c>
      <c s="36">
        <v>0</v>
      </c>
      <c s="36">
        <f>ROUND(G40*H40,6)</f>
      </c>
      <c r="L40" s="38">
        <v>0</v>
      </c>
      <c s="32">
        <f>ROUND(ROUND(L40,2)*ROUND(G40,3),2)</f>
      </c>
      <c s="36" t="s">
        <v>54</v>
      </c>
      <c>
        <f>(M40*21)/100</f>
      </c>
      <c t="s">
        <v>28</v>
      </c>
    </row>
    <row r="41" spans="1:5" ht="12.75">
      <c r="A41" s="35" t="s">
        <v>55</v>
      </c>
      <c r="E41" s="39" t="s">
        <v>5373</v>
      </c>
    </row>
    <row r="42" spans="1:5" ht="12.75">
      <c r="A42" s="35" t="s">
        <v>56</v>
      </c>
      <c r="E42" s="40" t="s">
        <v>5374</v>
      </c>
    </row>
    <row r="43" spans="1:5" ht="102">
      <c r="A43" t="s">
        <v>58</v>
      </c>
      <c r="E43" s="39" t="s">
        <v>5371</v>
      </c>
    </row>
    <row r="44" spans="1:16" ht="12.75">
      <c r="A44" t="s">
        <v>50</v>
      </c>
      <c s="34" t="s">
        <v>86</v>
      </c>
      <c s="34" t="s">
        <v>5375</v>
      </c>
      <c s="35" t="s">
        <v>5</v>
      </c>
      <c s="6" t="s">
        <v>5376</v>
      </c>
      <c s="36" t="s">
        <v>93</v>
      </c>
      <c s="37">
        <v>1000</v>
      </c>
      <c s="36">
        <v>0</v>
      </c>
      <c s="36">
        <f>ROUND(G44*H44,6)</f>
      </c>
      <c r="L44" s="38">
        <v>0</v>
      </c>
      <c s="32">
        <f>ROUND(ROUND(L44,2)*ROUND(G44,3),2)</f>
      </c>
      <c s="36" t="s">
        <v>54</v>
      </c>
      <c>
        <f>(M44*21)/100</f>
      </c>
      <c t="s">
        <v>28</v>
      </c>
    </row>
    <row r="45" spans="1:5" ht="12.75">
      <c r="A45" s="35" t="s">
        <v>55</v>
      </c>
      <c r="E45" s="39" t="s">
        <v>5376</v>
      </c>
    </row>
    <row r="46" spans="1:5" ht="12.75">
      <c r="A46" s="35" t="s">
        <v>56</v>
      </c>
      <c r="E46" s="40" t="s">
        <v>5377</v>
      </c>
    </row>
    <row r="47" spans="1:5" ht="89.25">
      <c r="A47" t="s">
        <v>58</v>
      </c>
      <c r="E47" s="39" t="s">
        <v>5378</v>
      </c>
    </row>
    <row r="48" spans="1:16" ht="12.75">
      <c r="A48" t="s">
        <v>50</v>
      </c>
      <c s="34" t="s">
        <v>90</v>
      </c>
      <c s="34" t="s">
        <v>5379</v>
      </c>
      <c s="35" t="s">
        <v>5</v>
      </c>
      <c s="6" t="s">
        <v>5380</v>
      </c>
      <c s="36" t="s">
        <v>53</v>
      </c>
      <c s="37">
        <v>1450</v>
      </c>
      <c s="36">
        <v>0</v>
      </c>
      <c s="36">
        <f>ROUND(G48*H48,6)</f>
      </c>
      <c r="L48" s="38">
        <v>0</v>
      </c>
      <c s="32">
        <f>ROUND(ROUND(L48,2)*ROUND(G48,3),2)</f>
      </c>
      <c s="36" t="s">
        <v>54</v>
      </c>
      <c>
        <f>(M48*21)/100</f>
      </c>
      <c t="s">
        <v>28</v>
      </c>
    </row>
    <row r="49" spans="1:5" ht="12.75">
      <c r="A49" s="35" t="s">
        <v>55</v>
      </c>
      <c r="E49" s="39" t="s">
        <v>5380</v>
      </c>
    </row>
    <row r="50" spans="1:5" ht="12.75">
      <c r="A50" s="35" t="s">
        <v>56</v>
      </c>
      <c r="E50" s="40" t="s">
        <v>5381</v>
      </c>
    </row>
    <row r="51" spans="1:5" ht="51">
      <c r="A51" t="s">
        <v>58</v>
      </c>
      <c r="E51" s="39" t="s">
        <v>5382</v>
      </c>
    </row>
    <row r="52" spans="1:16" ht="12.75">
      <c r="A52" t="s">
        <v>50</v>
      </c>
      <c s="34" t="s">
        <v>95</v>
      </c>
      <c s="34" t="s">
        <v>5383</v>
      </c>
      <c s="35" t="s">
        <v>5</v>
      </c>
      <c s="6" t="s">
        <v>3219</v>
      </c>
      <c s="36" t="s">
        <v>53</v>
      </c>
      <c s="37">
        <v>1450</v>
      </c>
      <c s="36">
        <v>0</v>
      </c>
      <c s="36">
        <f>ROUND(G52*H52,6)</f>
      </c>
      <c r="L52" s="38">
        <v>0</v>
      </c>
      <c s="32">
        <f>ROUND(ROUND(L52,2)*ROUND(G52,3),2)</f>
      </c>
      <c s="36" t="s">
        <v>54</v>
      </c>
      <c>
        <f>(M52*21)/100</f>
      </c>
      <c t="s">
        <v>28</v>
      </c>
    </row>
    <row r="53" spans="1:5" ht="12.75">
      <c r="A53" s="35" t="s">
        <v>55</v>
      </c>
      <c r="E53" s="39" t="s">
        <v>3219</v>
      </c>
    </row>
    <row r="54" spans="1:5" ht="12.75">
      <c r="A54" s="35" t="s">
        <v>56</v>
      </c>
      <c r="E54" s="40" t="s">
        <v>5381</v>
      </c>
    </row>
    <row r="55" spans="1:5" ht="25.5">
      <c r="A55" t="s">
        <v>58</v>
      </c>
      <c r="E55" s="39" t="s">
        <v>3220</v>
      </c>
    </row>
    <row r="56" spans="1:16" ht="12.75">
      <c r="A56" t="s">
        <v>50</v>
      </c>
      <c s="34" t="s">
        <v>99</v>
      </c>
      <c s="34" t="s">
        <v>5384</v>
      </c>
      <c s="35" t="s">
        <v>5</v>
      </c>
      <c s="6" t="s">
        <v>5385</v>
      </c>
      <c s="36" t="s">
        <v>53</v>
      </c>
      <c s="37">
        <v>1450</v>
      </c>
      <c s="36">
        <v>0</v>
      </c>
      <c s="36">
        <f>ROUND(G56*H56,6)</f>
      </c>
      <c r="L56" s="38">
        <v>0</v>
      </c>
      <c s="32">
        <f>ROUND(ROUND(L56,2)*ROUND(G56,3),2)</f>
      </c>
      <c s="36" t="s">
        <v>54</v>
      </c>
      <c>
        <f>(M56*21)/100</f>
      </c>
      <c t="s">
        <v>28</v>
      </c>
    </row>
    <row r="57" spans="1:5" ht="12.75">
      <c r="A57" s="35" t="s">
        <v>55</v>
      </c>
      <c r="E57" s="39" t="s">
        <v>5385</v>
      </c>
    </row>
    <row r="58" spans="1:5" ht="12.75">
      <c r="A58" s="35" t="s">
        <v>56</v>
      </c>
      <c r="E58" s="40" t="s">
        <v>5381</v>
      </c>
    </row>
    <row r="59" spans="1:5" ht="38.25">
      <c r="A59" t="s">
        <v>58</v>
      </c>
      <c r="E59" s="39" t="s">
        <v>5386</v>
      </c>
    </row>
    <row r="60" spans="1:16" ht="12.75">
      <c r="A60" t="s">
        <v>50</v>
      </c>
      <c s="34" t="s">
        <v>103</v>
      </c>
      <c s="34" t="s">
        <v>5387</v>
      </c>
      <c s="35" t="s">
        <v>5</v>
      </c>
      <c s="6" t="s">
        <v>5388</v>
      </c>
      <c s="36" t="s">
        <v>53</v>
      </c>
      <c s="37">
        <v>3900</v>
      </c>
      <c s="36">
        <v>0</v>
      </c>
      <c s="36">
        <f>ROUND(G60*H60,6)</f>
      </c>
      <c r="L60" s="38">
        <v>0</v>
      </c>
      <c s="32">
        <f>ROUND(ROUND(L60,2)*ROUND(G60,3),2)</f>
      </c>
      <c s="36" t="s">
        <v>54</v>
      </c>
      <c>
        <f>(M60*21)/100</f>
      </c>
      <c t="s">
        <v>28</v>
      </c>
    </row>
    <row r="61" spans="1:5" ht="12.75">
      <c r="A61" s="35" t="s">
        <v>55</v>
      </c>
      <c r="E61" s="39" t="s">
        <v>5388</v>
      </c>
    </row>
    <row r="62" spans="1:5" ht="12.75">
      <c r="A62" s="35" t="s">
        <v>56</v>
      </c>
      <c r="E62" s="40" t="s">
        <v>5389</v>
      </c>
    </row>
    <row r="63" spans="1:5" ht="38.25">
      <c r="A63" t="s">
        <v>58</v>
      </c>
      <c r="E63" s="39" t="s">
        <v>5390</v>
      </c>
    </row>
    <row r="64" spans="1:16" ht="12.75">
      <c r="A64" t="s">
        <v>50</v>
      </c>
      <c s="34" t="s">
        <v>106</v>
      </c>
      <c s="34" t="s">
        <v>5391</v>
      </c>
      <c s="35" t="s">
        <v>5</v>
      </c>
      <c s="6" t="s">
        <v>5392</v>
      </c>
      <c s="36" t="s">
        <v>93</v>
      </c>
      <c s="37">
        <v>450</v>
      </c>
      <c s="36">
        <v>0</v>
      </c>
      <c s="36">
        <f>ROUND(G64*H64,6)</f>
      </c>
      <c r="L64" s="38">
        <v>0</v>
      </c>
      <c s="32">
        <f>ROUND(ROUND(L64,2)*ROUND(G64,3),2)</f>
      </c>
      <c s="36" t="s">
        <v>54</v>
      </c>
      <c>
        <f>(M64*21)/100</f>
      </c>
      <c t="s">
        <v>28</v>
      </c>
    </row>
    <row r="65" spans="1:5" ht="12.75">
      <c r="A65" s="35" t="s">
        <v>55</v>
      </c>
      <c r="E65" s="39" t="s">
        <v>5392</v>
      </c>
    </row>
    <row r="66" spans="1:5" ht="12.75">
      <c r="A66" s="35" t="s">
        <v>56</v>
      </c>
      <c r="E66" s="40" t="s">
        <v>5393</v>
      </c>
    </row>
    <row r="67" spans="1:5" ht="38.25">
      <c r="A67" t="s">
        <v>58</v>
      </c>
      <c r="E67" s="39" t="s">
        <v>5394</v>
      </c>
    </row>
    <row r="68" spans="1:16" ht="12.75">
      <c r="A68" t="s">
        <v>50</v>
      </c>
      <c s="34" t="s">
        <v>110</v>
      </c>
      <c s="34" t="s">
        <v>5395</v>
      </c>
      <c s="35" t="s">
        <v>5</v>
      </c>
      <c s="6" t="s">
        <v>5396</v>
      </c>
      <c s="36" t="s">
        <v>93</v>
      </c>
      <c s="37">
        <v>750</v>
      </c>
      <c s="36">
        <v>0</v>
      </c>
      <c s="36">
        <f>ROUND(G68*H68,6)</f>
      </c>
      <c r="L68" s="38">
        <v>0</v>
      </c>
      <c s="32">
        <f>ROUND(ROUND(L68,2)*ROUND(G68,3),2)</f>
      </c>
      <c s="36" t="s">
        <v>54</v>
      </c>
      <c>
        <f>(M68*21)/100</f>
      </c>
      <c t="s">
        <v>28</v>
      </c>
    </row>
    <row r="69" spans="1:5" ht="12.75">
      <c r="A69" s="35" t="s">
        <v>55</v>
      </c>
      <c r="E69" s="39" t="s">
        <v>5396</v>
      </c>
    </row>
    <row r="70" spans="1:5" ht="12.75">
      <c r="A70" s="35" t="s">
        <v>56</v>
      </c>
      <c r="E70" s="40" t="s">
        <v>5397</v>
      </c>
    </row>
    <row r="71" spans="1:5" ht="76.5">
      <c r="A71" t="s">
        <v>58</v>
      </c>
      <c r="E71" s="39" t="s">
        <v>5398</v>
      </c>
    </row>
    <row r="72" spans="1:16" ht="12.75">
      <c r="A72" t="s">
        <v>50</v>
      </c>
      <c s="34" t="s">
        <v>114</v>
      </c>
      <c s="34" t="s">
        <v>5399</v>
      </c>
      <c s="35" t="s">
        <v>5</v>
      </c>
      <c s="6" t="s">
        <v>3222</v>
      </c>
      <c s="36" t="s">
        <v>62</v>
      </c>
      <c s="37">
        <v>76.5</v>
      </c>
      <c s="36">
        <v>0</v>
      </c>
      <c s="36">
        <f>ROUND(G72*H72,6)</f>
      </c>
      <c r="L72" s="38">
        <v>0</v>
      </c>
      <c s="32">
        <f>ROUND(ROUND(L72,2)*ROUND(G72,3),2)</f>
      </c>
      <c s="36" t="s">
        <v>54</v>
      </c>
      <c>
        <f>(M72*21)/100</f>
      </c>
      <c t="s">
        <v>28</v>
      </c>
    </row>
    <row r="73" spans="1:5" ht="12.75">
      <c r="A73" s="35" t="s">
        <v>55</v>
      </c>
      <c r="E73" s="39" t="s">
        <v>3222</v>
      </c>
    </row>
    <row r="74" spans="1:5" ht="12.75">
      <c r="A74" s="35" t="s">
        <v>56</v>
      </c>
      <c r="E74" s="40" t="s">
        <v>5400</v>
      </c>
    </row>
    <row r="75" spans="1:5" ht="38.25">
      <c r="A75" t="s">
        <v>58</v>
      </c>
      <c r="E75" s="39" t="s">
        <v>3224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5343</v>
      </c>
      <c s="41">
        <f>Rekapitulace!C88</f>
      </c>
      <c s="20" t="s">
        <v>0</v>
      </c>
      <c t="s">
        <v>23</v>
      </c>
      <c t="s">
        <v>28</v>
      </c>
    </row>
    <row r="4" spans="1:16" ht="32" customHeight="1">
      <c r="A4" s="24" t="s">
        <v>20</v>
      </c>
      <c s="25" t="s">
        <v>29</v>
      </c>
      <c s="27" t="s">
        <v>5343</v>
      </c>
      <c r="E4" s="26" t="s">
        <v>5344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COUNTIFS(L8:L102,"=0",A8:A102,"P")+COUNTIFS(L8:L102,"",A8:A102,"P")+SUM(Q8:Q102)</f>
      </c>
    </row>
    <row r="8" spans="1:13" ht="12.75">
      <c r="A8" t="s">
        <v>45</v>
      </c>
      <c r="C8" s="28" t="s">
        <v>5410</v>
      </c>
      <c r="E8" s="30" t="s">
        <v>5409</v>
      </c>
      <c r="J8" s="29">
        <f>0+J9+J14+J23+J56+J89</f>
      </c>
      <c s="29">
        <f>0+K9+K14+K23+K56+K89</f>
      </c>
      <c s="29">
        <f>0+L9+L14+L23+L56+L89</f>
      </c>
      <c s="29">
        <f>0+M9+M14+M23+M56+M89</f>
      </c>
    </row>
    <row r="9" spans="1:13" ht="12.75">
      <c r="A9" t="s">
        <v>47</v>
      </c>
      <c r="C9" s="31" t="s">
        <v>1204</v>
      </c>
      <c r="E9" s="33" t="s">
        <v>1205</v>
      </c>
      <c r="J9" s="32">
        <f>0</f>
      </c>
      <c s="32">
        <f>0</f>
      </c>
      <c s="32">
        <f>0+L10</f>
      </c>
      <c s="32">
        <f>0+M10</f>
      </c>
    </row>
    <row r="10" spans="1:16" ht="25.5">
      <c r="A10" t="s">
        <v>50</v>
      </c>
      <c s="34" t="s">
        <v>48</v>
      </c>
      <c s="34" t="s">
        <v>990</v>
      </c>
      <c s="35" t="s">
        <v>5</v>
      </c>
      <c s="6" t="s">
        <v>991</v>
      </c>
      <c s="36" t="s">
        <v>853</v>
      </c>
      <c s="37">
        <v>2138.4</v>
      </c>
      <c s="36">
        <v>0</v>
      </c>
      <c s="36">
        <f>ROUND(G10*H10,6)</f>
      </c>
      <c r="L10" s="38">
        <v>0</v>
      </c>
      <c s="32">
        <f>ROUND(ROUND(L10,2)*ROUND(G10,3),2)</f>
      </c>
      <c s="36" t="s">
        <v>54</v>
      </c>
      <c>
        <f>(M10*21)/100</f>
      </c>
      <c t="s">
        <v>28</v>
      </c>
    </row>
    <row r="11" spans="1:5" ht="25.5">
      <c r="A11" s="35" t="s">
        <v>55</v>
      </c>
      <c r="E11" s="39" t="s">
        <v>991</v>
      </c>
    </row>
    <row r="12" spans="1:5" ht="51">
      <c r="A12" s="35" t="s">
        <v>56</v>
      </c>
      <c r="E12" s="42" t="s">
        <v>5411</v>
      </c>
    </row>
    <row r="13" spans="1:5" ht="89.25">
      <c r="A13" t="s">
        <v>58</v>
      </c>
      <c r="E13" s="39" t="s">
        <v>989</v>
      </c>
    </row>
    <row r="14" spans="1:13" ht="12.75">
      <c r="A14" t="s">
        <v>47</v>
      </c>
      <c r="C14" s="31" t="s">
        <v>1210</v>
      </c>
      <c r="E14" s="33" t="s">
        <v>4038</v>
      </c>
      <c r="J14" s="32">
        <f>0</f>
      </c>
      <c s="32">
        <f>0</f>
      </c>
      <c s="32">
        <f>0+L15+L19</f>
      </c>
      <c s="32">
        <f>0+M15+M19</f>
      </c>
    </row>
    <row r="15" spans="1:16" ht="12.75">
      <c r="A15" t="s">
        <v>50</v>
      </c>
      <c s="34" t="s">
        <v>28</v>
      </c>
      <c s="34" t="s">
        <v>5412</v>
      </c>
      <c s="35" t="s">
        <v>5</v>
      </c>
      <c s="6" t="s">
        <v>5413</v>
      </c>
      <c s="36" t="s">
        <v>53</v>
      </c>
      <c s="37">
        <v>2250</v>
      </c>
      <c s="36">
        <v>0</v>
      </c>
      <c s="36">
        <f>ROUND(G15*H15,6)</f>
      </c>
      <c r="L15" s="38">
        <v>0</v>
      </c>
      <c s="32">
        <f>ROUND(ROUND(L15,2)*ROUND(G15,3),2)</f>
      </c>
      <c s="36" t="s">
        <v>54</v>
      </c>
      <c>
        <f>(M15*21)/100</f>
      </c>
      <c t="s">
        <v>28</v>
      </c>
    </row>
    <row r="16" spans="1:5" ht="12.75">
      <c r="A16" s="35" t="s">
        <v>55</v>
      </c>
      <c r="E16" s="39" t="s">
        <v>5413</v>
      </c>
    </row>
    <row r="17" spans="1:5" ht="25.5">
      <c r="A17" s="35" t="s">
        <v>56</v>
      </c>
      <c r="E17" s="42" t="s">
        <v>5414</v>
      </c>
    </row>
    <row r="18" spans="1:5" ht="12.75">
      <c r="A18" t="s">
        <v>58</v>
      </c>
      <c r="E18" s="39" t="s">
        <v>5415</v>
      </c>
    </row>
    <row r="19" spans="1:16" ht="12.75">
      <c r="A19" t="s">
        <v>50</v>
      </c>
      <c s="34" t="s">
        <v>26</v>
      </c>
      <c s="34" t="s">
        <v>5416</v>
      </c>
      <c s="35" t="s">
        <v>5</v>
      </c>
      <c s="6" t="s">
        <v>5417</v>
      </c>
      <c s="36" t="s">
        <v>53</v>
      </c>
      <c s="37">
        <v>2250</v>
      </c>
      <c s="36">
        <v>0</v>
      </c>
      <c s="36">
        <f>ROUND(G19*H19,6)</f>
      </c>
      <c r="L19" s="38">
        <v>0</v>
      </c>
      <c s="32">
        <f>ROUND(ROUND(L19,2)*ROUND(G19,3),2)</f>
      </c>
      <c s="36" t="s">
        <v>54</v>
      </c>
      <c>
        <f>(M19*21)/100</f>
      </c>
      <c t="s">
        <v>28</v>
      </c>
    </row>
    <row r="20" spans="1:5" ht="12.75">
      <c r="A20" s="35" t="s">
        <v>55</v>
      </c>
      <c r="E20" s="39" t="s">
        <v>5417</v>
      </c>
    </row>
    <row r="21" spans="1:5" ht="25.5">
      <c r="A21" s="35" t="s">
        <v>56</v>
      </c>
      <c r="E21" s="42" t="s">
        <v>5414</v>
      </c>
    </row>
    <row r="22" spans="1:5" ht="12.75">
      <c r="A22" t="s">
        <v>58</v>
      </c>
      <c r="E22" s="39" t="s">
        <v>5415</v>
      </c>
    </row>
    <row r="23" spans="1:13" ht="12.75">
      <c r="A23" t="s">
        <v>47</v>
      </c>
      <c r="C23" s="31" t="s">
        <v>48</v>
      </c>
      <c r="E23" s="33" t="s">
        <v>1551</v>
      </c>
      <c r="J23" s="32">
        <f>0</f>
      </c>
      <c s="32">
        <f>0</f>
      </c>
      <c s="32">
        <f>0+L24+L28+L32+L36+L40+L44+L48+L52</f>
      </c>
      <c s="32">
        <f>0+M24+M28+M32+M36+M40+M44+M48+M52</f>
      </c>
    </row>
    <row r="24" spans="1:16" ht="25.5">
      <c r="A24" t="s">
        <v>50</v>
      </c>
      <c s="34" t="s">
        <v>67</v>
      </c>
      <c s="34" t="s">
        <v>3633</v>
      </c>
      <c s="35" t="s">
        <v>5</v>
      </c>
      <c s="6" t="s">
        <v>3634</v>
      </c>
      <c s="36" t="s">
        <v>62</v>
      </c>
      <c s="37">
        <v>99</v>
      </c>
      <c s="36">
        <v>0</v>
      </c>
      <c s="36">
        <f>ROUND(G24*H24,6)</f>
      </c>
      <c r="L24" s="38">
        <v>0</v>
      </c>
      <c s="32">
        <f>ROUND(ROUND(L24,2)*ROUND(G24,3),2)</f>
      </c>
      <c s="36" t="s">
        <v>54</v>
      </c>
      <c>
        <f>(M24*21)/100</f>
      </c>
      <c t="s">
        <v>28</v>
      </c>
    </row>
    <row r="25" spans="1:5" ht="25.5">
      <c r="A25" s="35" t="s">
        <v>55</v>
      </c>
      <c r="E25" s="39" t="s">
        <v>3634</v>
      </c>
    </row>
    <row r="26" spans="1:5" ht="25.5">
      <c r="A26" s="35" t="s">
        <v>56</v>
      </c>
      <c r="E26" s="42" t="s">
        <v>5418</v>
      </c>
    </row>
    <row r="27" spans="1:5" ht="63.75">
      <c r="A27" t="s">
        <v>58</v>
      </c>
      <c r="E27" s="39" t="s">
        <v>3118</v>
      </c>
    </row>
    <row r="28" spans="1:16" ht="25.5">
      <c r="A28" t="s">
        <v>50</v>
      </c>
      <c s="34" t="s">
        <v>72</v>
      </c>
      <c s="34" t="s">
        <v>3636</v>
      </c>
      <c s="35" t="s">
        <v>5</v>
      </c>
      <c s="6" t="s">
        <v>3637</v>
      </c>
      <c s="36" t="s">
        <v>2783</v>
      </c>
      <c s="37">
        <v>2851.2</v>
      </c>
      <c s="36">
        <v>0</v>
      </c>
      <c s="36">
        <f>ROUND(G28*H28,6)</f>
      </c>
      <c r="L28" s="38">
        <v>0</v>
      </c>
      <c s="32">
        <f>ROUND(ROUND(L28,2)*ROUND(G28,3),2)</f>
      </c>
      <c s="36" t="s">
        <v>54</v>
      </c>
      <c>
        <f>(M28*21)/100</f>
      </c>
      <c t="s">
        <v>28</v>
      </c>
    </row>
    <row r="29" spans="1:5" ht="25.5">
      <c r="A29" s="35" t="s">
        <v>55</v>
      </c>
      <c r="E29" s="39" t="s">
        <v>3637</v>
      </c>
    </row>
    <row r="30" spans="1:5" ht="25.5">
      <c r="A30" s="35" t="s">
        <v>56</v>
      </c>
      <c r="E30" s="42" t="s">
        <v>5419</v>
      </c>
    </row>
    <row r="31" spans="1:5" ht="25.5">
      <c r="A31" t="s">
        <v>58</v>
      </c>
      <c r="E31" s="39" t="s">
        <v>3122</v>
      </c>
    </row>
    <row r="32" spans="1:16" ht="12.75">
      <c r="A32" t="s">
        <v>50</v>
      </c>
      <c s="34" t="s">
        <v>27</v>
      </c>
      <c s="34" t="s">
        <v>5420</v>
      </c>
      <c s="35" t="s">
        <v>5</v>
      </c>
      <c s="6" t="s">
        <v>5421</v>
      </c>
      <c s="36" t="s">
        <v>62</v>
      </c>
      <c s="37">
        <v>792</v>
      </c>
      <c s="36">
        <v>0</v>
      </c>
      <c s="36">
        <f>ROUND(G32*H32,6)</f>
      </c>
      <c r="L32" s="38">
        <v>0</v>
      </c>
      <c s="32">
        <f>ROUND(ROUND(L32,2)*ROUND(G32,3),2)</f>
      </c>
      <c s="36" t="s">
        <v>54</v>
      </c>
      <c>
        <f>(M32*21)/100</f>
      </c>
      <c t="s">
        <v>28</v>
      </c>
    </row>
    <row r="33" spans="1:5" ht="12.75">
      <c r="A33" s="35" t="s">
        <v>55</v>
      </c>
      <c r="E33" s="39" t="s">
        <v>5421</v>
      </c>
    </row>
    <row r="34" spans="1:5" ht="25.5">
      <c r="A34" s="35" t="s">
        <v>56</v>
      </c>
      <c r="E34" s="42" t="s">
        <v>5422</v>
      </c>
    </row>
    <row r="35" spans="1:5" ht="63.75">
      <c r="A35" t="s">
        <v>58</v>
      </c>
      <c r="E35" s="39" t="s">
        <v>3118</v>
      </c>
    </row>
    <row r="36" spans="1:16" ht="12.75">
      <c r="A36" t="s">
        <v>50</v>
      </c>
      <c s="34" t="s">
        <v>78</v>
      </c>
      <c s="34" t="s">
        <v>5423</v>
      </c>
      <c s="35" t="s">
        <v>5</v>
      </c>
      <c s="6" t="s">
        <v>5424</v>
      </c>
      <c s="36" t="s">
        <v>2783</v>
      </c>
      <c s="37">
        <v>22809.6</v>
      </c>
      <c s="36">
        <v>0</v>
      </c>
      <c s="36">
        <f>ROUND(G36*H36,6)</f>
      </c>
      <c r="L36" s="38">
        <v>0</v>
      </c>
      <c s="32">
        <f>ROUND(ROUND(L36,2)*ROUND(G36,3),2)</f>
      </c>
      <c s="36" t="s">
        <v>54</v>
      </c>
      <c>
        <f>(M36*21)/100</f>
      </c>
      <c t="s">
        <v>28</v>
      </c>
    </row>
    <row r="37" spans="1:5" ht="12.75">
      <c r="A37" s="35" t="s">
        <v>55</v>
      </c>
      <c r="E37" s="39" t="s">
        <v>5424</v>
      </c>
    </row>
    <row r="38" spans="1:5" ht="25.5">
      <c r="A38" s="35" t="s">
        <v>56</v>
      </c>
      <c r="E38" s="42" t="s">
        <v>5425</v>
      </c>
    </row>
    <row r="39" spans="1:5" ht="25.5">
      <c r="A39" t="s">
        <v>58</v>
      </c>
      <c r="E39" s="39" t="s">
        <v>3122</v>
      </c>
    </row>
    <row r="40" spans="1:16" ht="12.75">
      <c r="A40" t="s">
        <v>50</v>
      </c>
      <c s="34" t="s">
        <v>82</v>
      </c>
      <c s="34" t="s">
        <v>5426</v>
      </c>
      <c s="35" t="s">
        <v>5</v>
      </c>
      <c s="6" t="s">
        <v>5427</v>
      </c>
      <c s="36" t="s">
        <v>70</v>
      </c>
      <c s="37">
        <v>495</v>
      </c>
      <c s="36">
        <v>0</v>
      </c>
      <c s="36">
        <f>ROUND(G40*H40,6)</f>
      </c>
      <c r="L40" s="38">
        <v>0</v>
      </c>
      <c s="32">
        <f>ROUND(ROUND(L40,2)*ROUND(G40,3),2)</f>
      </c>
      <c s="36" t="s">
        <v>54</v>
      </c>
      <c>
        <f>(M40*21)/100</f>
      </c>
      <c t="s">
        <v>28</v>
      </c>
    </row>
    <row r="41" spans="1:5" ht="12.75">
      <c r="A41" s="35" t="s">
        <v>55</v>
      </c>
      <c r="E41" s="39" t="s">
        <v>5427</v>
      </c>
    </row>
    <row r="42" spans="1:5" ht="25.5">
      <c r="A42" s="35" t="s">
        <v>56</v>
      </c>
      <c r="E42" s="42" t="s">
        <v>5428</v>
      </c>
    </row>
    <row r="43" spans="1:5" ht="25.5">
      <c r="A43" t="s">
        <v>58</v>
      </c>
      <c r="E43" s="39" t="s">
        <v>5429</v>
      </c>
    </row>
    <row r="44" spans="1:16" ht="12.75">
      <c r="A44" t="s">
        <v>50</v>
      </c>
      <c s="34" t="s">
        <v>86</v>
      </c>
      <c s="34" t="s">
        <v>5430</v>
      </c>
      <c s="35" t="s">
        <v>5</v>
      </c>
      <c s="6" t="s">
        <v>5431</v>
      </c>
      <c s="36" t="s">
        <v>70</v>
      </c>
      <c s="37">
        <v>495</v>
      </c>
      <c s="36">
        <v>0</v>
      </c>
      <c s="36">
        <f>ROUND(G44*H44,6)</f>
      </c>
      <c r="L44" s="38">
        <v>0</v>
      </c>
      <c s="32">
        <f>ROUND(ROUND(L44,2)*ROUND(G44,3),2)</f>
      </c>
      <c s="36" t="s">
        <v>54</v>
      </c>
      <c>
        <f>(M44*21)/100</f>
      </c>
      <c t="s">
        <v>28</v>
      </c>
    </row>
    <row r="45" spans="1:5" ht="12.75">
      <c r="A45" s="35" t="s">
        <v>55</v>
      </c>
      <c r="E45" s="39" t="s">
        <v>5431</v>
      </c>
    </row>
    <row r="46" spans="1:5" ht="25.5">
      <c r="A46" s="35" t="s">
        <v>56</v>
      </c>
      <c r="E46" s="42" t="s">
        <v>5428</v>
      </c>
    </row>
    <row r="47" spans="1:5" ht="25.5">
      <c r="A47" t="s">
        <v>58</v>
      </c>
      <c r="E47" s="39" t="s">
        <v>5429</v>
      </c>
    </row>
    <row r="48" spans="1:16" ht="12.75">
      <c r="A48" t="s">
        <v>50</v>
      </c>
      <c s="34" t="s">
        <v>90</v>
      </c>
      <c s="34" t="s">
        <v>5432</v>
      </c>
      <c s="35" t="s">
        <v>5</v>
      </c>
      <c s="6" t="s">
        <v>5433</v>
      </c>
      <c s="36" t="s">
        <v>70</v>
      </c>
      <c s="37">
        <v>495</v>
      </c>
      <c s="36">
        <v>0</v>
      </c>
      <c s="36">
        <f>ROUND(G48*H48,6)</f>
      </c>
      <c r="L48" s="38">
        <v>0</v>
      </c>
      <c s="32">
        <f>ROUND(ROUND(L48,2)*ROUND(G48,3),2)</f>
      </c>
      <c s="36" t="s">
        <v>54</v>
      </c>
      <c>
        <f>(M48*21)/100</f>
      </c>
      <c t="s">
        <v>28</v>
      </c>
    </row>
    <row r="49" spans="1:5" ht="12.75">
      <c r="A49" s="35" t="s">
        <v>55</v>
      </c>
      <c r="E49" s="39" t="s">
        <v>5433</v>
      </c>
    </row>
    <row r="50" spans="1:5" ht="25.5">
      <c r="A50" s="35" t="s">
        <v>56</v>
      </c>
      <c r="E50" s="42" t="s">
        <v>5428</v>
      </c>
    </row>
    <row r="51" spans="1:5" ht="25.5">
      <c r="A51" t="s">
        <v>58</v>
      </c>
      <c r="E51" s="39" t="s">
        <v>5429</v>
      </c>
    </row>
    <row r="52" spans="1:16" ht="12.75">
      <c r="A52" t="s">
        <v>50</v>
      </c>
      <c s="34" t="s">
        <v>95</v>
      </c>
      <c s="34" t="s">
        <v>5434</v>
      </c>
      <c s="35" t="s">
        <v>5</v>
      </c>
      <c s="6" t="s">
        <v>5435</v>
      </c>
      <c s="36" t="s">
        <v>70</v>
      </c>
      <c s="37">
        <v>495</v>
      </c>
      <c s="36">
        <v>0</v>
      </c>
      <c s="36">
        <f>ROUND(G52*H52,6)</f>
      </c>
      <c r="L52" s="38">
        <v>0</v>
      </c>
      <c s="32">
        <f>ROUND(ROUND(L52,2)*ROUND(G52,3),2)</f>
      </c>
      <c s="36" t="s">
        <v>54</v>
      </c>
      <c>
        <f>(M52*21)/100</f>
      </c>
      <c t="s">
        <v>28</v>
      </c>
    </row>
    <row r="53" spans="1:5" ht="12.75">
      <c r="A53" s="35" t="s">
        <v>55</v>
      </c>
      <c r="E53" s="39" t="s">
        <v>5435</v>
      </c>
    </row>
    <row r="54" spans="1:5" ht="25.5">
      <c r="A54" s="35" t="s">
        <v>56</v>
      </c>
      <c r="E54" s="42" t="s">
        <v>5428</v>
      </c>
    </row>
    <row r="55" spans="1:5" ht="25.5">
      <c r="A55" t="s">
        <v>58</v>
      </c>
      <c r="E55" s="39" t="s">
        <v>5429</v>
      </c>
    </row>
    <row r="56" spans="1:13" ht="12.75">
      <c r="A56" t="s">
        <v>47</v>
      </c>
      <c r="C56" s="31" t="s">
        <v>72</v>
      </c>
      <c r="E56" s="33" t="s">
        <v>3936</v>
      </c>
      <c r="J56" s="32">
        <f>0</f>
      </c>
      <c s="32">
        <f>0</f>
      </c>
      <c s="32">
        <f>0+L57+L61+L65+L69+L73+L77+L81+L85</f>
      </c>
      <c s="32">
        <f>0+M57+M61+M65+M69+M73+M77+M81+M85</f>
      </c>
    </row>
    <row r="57" spans="1:16" ht="12.75">
      <c r="A57" t="s">
        <v>50</v>
      </c>
      <c s="34" t="s">
        <v>99</v>
      </c>
      <c s="34" t="s">
        <v>5436</v>
      </c>
      <c s="35" t="s">
        <v>5</v>
      </c>
      <c s="6" t="s">
        <v>5437</v>
      </c>
      <c s="36" t="s">
        <v>62</v>
      </c>
      <c s="37">
        <v>270</v>
      </c>
      <c s="36">
        <v>0</v>
      </c>
      <c s="36">
        <f>ROUND(G57*H57,6)</f>
      </c>
      <c r="L57" s="38">
        <v>0</v>
      </c>
      <c s="32">
        <f>ROUND(ROUND(L57,2)*ROUND(G57,3),2)</f>
      </c>
      <c s="36" t="s">
        <v>54</v>
      </c>
      <c>
        <f>(M57*21)/100</f>
      </c>
      <c t="s">
        <v>28</v>
      </c>
    </row>
    <row r="58" spans="1:5" ht="12.75">
      <c r="A58" s="35" t="s">
        <v>55</v>
      </c>
      <c r="E58" s="39" t="s">
        <v>5437</v>
      </c>
    </row>
    <row r="59" spans="1:5" ht="12.75">
      <c r="A59" s="35" t="s">
        <v>56</v>
      </c>
      <c r="E59" s="40" t="s">
        <v>5438</v>
      </c>
    </row>
    <row r="60" spans="1:5" ht="63.75">
      <c r="A60" t="s">
        <v>58</v>
      </c>
      <c r="E60" s="39" t="s">
        <v>5439</v>
      </c>
    </row>
    <row r="61" spans="1:16" ht="12.75">
      <c r="A61" t="s">
        <v>50</v>
      </c>
      <c s="34" t="s">
        <v>103</v>
      </c>
      <c s="34" t="s">
        <v>5440</v>
      </c>
      <c s="35" t="s">
        <v>5</v>
      </c>
      <c s="6" t="s">
        <v>5441</v>
      </c>
      <c s="36" t="s">
        <v>53</v>
      </c>
      <c s="37">
        <v>19800</v>
      </c>
      <c s="36">
        <v>0</v>
      </c>
      <c s="36">
        <f>ROUND(G61*H61,6)</f>
      </c>
      <c r="L61" s="38">
        <v>0</v>
      </c>
      <c s="32">
        <f>ROUND(ROUND(L61,2)*ROUND(G61,3),2)</f>
      </c>
      <c s="36" t="s">
        <v>54</v>
      </c>
      <c>
        <f>(M61*21)/100</f>
      </c>
      <c t="s">
        <v>28</v>
      </c>
    </row>
    <row r="62" spans="1:5" ht="12.75">
      <c r="A62" s="35" t="s">
        <v>55</v>
      </c>
      <c r="E62" s="39" t="s">
        <v>5441</v>
      </c>
    </row>
    <row r="63" spans="1:5" ht="25.5">
      <c r="A63" s="35" t="s">
        <v>56</v>
      </c>
      <c r="E63" s="42" t="s">
        <v>5442</v>
      </c>
    </row>
    <row r="64" spans="1:5" ht="38.25">
      <c r="A64" t="s">
        <v>58</v>
      </c>
      <c r="E64" s="39" t="s">
        <v>5443</v>
      </c>
    </row>
    <row r="65" spans="1:16" ht="12.75">
      <c r="A65" t="s">
        <v>50</v>
      </c>
      <c s="34" t="s">
        <v>106</v>
      </c>
      <c s="34" t="s">
        <v>5444</v>
      </c>
      <c s="35" t="s">
        <v>5</v>
      </c>
      <c s="6" t="s">
        <v>5445</v>
      </c>
      <c s="36" t="s">
        <v>53</v>
      </c>
      <c s="37">
        <v>3000</v>
      </c>
      <c s="36">
        <v>0</v>
      </c>
      <c s="36">
        <f>ROUND(G65*H65,6)</f>
      </c>
      <c r="L65" s="38">
        <v>0</v>
      </c>
      <c s="32">
        <f>ROUND(ROUND(L65,2)*ROUND(G65,3),2)</f>
      </c>
      <c s="36" t="s">
        <v>54</v>
      </c>
      <c>
        <f>(M65*21)/100</f>
      </c>
      <c t="s">
        <v>28</v>
      </c>
    </row>
    <row r="66" spans="1:5" ht="12.75">
      <c r="A66" s="35" t="s">
        <v>55</v>
      </c>
      <c r="E66" s="39" t="s">
        <v>5445</v>
      </c>
    </row>
    <row r="67" spans="1:5" ht="12.75">
      <c r="A67" s="35" t="s">
        <v>56</v>
      </c>
      <c r="E67" s="40" t="s">
        <v>5446</v>
      </c>
    </row>
    <row r="68" spans="1:5" ht="38.25">
      <c r="A68" t="s">
        <v>58</v>
      </c>
      <c r="E68" s="39" t="s">
        <v>5447</v>
      </c>
    </row>
    <row r="69" spans="1:16" ht="12.75">
      <c r="A69" t="s">
        <v>50</v>
      </c>
      <c s="34" t="s">
        <v>110</v>
      </c>
      <c s="34" t="s">
        <v>5448</v>
      </c>
      <c s="35" t="s">
        <v>5</v>
      </c>
      <c s="6" t="s">
        <v>5449</v>
      </c>
      <c s="36" t="s">
        <v>62</v>
      </c>
      <c s="37">
        <v>396</v>
      </c>
      <c s="36">
        <v>0</v>
      </c>
      <c s="36">
        <f>ROUND(G69*H69,6)</f>
      </c>
      <c r="L69" s="38">
        <v>0</v>
      </c>
      <c s="32">
        <f>ROUND(ROUND(L69,2)*ROUND(G69,3),2)</f>
      </c>
      <c s="36" t="s">
        <v>54</v>
      </c>
      <c>
        <f>(M69*21)/100</f>
      </c>
      <c t="s">
        <v>28</v>
      </c>
    </row>
    <row r="70" spans="1:5" ht="12.75">
      <c r="A70" s="35" t="s">
        <v>55</v>
      </c>
      <c r="E70" s="39" t="s">
        <v>5449</v>
      </c>
    </row>
    <row r="71" spans="1:5" ht="25.5">
      <c r="A71" s="35" t="s">
        <v>56</v>
      </c>
      <c r="E71" s="42" t="s">
        <v>5450</v>
      </c>
    </row>
    <row r="72" spans="1:5" ht="89.25">
      <c r="A72" t="s">
        <v>58</v>
      </c>
      <c r="E72" s="39" t="s">
        <v>5451</v>
      </c>
    </row>
    <row r="73" spans="1:16" ht="12.75">
      <c r="A73" t="s">
        <v>50</v>
      </c>
      <c s="34" t="s">
        <v>114</v>
      </c>
      <c s="34" t="s">
        <v>5452</v>
      </c>
      <c s="35" t="s">
        <v>5</v>
      </c>
      <c s="6" t="s">
        <v>5453</v>
      </c>
      <c s="36" t="s">
        <v>62</v>
      </c>
      <c s="37">
        <v>396</v>
      </c>
      <c s="36">
        <v>0</v>
      </c>
      <c s="36">
        <f>ROUND(G73*H73,6)</f>
      </c>
      <c r="L73" s="38">
        <v>0</v>
      </c>
      <c s="32">
        <f>ROUND(ROUND(L73,2)*ROUND(G73,3),2)</f>
      </c>
      <c s="36" t="s">
        <v>54</v>
      </c>
      <c>
        <f>(M73*21)/100</f>
      </c>
      <c t="s">
        <v>28</v>
      </c>
    </row>
    <row r="74" spans="1:5" ht="12.75">
      <c r="A74" s="35" t="s">
        <v>55</v>
      </c>
      <c r="E74" s="39" t="s">
        <v>5453</v>
      </c>
    </row>
    <row r="75" spans="1:5" ht="25.5">
      <c r="A75" s="35" t="s">
        <v>56</v>
      </c>
      <c r="E75" s="42" t="s">
        <v>5454</v>
      </c>
    </row>
    <row r="76" spans="1:5" ht="89.25">
      <c r="A76" t="s">
        <v>58</v>
      </c>
      <c r="E76" s="39" t="s">
        <v>5451</v>
      </c>
    </row>
    <row r="77" spans="1:16" ht="12.75">
      <c r="A77" t="s">
        <v>50</v>
      </c>
      <c s="34" t="s">
        <v>118</v>
      </c>
      <c s="34" t="s">
        <v>5455</v>
      </c>
      <c s="35" t="s">
        <v>5</v>
      </c>
      <c s="6" t="s">
        <v>5456</v>
      </c>
      <c s="36" t="s">
        <v>53</v>
      </c>
      <c s="37">
        <v>1650</v>
      </c>
      <c s="36">
        <v>0</v>
      </c>
      <c s="36">
        <f>ROUND(G77*H77,6)</f>
      </c>
      <c r="L77" s="38">
        <v>0</v>
      </c>
      <c s="32">
        <f>ROUND(ROUND(L77,2)*ROUND(G77,3),2)</f>
      </c>
      <c s="36" t="s">
        <v>54</v>
      </c>
      <c>
        <f>(M77*21)/100</f>
      </c>
      <c t="s">
        <v>28</v>
      </c>
    </row>
    <row r="78" spans="1:5" ht="12.75">
      <c r="A78" s="35" t="s">
        <v>55</v>
      </c>
      <c r="E78" s="39" t="s">
        <v>5456</v>
      </c>
    </row>
    <row r="79" spans="1:5" ht="25.5">
      <c r="A79" s="35" t="s">
        <v>56</v>
      </c>
      <c r="E79" s="42" t="s">
        <v>5457</v>
      </c>
    </row>
    <row r="80" spans="1:5" ht="89.25">
      <c r="A80" t="s">
        <v>58</v>
      </c>
      <c r="E80" s="39" t="s">
        <v>5458</v>
      </c>
    </row>
    <row r="81" spans="1:16" ht="12.75">
      <c r="A81" t="s">
        <v>50</v>
      </c>
      <c s="34" t="s">
        <v>122</v>
      </c>
      <c s="34" t="s">
        <v>5459</v>
      </c>
      <c s="35" t="s">
        <v>5</v>
      </c>
      <c s="6" t="s">
        <v>5460</v>
      </c>
      <c s="36" t="s">
        <v>62</v>
      </c>
      <c s="37">
        <v>82.5</v>
      </c>
      <c s="36">
        <v>0</v>
      </c>
      <c s="36">
        <f>ROUND(G81*H81,6)</f>
      </c>
      <c r="L81" s="38">
        <v>0</v>
      </c>
      <c s="32">
        <f>ROUND(ROUND(L81,2)*ROUND(G81,3),2)</f>
      </c>
      <c s="36" t="s">
        <v>54</v>
      </c>
      <c>
        <f>(M81*21)/100</f>
      </c>
      <c t="s">
        <v>28</v>
      </c>
    </row>
    <row r="82" spans="1:5" ht="12.75">
      <c r="A82" s="35" t="s">
        <v>55</v>
      </c>
      <c r="E82" s="39" t="s">
        <v>5460</v>
      </c>
    </row>
    <row r="83" spans="1:5" ht="25.5">
      <c r="A83" s="35" t="s">
        <v>56</v>
      </c>
      <c r="E83" s="42" t="s">
        <v>5461</v>
      </c>
    </row>
    <row r="84" spans="1:5" ht="153">
      <c r="A84" t="s">
        <v>58</v>
      </c>
      <c r="E84" s="39" t="s">
        <v>5462</v>
      </c>
    </row>
    <row r="85" spans="1:16" ht="12.75">
      <c r="A85" t="s">
        <v>50</v>
      </c>
      <c s="34" t="s">
        <v>127</v>
      </c>
      <c s="34" t="s">
        <v>5463</v>
      </c>
      <c s="35" t="s">
        <v>5</v>
      </c>
      <c s="6" t="s">
        <v>5464</v>
      </c>
      <c s="36" t="s">
        <v>70</v>
      </c>
      <c s="37">
        <v>1980</v>
      </c>
      <c s="36">
        <v>0</v>
      </c>
      <c s="36">
        <f>ROUND(G85*H85,6)</f>
      </c>
      <c r="L85" s="38">
        <v>0</v>
      </c>
      <c s="32">
        <f>ROUND(ROUND(L85,2)*ROUND(G85,3),2)</f>
      </c>
      <c s="36" t="s">
        <v>54</v>
      </c>
      <c>
        <f>(M85*21)/100</f>
      </c>
      <c t="s">
        <v>28</v>
      </c>
    </row>
    <row r="86" spans="1:5" ht="12.75">
      <c r="A86" s="35" t="s">
        <v>55</v>
      </c>
      <c r="E86" s="39" t="s">
        <v>5464</v>
      </c>
    </row>
    <row r="87" spans="1:5" ht="25.5">
      <c r="A87" s="35" t="s">
        <v>56</v>
      </c>
      <c r="E87" s="42" t="s">
        <v>5465</v>
      </c>
    </row>
    <row r="88" spans="1:5" ht="25.5">
      <c r="A88" t="s">
        <v>58</v>
      </c>
      <c r="E88" s="39" t="s">
        <v>5466</v>
      </c>
    </row>
    <row r="89" spans="1:13" ht="12.75">
      <c r="A89" t="s">
        <v>47</v>
      </c>
      <c r="C89" s="31" t="s">
        <v>86</v>
      </c>
      <c r="E89" s="33" t="s">
        <v>3964</v>
      </c>
      <c r="J89" s="32">
        <f>0</f>
      </c>
      <c s="32">
        <f>0</f>
      </c>
      <c s="32">
        <f>0+L90+L94+L98+L102</f>
      </c>
      <c s="32">
        <f>0+M90+M94+M98+M102</f>
      </c>
    </row>
    <row r="90" spans="1:16" ht="12.75">
      <c r="A90" t="s">
        <v>50</v>
      </c>
      <c s="34" t="s">
        <v>131</v>
      </c>
      <c s="34" t="s">
        <v>5467</v>
      </c>
      <c s="35" t="s">
        <v>5</v>
      </c>
      <c s="6" t="s">
        <v>5468</v>
      </c>
      <c s="36" t="s">
        <v>70</v>
      </c>
      <c s="37">
        <v>3300</v>
      </c>
      <c s="36">
        <v>0</v>
      </c>
      <c s="36">
        <f>ROUND(G90*H90,6)</f>
      </c>
      <c r="L90" s="38">
        <v>0</v>
      </c>
      <c s="32">
        <f>ROUND(ROUND(L90,2)*ROUND(G90,3),2)</f>
      </c>
      <c s="36" t="s">
        <v>54</v>
      </c>
      <c>
        <f>(M90*21)/100</f>
      </c>
      <c t="s">
        <v>28</v>
      </c>
    </row>
    <row r="91" spans="1:5" ht="12.75">
      <c r="A91" s="35" t="s">
        <v>55</v>
      </c>
      <c r="E91" s="39" t="s">
        <v>5468</v>
      </c>
    </row>
    <row r="92" spans="1:5" ht="25.5">
      <c r="A92" s="35" t="s">
        <v>56</v>
      </c>
      <c r="E92" s="42" t="s">
        <v>5469</v>
      </c>
    </row>
    <row r="93" spans="1:5" ht="25.5">
      <c r="A93" t="s">
        <v>58</v>
      </c>
      <c r="E93" s="39" t="s">
        <v>5470</v>
      </c>
    </row>
    <row r="94" spans="1:16" ht="25.5">
      <c r="A94" t="s">
        <v>50</v>
      </c>
      <c s="34" t="s">
        <v>135</v>
      </c>
      <c s="34" t="s">
        <v>5471</v>
      </c>
      <c s="35" t="s">
        <v>5</v>
      </c>
      <c s="6" t="s">
        <v>5472</v>
      </c>
      <c s="36" t="s">
        <v>53</v>
      </c>
      <c s="37">
        <v>197.978</v>
      </c>
      <c s="36">
        <v>0</v>
      </c>
      <c s="36">
        <f>ROUND(G94*H94,6)</f>
      </c>
      <c r="L94" s="38">
        <v>0</v>
      </c>
      <c s="32">
        <f>ROUND(ROUND(L94,2)*ROUND(G94,3),2)</f>
      </c>
      <c s="36" t="s">
        <v>54</v>
      </c>
      <c>
        <f>(M94*21)/100</f>
      </c>
      <c t="s">
        <v>28</v>
      </c>
    </row>
    <row r="95" spans="1:5" ht="25.5">
      <c r="A95" s="35" t="s">
        <v>55</v>
      </c>
      <c r="E95" s="39" t="s">
        <v>5472</v>
      </c>
    </row>
    <row r="96" spans="1:5" ht="38.25">
      <c r="A96" s="35" t="s">
        <v>56</v>
      </c>
      <c r="E96" s="42" t="s">
        <v>5473</v>
      </c>
    </row>
    <row r="97" spans="1:5" ht="178.5">
      <c r="A97" t="s">
        <v>58</v>
      </c>
      <c r="E97" s="39" t="s">
        <v>5474</v>
      </c>
    </row>
    <row r="98" spans="1:16" ht="12.75">
      <c r="A98" t="s">
        <v>50</v>
      </c>
      <c s="34" t="s">
        <v>139</v>
      </c>
      <c s="34" t="s">
        <v>3994</v>
      </c>
      <c s="35" t="s">
        <v>5</v>
      </c>
      <c s="6" t="s">
        <v>3995</v>
      </c>
      <c s="36" t="s">
        <v>53</v>
      </c>
      <c s="37">
        <v>197.978</v>
      </c>
      <c s="36">
        <v>0</v>
      </c>
      <c s="36">
        <f>ROUND(G98*H98,6)</f>
      </c>
      <c r="L98" s="38">
        <v>0</v>
      </c>
      <c s="32">
        <f>ROUND(ROUND(L98,2)*ROUND(G98,3),2)</f>
      </c>
      <c s="36" t="s">
        <v>54</v>
      </c>
      <c>
        <f>(M98*21)/100</f>
      </c>
      <c t="s">
        <v>28</v>
      </c>
    </row>
    <row r="99" spans="1:5" ht="12.75">
      <c r="A99" s="35" t="s">
        <v>55</v>
      </c>
      <c r="E99" s="39" t="s">
        <v>3995</v>
      </c>
    </row>
    <row r="100" spans="1:5" ht="12.75">
      <c r="A100" s="35" t="s">
        <v>56</v>
      </c>
      <c r="E100" s="40" t="s">
        <v>5475</v>
      </c>
    </row>
    <row r="101" spans="1:5" ht="114.75">
      <c r="A101" t="s">
        <v>58</v>
      </c>
      <c r="E101" s="39" t="s">
        <v>3697</v>
      </c>
    </row>
    <row r="102" spans="1:16" ht="25.5">
      <c r="A102" t="s">
        <v>50</v>
      </c>
      <c s="34" t="s">
        <v>142</v>
      </c>
      <c s="34" t="s">
        <v>3997</v>
      </c>
      <c s="35" t="s">
        <v>5</v>
      </c>
      <c s="6" t="s">
        <v>3998</v>
      </c>
      <c s="36" t="s">
        <v>2783</v>
      </c>
      <c s="37">
        <v>4013.014</v>
      </c>
      <c s="36">
        <v>0</v>
      </c>
      <c s="36">
        <f>ROUND(G102*H102,6)</f>
      </c>
      <c r="L102" s="38">
        <v>0</v>
      </c>
      <c s="32">
        <f>ROUND(ROUND(L102,2)*ROUND(G102,3),2)</f>
      </c>
      <c s="36" t="s">
        <v>54</v>
      </c>
      <c>
        <f>(M102*21)/100</f>
      </c>
      <c t="s">
        <v>28</v>
      </c>
    </row>
    <row r="103" spans="1:5" ht="25.5">
      <c r="A103" s="35" t="s">
        <v>55</v>
      </c>
      <c r="E103" s="39" t="s">
        <v>3998</v>
      </c>
    </row>
    <row r="104" spans="1:5" ht="12.75">
      <c r="A104" s="35" t="s">
        <v>56</v>
      </c>
      <c r="E104" s="40" t="s">
        <v>5476</v>
      </c>
    </row>
    <row r="105" spans="1:5" ht="76.5">
      <c r="A105" t="s">
        <v>58</v>
      </c>
      <c r="E105" s="39" t="s">
        <v>3701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5343</v>
      </c>
      <c s="41">
        <f>Rekapitulace!C88</f>
      </c>
      <c s="20" t="s">
        <v>0</v>
      </c>
      <c t="s">
        <v>23</v>
      </c>
      <c t="s">
        <v>28</v>
      </c>
    </row>
    <row r="4" spans="1:16" ht="32" customHeight="1">
      <c r="A4" s="24" t="s">
        <v>20</v>
      </c>
      <c s="25" t="s">
        <v>29</v>
      </c>
      <c s="27" t="s">
        <v>5343</v>
      </c>
      <c r="E4" s="26" t="s">
        <v>5344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5479</v>
      </c>
      <c r="E8" s="30" t="s">
        <v>5478</v>
      </c>
      <c r="J8" s="29">
        <f>0+J9</f>
      </c>
      <c s="29">
        <f>0+K9</f>
      </c>
      <c s="29">
        <f>0+L9</f>
      </c>
      <c s="29">
        <f>0+M9</f>
      </c>
    </row>
    <row r="9" spans="1:13" ht="12.75">
      <c r="A9" t="s">
        <v>47</v>
      </c>
      <c r="C9" s="31" t="s">
        <v>849</v>
      </c>
      <c r="E9" s="33" t="s">
        <v>4038</v>
      </c>
      <c r="J9" s="32">
        <f>0</f>
      </c>
      <c s="32">
        <f>0</f>
      </c>
      <c s="32">
        <f>0+L10</f>
      </c>
      <c s="32">
        <f>0+M10</f>
      </c>
    </row>
    <row r="10" spans="1:16" ht="12.75">
      <c r="A10" t="s">
        <v>50</v>
      </c>
      <c s="34" t="s">
        <v>48</v>
      </c>
      <c s="34" t="s">
        <v>5480</v>
      </c>
      <c s="35" t="s">
        <v>5</v>
      </c>
      <c s="6" t="s">
        <v>5481</v>
      </c>
      <c s="36" t="s">
        <v>863</v>
      </c>
      <c s="37">
        <v>1</v>
      </c>
      <c s="36">
        <v>0</v>
      </c>
      <c s="36">
        <f>ROUND(G10*H10,6)</f>
      </c>
      <c r="L10" s="38">
        <v>0</v>
      </c>
      <c s="32">
        <f>ROUND(ROUND(L10,2)*ROUND(G10,3),2)</f>
      </c>
      <c s="36" t="s">
        <v>54</v>
      </c>
      <c>
        <f>(M10*21)/100</f>
      </c>
      <c t="s">
        <v>28</v>
      </c>
    </row>
    <row r="11" spans="1:5" ht="12.75">
      <c r="A11" s="35" t="s">
        <v>55</v>
      </c>
      <c r="E11" s="39" t="s">
        <v>5481</v>
      </c>
    </row>
    <row r="12" spans="1:5" ht="12.75">
      <c r="A12" s="35" t="s">
        <v>56</v>
      </c>
      <c r="E12" s="40" t="s">
        <v>5482</v>
      </c>
    </row>
    <row r="13" spans="1:5" ht="12.75">
      <c r="A13" t="s">
        <v>58</v>
      </c>
      <c r="E1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5483</v>
      </c>
      <c s="41">
        <f>Rekapitulace!C93</f>
      </c>
      <c s="20" t="s">
        <v>0</v>
      </c>
      <c t="s">
        <v>23</v>
      </c>
      <c t="s">
        <v>28</v>
      </c>
    </row>
    <row r="4" spans="1:16" ht="32" customHeight="1">
      <c r="A4" s="24" t="s">
        <v>20</v>
      </c>
      <c s="25" t="s">
        <v>29</v>
      </c>
      <c s="27" t="s">
        <v>5483</v>
      </c>
      <c r="E4" s="26" t="s">
        <v>5484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COUNTIFS(L8:L45,"=0",A8:A45,"P")+COUNTIFS(L8:L45,"",A8:A45,"P")+SUM(Q8:Q45)</f>
      </c>
    </row>
    <row r="8" spans="1:13" ht="12.75">
      <c r="A8" t="s">
        <v>45</v>
      </c>
      <c r="C8" s="28" t="s">
        <v>5487</v>
      </c>
      <c r="E8" s="30" t="s">
        <v>5486</v>
      </c>
      <c r="J8" s="29">
        <f>0+J9+J14+J31+J36</f>
      </c>
      <c s="29">
        <f>0+K9+K14+K31+K36</f>
      </c>
      <c s="29">
        <f>0+L9+L14+L31+L36</f>
      </c>
      <c s="29">
        <f>0+M9+M14+M31+M36</f>
      </c>
    </row>
    <row r="9" spans="1:13" ht="12.75">
      <c r="A9" t="s">
        <v>47</v>
      </c>
      <c r="C9" s="31" t="s">
        <v>1204</v>
      </c>
      <c r="E9" s="33" t="s">
        <v>1205</v>
      </c>
      <c r="J9" s="32">
        <f>0</f>
      </c>
      <c s="32">
        <f>0</f>
      </c>
      <c s="32">
        <f>0+L10</f>
      </c>
      <c s="32">
        <f>0+M10</f>
      </c>
    </row>
    <row r="10" spans="1:16" ht="25.5">
      <c r="A10" t="s">
        <v>50</v>
      </c>
      <c s="34" t="s">
        <v>48</v>
      </c>
      <c s="34" t="s">
        <v>2779</v>
      </c>
      <c s="35" t="s">
        <v>5</v>
      </c>
      <c s="6" t="s">
        <v>2780</v>
      </c>
      <c s="36" t="s">
        <v>853</v>
      </c>
      <c s="37">
        <v>78</v>
      </c>
      <c s="36">
        <v>0</v>
      </c>
      <c s="36">
        <f>ROUND(G10*H10,6)</f>
      </c>
      <c r="L10" s="38">
        <v>0</v>
      </c>
      <c s="32">
        <f>ROUND(ROUND(L10,2)*ROUND(G10,3),2)</f>
      </c>
      <c s="36" t="s">
        <v>54</v>
      </c>
      <c>
        <f>(M10*21)/100</f>
      </c>
      <c t="s">
        <v>28</v>
      </c>
    </row>
    <row r="11" spans="1:5" ht="25.5">
      <c r="A11" s="35" t="s">
        <v>55</v>
      </c>
      <c r="E11" s="39" t="s">
        <v>2780</v>
      </c>
    </row>
    <row r="12" spans="1:5" ht="12.75">
      <c r="A12" s="35" t="s">
        <v>56</v>
      </c>
      <c r="E12" s="40" t="s">
        <v>5488</v>
      </c>
    </row>
    <row r="13" spans="1:5" ht="89.25">
      <c r="A13" t="s">
        <v>58</v>
      </c>
      <c r="E13" s="39" t="s">
        <v>989</v>
      </c>
    </row>
    <row r="14" spans="1:13" ht="12.75">
      <c r="A14" t="s">
        <v>47</v>
      </c>
      <c r="C14" s="31" t="s">
        <v>48</v>
      </c>
      <c r="E14" s="33" t="s">
        <v>1551</v>
      </c>
      <c r="J14" s="32">
        <f>0</f>
      </c>
      <c s="32">
        <f>0</f>
      </c>
      <c s="32">
        <f>0+L15+L19+L23+L27</f>
      </c>
      <c s="32">
        <f>0+M15+M19+M23+M27</f>
      </c>
    </row>
    <row r="15" spans="1:16" ht="12.75">
      <c r="A15" t="s">
        <v>50</v>
      </c>
      <c s="34" t="s">
        <v>28</v>
      </c>
      <c s="34" t="s">
        <v>4093</v>
      </c>
      <c s="35" t="s">
        <v>5</v>
      </c>
      <c s="6" t="s">
        <v>4094</v>
      </c>
      <c s="36" t="s">
        <v>62</v>
      </c>
      <c s="37">
        <v>39</v>
      </c>
      <c s="36">
        <v>0</v>
      </c>
      <c s="36">
        <f>ROUND(G15*H15,6)</f>
      </c>
      <c r="L15" s="38">
        <v>0</v>
      </c>
      <c s="32">
        <f>ROUND(ROUND(L15,2)*ROUND(G15,3),2)</f>
      </c>
      <c s="36" t="s">
        <v>54</v>
      </c>
      <c>
        <f>(M15*21)/100</f>
      </c>
      <c t="s">
        <v>28</v>
      </c>
    </row>
    <row r="16" spans="1:5" ht="12.75">
      <c r="A16" s="35" t="s">
        <v>55</v>
      </c>
      <c r="E16" s="39" t="s">
        <v>4094</v>
      </c>
    </row>
    <row r="17" spans="1:5" ht="12.75">
      <c r="A17" s="35" t="s">
        <v>56</v>
      </c>
      <c r="E17" s="40" t="s">
        <v>5489</v>
      </c>
    </row>
    <row r="18" spans="1:5" ht="12.75">
      <c r="A18" t="s">
        <v>58</v>
      </c>
      <c r="E18" s="39" t="s">
        <v>5490</v>
      </c>
    </row>
    <row r="19" spans="1:16" ht="12.75">
      <c r="A19" t="s">
        <v>50</v>
      </c>
      <c s="34" t="s">
        <v>26</v>
      </c>
      <c s="34" t="s">
        <v>4103</v>
      </c>
      <c s="35" t="s">
        <v>5</v>
      </c>
      <c s="6" t="s">
        <v>4104</v>
      </c>
      <c s="36" t="s">
        <v>62</v>
      </c>
      <c s="37">
        <v>39</v>
      </c>
      <c s="36">
        <v>0</v>
      </c>
      <c s="36">
        <f>ROUND(G19*H19,6)</f>
      </c>
      <c r="L19" s="38">
        <v>0</v>
      </c>
      <c s="32">
        <f>ROUND(ROUND(L19,2)*ROUND(G19,3),2)</f>
      </c>
      <c s="36" t="s">
        <v>54</v>
      </c>
      <c>
        <f>(M19*21)/100</f>
      </c>
      <c t="s">
        <v>28</v>
      </c>
    </row>
    <row r="20" spans="1:5" ht="12.75">
      <c r="A20" s="35" t="s">
        <v>55</v>
      </c>
      <c r="E20" s="39" t="s">
        <v>4104</v>
      </c>
    </row>
    <row r="21" spans="1:5" ht="12.75">
      <c r="A21" s="35" t="s">
        <v>56</v>
      </c>
      <c r="E21" s="40" t="s">
        <v>5489</v>
      </c>
    </row>
    <row r="22" spans="1:5" ht="12.75">
      <c r="A22" t="s">
        <v>58</v>
      </c>
      <c r="E22" s="39" t="s">
        <v>5490</v>
      </c>
    </row>
    <row r="23" spans="1:16" ht="12.75">
      <c r="A23" t="s">
        <v>50</v>
      </c>
      <c s="34" t="s">
        <v>67</v>
      </c>
      <c s="34" t="s">
        <v>4109</v>
      </c>
      <c s="35" t="s">
        <v>5</v>
      </c>
      <c s="6" t="s">
        <v>4110</v>
      </c>
      <c s="36" t="s">
        <v>62</v>
      </c>
      <c s="37">
        <v>33</v>
      </c>
      <c s="36">
        <v>0</v>
      </c>
      <c s="36">
        <f>ROUND(G23*H23,6)</f>
      </c>
      <c r="L23" s="38">
        <v>0</v>
      </c>
      <c s="32">
        <f>ROUND(ROUND(L23,2)*ROUND(G23,3),2)</f>
      </c>
      <c s="36" t="s">
        <v>54</v>
      </c>
      <c>
        <f>(M23*21)/100</f>
      </c>
      <c t="s">
        <v>28</v>
      </c>
    </row>
    <row r="24" spans="1:5" ht="12.75">
      <c r="A24" s="35" t="s">
        <v>55</v>
      </c>
      <c r="E24" s="39" t="s">
        <v>4110</v>
      </c>
    </row>
    <row r="25" spans="1:5" ht="12.75">
      <c r="A25" s="35" t="s">
        <v>56</v>
      </c>
      <c r="E25" s="40" t="s">
        <v>5491</v>
      </c>
    </row>
    <row r="26" spans="1:5" ht="12.75">
      <c r="A26" t="s">
        <v>58</v>
      </c>
      <c r="E26" s="39" t="s">
        <v>5490</v>
      </c>
    </row>
    <row r="27" spans="1:16" ht="12.75">
      <c r="A27" t="s">
        <v>50</v>
      </c>
      <c s="34" t="s">
        <v>72</v>
      </c>
      <c s="34" t="s">
        <v>5492</v>
      </c>
      <c s="35" t="s">
        <v>5</v>
      </c>
      <c s="6" t="s">
        <v>5493</v>
      </c>
      <c s="36" t="s">
        <v>62</v>
      </c>
      <c s="37">
        <v>3</v>
      </c>
      <c s="36">
        <v>0</v>
      </c>
      <c s="36">
        <f>ROUND(G27*H27,6)</f>
      </c>
      <c r="L27" s="38">
        <v>0</v>
      </c>
      <c s="32">
        <f>ROUND(ROUND(L27,2)*ROUND(G27,3),2)</f>
      </c>
      <c s="36" t="s">
        <v>54</v>
      </c>
      <c>
        <f>(M27*21)/100</f>
      </c>
      <c t="s">
        <v>28</v>
      </c>
    </row>
    <row r="28" spans="1:5" ht="12.75">
      <c r="A28" s="35" t="s">
        <v>55</v>
      </c>
      <c r="E28" s="39" t="s">
        <v>5493</v>
      </c>
    </row>
    <row r="29" spans="1:5" ht="12.75">
      <c r="A29" s="35" t="s">
        <v>56</v>
      </c>
      <c r="E29" s="40" t="s">
        <v>2342</v>
      </c>
    </row>
    <row r="30" spans="1:5" ht="12.75">
      <c r="A30" t="s">
        <v>58</v>
      </c>
      <c r="E30" s="39" t="s">
        <v>5490</v>
      </c>
    </row>
    <row r="31" spans="1:13" ht="12.75">
      <c r="A31" t="s">
        <v>47</v>
      </c>
      <c r="C31" s="31" t="s">
        <v>67</v>
      </c>
      <c r="E31" s="33" t="s">
        <v>3253</v>
      </c>
      <c r="J31" s="32">
        <f>0</f>
      </c>
      <c s="32">
        <f>0</f>
      </c>
      <c s="32">
        <f>0+L32</f>
      </c>
      <c s="32">
        <f>0+M32</f>
      </c>
    </row>
    <row r="32" spans="1:16" ht="12.75">
      <c r="A32" t="s">
        <v>50</v>
      </c>
      <c s="34" t="s">
        <v>27</v>
      </c>
      <c s="34" t="s">
        <v>3265</v>
      </c>
      <c s="35" t="s">
        <v>5</v>
      </c>
      <c s="6" t="s">
        <v>3266</v>
      </c>
      <c s="36" t="s">
        <v>62</v>
      </c>
      <c s="37">
        <v>3</v>
      </c>
      <c s="36">
        <v>0</v>
      </c>
      <c s="36">
        <f>ROUND(G32*H32,6)</f>
      </c>
      <c r="L32" s="38">
        <v>0</v>
      </c>
      <c s="32">
        <f>ROUND(ROUND(L32,2)*ROUND(G32,3),2)</f>
      </c>
      <c s="36" t="s">
        <v>54</v>
      </c>
      <c>
        <f>(M32*21)/100</f>
      </c>
      <c t="s">
        <v>28</v>
      </c>
    </row>
    <row r="33" spans="1:5" ht="12.75">
      <c r="A33" s="35" t="s">
        <v>55</v>
      </c>
      <c r="E33" s="39" t="s">
        <v>3266</v>
      </c>
    </row>
    <row r="34" spans="1:5" ht="12.75">
      <c r="A34" s="35" t="s">
        <v>56</v>
      </c>
      <c r="E34" s="40" t="s">
        <v>2342</v>
      </c>
    </row>
    <row r="35" spans="1:5" ht="12.75">
      <c r="A35" t="s">
        <v>58</v>
      </c>
      <c r="E35" s="39" t="s">
        <v>5490</v>
      </c>
    </row>
    <row r="36" spans="1:13" ht="12.75">
      <c r="A36" t="s">
        <v>47</v>
      </c>
      <c r="C36" s="31" t="s">
        <v>82</v>
      </c>
      <c r="E36" s="33" t="s">
        <v>5494</v>
      </c>
      <c r="J36" s="32">
        <f>0</f>
      </c>
      <c s="32">
        <f>0</f>
      </c>
      <c s="32">
        <f>0+L37+L41+L45</f>
      </c>
      <c s="32">
        <f>0+M37+M41+M45</f>
      </c>
    </row>
    <row r="37" spans="1:16" ht="12.75">
      <c r="A37" t="s">
        <v>50</v>
      </c>
      <c s="34" t="s">
        <v>78</v>
      </c>
      <c s="34" t="s">
        <v>5495</v>
      </c>
      <c s="35" t="s">
        <v>5</v>
      </c>
      <c s="6" t="s">
        <v>5496</v>
      </c>
      <c s="36" t="s">
        <v>70</v>
      </c>
      <c s="37">
        <v>16</v>
      </c>
      <c s="36">
        <v>0</v>
      </c>
      <c s="36">
        <f>ROUND(G37*H37,6)</f>
      </c>
      <c r="L37" s="38">
        <v>0</v>
      </c>
      <c s="32">
        <f>ROUND(ROUND(L37,2)*ROUND(G37,3),2)</f>
      </c>
      <c s="36" t="s">
        <v>54</v>
      </c>
      <c>
        <f>(M37*21)/100</f>
      </c>
      <c t="s">
        <v>28</v>
      </c>
    </row>
    <row r="38" spans="1:5" ht="12.75">
      <c r="A38" s="35" t="s">
        <v>55</v>
      </c>
      <c r="E38" s="39" t="s">
        <v>5496</v>
      </c>
    </row>
    <row r="39" spans="1:5" ht="12.75">
      <c r="A39" s="35" t="s">
        <v>56</v>
      </c>
      <c r="E39" s="40" t="s">
        <v>1759</v>
      </c>
    </row>
    <row r="40" spans="1:5" ht="12.75">
      <c r="A40" t="s">
        <v>58</v>
      </c>
      <c r="E40" s="39" t="s">
        <v>5490</v>
      </c>
    </row>
    <row r="41" spans="1:16" ht="12.75">
      <c r="A41" t="s">
        <v>50</v>
      </c>
      <c s="34" t="s">
        <v>82</v>
      </c>
      <c s="34" t="s">
        <v>5497</v>
      </c>
      <c s="35" t="s">
        <v>5</v>
      </c>
      <c s="6" t="s">
        <v>5498</v>
      </c>
      <c s="36" t="s">
        <v>70</v>
      </c>
      <c s="37">
        <v>16</v>
      </c>
      <c s="36">
        <v>0</v>
      </c>
      <c s="36">
        <f>ROUND(G41*H41,6)</f>
      </c>
      <c r="L41" s="38">
        <v>0</v>
      </c>
      <c s="32">
        <f>ROUND(ROUND(L41,2)*ROUND(G41,3),2)</f>
      </c>
      <c s="36" t="s">
        <v>54</v>
      </c>
      <c>
        <f>(M41*21)/100</f>
      </c>
      <c t="s">
        <v>28</v>
      </c>
    </row>
    <row r="42" spans="1:5" ht="12.75">
      <c r="A42" s="35" t="s">
        <v>55</v>
      </c>
      <c r="E42" s="39" t="s">
        <v>5498</v>
      </c>
    </row>
    <row r="43" spans="1:5" ht="12.75">
      <c r="A43" s="35" t="s">
        <v>56</v>
      </c>
      <c r="E43" s="40" t="s">
        <v>1759</v>
      </c>
    </row>
    <row r="44" spans="1:5" ht="12.75">
      <c r="A44" t="s">
        <v>58</v>
      </c>
      <c r="E44" s="39" t="s">
        <v>5490</v>
      </c>
    </row>
    <row r="45" spans="1:16" ht="12.75">
      <c r="A45" t="s">
        <v>50</v>
      </c>
      <c s="34" t="s">
        <v>86</v>
      </c>
      <c s="34" t="s">
        <v>5499</v>
      </c>
      <c s="35" t="s">
        <v>5</v>
      </c>
      <c s="6" t="s">
        <v>5500</v>
      </c>
      <c s="36" t="s">
        <v>70</v>
      </c>
      <c s="37">
        <v>16</v>
      </c>
      <c s="36">
        <v>0</v>
      </c>
      <c s="36">
        <f>ROUND(G45*H45,6)</f>
      </c>
      <c r="L45" s="38">
        <v>0</v>
      </c>
      <c s="32">
        <f>ROUND(ROUND(L45,2)*ROUND(G45,3),2)</f>
      </c>
      <c s="36" t="s">
        <v>54</v>
      </c>
      <c>
        <f>(M45*21)/100</f>
      </c>
      <c t="s">
        <v>28</v>
      </c>
    </row>
    <row r="46" spans="1:5" ht="12.75">
      <c r="A46" s="35" t="s">
        <v>55</v>
      </c>
      <c r="E46" s="39" t="s">
        <v>5500</v>
      </c>
    </row>
    <row r="47" spans="1:5" ht="12.75">
      <c r="A47" s="35" t="s">
        <v>56</v>
      </c>
      <c r="E47" s="40" t="s">
        <v>1759</v>
      </c>
    </row>
    <row r="48" spans="1:5" ht="12.75">
      <c r="A48" t="s">
        <v>58</v>
      </c>
      <c r="E48" s="39" t="s">
        <v>5490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5483</v>
      </c>
      <c s="41">
        <f>Rekapitulace!C93</f>
      </c>
      <c s="20" t="s">
        <v>0</v>
      </c>
      <c t="s">
        <v>23</v>
      </c>
      <c t="s">
        <v>28</v>
      </c>
    </row>
    <row r="4" spans="1:16" ht="32" customHeight="1">
      <c r="A4" s="24" t="s">
        <v>20</v>
      </c>
      <c s="25" t="s">
        <v>29</v>
      </c>
      <c s="27" t="s">
        <v>5483</v>
      </c>
      <c r="E4" s="26" t="s">
        <v>5484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COUNTIFS(L8:L94,"=0",A8:A94,"P")+COUNTIFS(L8:L94,"",A8:A94,"P")+SUM(Q8:Q94)</f>
      </c>
    </row>
    <row r="8" spans="1:13" ht="12.75">
      <c r="A8" t="s">
        <v>45</v>
      </c>
      <c r="C8" s="28" t="s">
        <v>5503</v>
      </c>
      <c r="E8" s="30" t="s">
        <v>5502</v>
      </c>
      <c r="J8" s="29">
        <f>0+J9+J14+J31+J36+J93</f>
      </c>
      <c s="29">
        <f>0+K9+K14+K31+K36+K93</f>
      </c>
      <c s="29">
        <f>0+L9+L14+L31+L36+L93</f>
      </c>
      <c s="29">
        <f>0+M9+M14+M31+M36+M93</f>
      </c>
    </row>
    <row r="9" spans="1:13" ht="12.75">
      <c r="A9" t="s">
        <v>47</v>
      </c>
      <c r="C9" s="31" t="s">
        <v>1204</v>
      </c>
      <c r="E9" s="33" t="s">
        <v>1205</v>
      </c>
      <c r="J9" s="32">
        <f>0</f>
      </c>
      <c s="32">
        <f>0</f>
      </c>
      <c s="32">
        <f>0+L10</f>
      </c>
      <c s="32">
        <f>0+M10</f>
      </c>
    </row>
    <row r="10" spans="1:16" ht="25.5">
      <c r="A10" t="s">
        <v>50</v>
      </c>
      <c s="34" t="s">
        <v>48</v>
      </c>
      <c s="34" t="s">
        <v>2779</v>
      </c>
      <c s="35" t="s">
        <v>5</v>
      </c>
      <c s="6" t="s">
        <v>2780</v>
      </c>
      <c s="36" t="s">
        <v>853</v>
      </c>
      <c s="37">
        <v>2820</v>
      </c>
      <c s="36">
        <v>0</v>
      </c>
      <c s="36">
        <f>ROUND(G10*H10,6)</f>
      </c>
      <c r="L10" s="38">
        <v>0</v>
      </c>
      <c s="32">
        <f>ROUND(ROUND(L10,2)*ROUND(G10,3),2)</f>
      </c>
      <c s="36" t="s">
        <v>54</v>
      </c>
      <c>
        <f>(M10*21)/100</f>
      </c>
      <c t="s">
        <v>28</v>
      </c>
    </row>
    <row r="11" spans="1:5" ht="25.5">
      <c r="A11" s="35" t="s">
        <v>55</v>
      </c>
      <c r="E11" s="39" t="s">
        <v>2780</v>
      </c>
    </row>
    <row r="12" spans="1:5" ht="12.75">
      <c r="A12" s="35" t="s">
        <v>56</v>
      </c>
      <c r="E12" s="40" t="s">
        <v>5504</v>
      </c>
    </row>
    <row r="13" spans="1:5" ht="89.25">
      <c r="A13" t="s">
        <v>58</v>
      </c>
      <c r="E13" s="39" t="s">
        <v>989</v>
      </c>
    </row>
    <row r="14" spans="1:13" ht="12.75">
      <c r="A14" t="s">
        <v>47</v>
      </c>
      <c r="C14" s="31" t="s">
        <v>48</v>
      </c>
      <c r="E14" s="33" t="s">
        <v>1551</v>
      </c>
      <c r="J14" s="32">
        <f>0</f>
      </c>
      <c s="32">
        <f>0</f>
      </c>
      <c s="32">
        <f>0+L15+L19+L23+L27</f>
      </c>
      <c s="32">
        <f>0+M15+M19+M23+M27</f>
      </c>
    </row>
    <row r="15" spans="1:16" ht="12.75">
      <c r="A15" t="s">
        <v>50</v>
      </c>
      <c s="34" t="s">
        <v>28</v>
      </c>
      <c s="34" t="s">
        <v>4093</v>
      </c>
      <c s="35" t="s">
        <v>5</v>
      </c>
      <c s="6" t="s">
        <v>4094</v>
      </c>
      <c s="36" t="s">
        <v>62</v>
      </c>
      <c s="37">
        <v>1410</v>
      </c>
      <c s="36">
        <v>0</v>
      </c>
      <c s="36">
        <f>ROUND(G15*H15,6)</f>
      </c>
      <c r="L15" s="38">
        <v>0</v>
      </c>
      <c s="32">
        <f>ROUND(ROUND(L15,2)*ROUND(G15,3),2)</f>
      </c>
      <c s="36" t="s">
        <v>54</v>
      </c>
      <c>
        <f>(M15*21)/100</f>
      </c>
      <c t="s">
        <v>28</v>
      </c>
    </row>
    <row r="16" spans="1:5" ht="12.75">
      <c r="A16" s="35" t="s">
        <v>55</v>
      </c>
      <c r="E16" s="39" t="s">
        <v>4094</v>
      </c>
    </row>
    <row r="17" spans="1:5" ht="12.75">
      <c r="A17" s="35" t="s">
        <v>56</v>
      </c>
      <c r="E17" s="40" t="s">
        <v>5505</v>
      </c>
    </row>
    <row r="18" spans="1:5" ht="12.75">
      <c r="A18" t="s">
        <v>58</v>
      </c>
      <c r="E18" s="39" t="s">
        <v>5490</v>
      </c>
    </row>
    <row r="19" spans="1:16" ht="12.75">
      <c r="A19" t="s">
        <v>50</v>
      </c>
      <c s="34" t="s">
        <v>26</v>
      </c>
      <c s="34" t="s">
        <v>4103</v>
      </c>
      <c s="35" t="s">
        <v>5</v>
      </c>
      <c s="6" t="s">
        <v>4104</v>
      </c>
      <c s="36" t="s">
        <v>62</v>
      </c>
      <c s="37">
        <v>1410</v>
      </c>
      <c s="36">
        <v>0</v>
      </c>
      <c s="36">
        <f>ROUND(G19*H19,6)</f>
      </c>
      <c r="L19" s="38">
        <v>0</v>
      </c>
      <c s="32">
        <f>ROUND(ROUND(L19,2)*ROUND(G19,3),2)</f>
      </c>
      <c s="36" t="s">
        <v>54</v>
      </c>
      <c>
        <f>(M19*21)/100</f>
      </c>
      <c t="s">
        <v>28</v>
      </c>
    </row>
    <row r="20" spans="1:5" ht="12.75">
      <c r="A20" s="35" t="s">
        <v>55</v>
      </c>
      <c r="E20" s="39" t="s">
        <v>4104</v>
      </c>
    </row>
    <row r="21" spans="1:5" ht="12.75">
      <c r="A21" s="35" t="s">
        <v>56</v>
      </c>
      <c r="E21" s="40" t="s">
        <v>5505</v>
      </c>
    </row>
    <row r="22" spans="1:5" ht="12.75">
      <c r="A22" t="s">
        <v>58</v>
      </c>
      <c r="E22" s="39" t="s">
        <v>5490</v>
      </c>
    </row>
    <row r="23" spans="1:16" ht="12.75">
      <c r="A23" t="s">
        <v>50</v>
      </c>
      <c s="34" t="s">
        <v>67</v>
      </c>
      <c s="34" t="s">
        <v>4109</v>
      </c>
      <c s="35" t="s">
        <v>5</v>
      </c>
      <c s="6" t="s">
        <v>4110</v>
      </c>
      <c s="36" t="s">
        <v>62</v>
      </c>
      <c s="37">
        <v>1282</v>
      </c>
      <c s="36">
        <v>0</v>
      </c>
      <c s="36">
        <f>ROUND(G23*H23,6)</f>
      </c>
      <c r="L23" s="38">
        <v>0</v>
      </c>
      <c s="32">
        <f>ROUND(ROUND(L23,2)*ROUND(G23,3),2)</f>
      </c>
      <c s="36" t="s">
        <v>54</v>
      </c>
      <c>
        <f>(M23*21)/100</f>
      </c>
      <c t="s">
        <v>28</v>
      </c>
    </row>
    <row r="24" spans="1:5" ht="12.75">
      <c r="A24" s="35" t="s">
        <v>55</v>
      </c>
      <c r="E24" s="39" t="s">
        <v>4110</v>
      </c>
    </row>
    <row r="25" spans="1:5" ht="12.75">
      <c r="A25" s="35" t="s">
        <v>56</v>
      </c>
      <c r="E25" s="40" t="s">
        <v>5506</v>
      </c>
    </row>
    <row r="26" spans="1:5" ht="12.75">
      <c r="A26" t="s">
        <v>58</v>
      </c>
      <c r="E26" s="39" t="s">
        <v>5490</v>
      </c>
    </row>
    <row r="27" spans="1:16" ht="12.75">
      <c r="A27" t="s">
        <v>50</v>
      </c>
      <c s="34" t="s">
        <v>72</v>
      </c>
      <c s="34" t="s">
        <v>5492</v>
      </c>
      <c s="35" t="s">
        <v>5</v>
      </c>
      <c s="6" t="s">
        <v>5493</v>
      </c>
      <c s="36" t="s">
        <v>62</v>
      </c>
      <c s="37">
        <v>73</v>
      </c>
      <c s="36">
        <v>0</v>
      </c>
      <c s="36">
        <f>ROUND(G27*H27,6)</f>
      </c>
      <c r="L27" s="38">
        <v>0</v>
      </c>
      <c s="32">
        <f>ROUND(ROUND(L27,2)*ROUND(G27,3),2)</f>
      </c>
      <c s="36" t="s">
        <v>54</v>
      </c>
      <c>
        <f>(M27*21)/100</f>
      </c>
      <c t="s">
        <v>28</v>
      </c>
    </row>
    <row r="28" spans="1:5" ht="12.75">
      <c r="A28" s="35" t="s">
        <v>55</v>
      </c>
      <c r="E28" s="39" t="s">
        <v>5493</v>
      </c>
    </row>
    <row r="29" spans="1:5" ht="12.75">
      <c r="A29" s="35" t="s">
        <v>56</v>
      </c>
      <c r="E29" s="40" t="s">
        <v>5507</v>
      </c>
    </row>
    <row r="30" spans="1:5" ht="12.75">
      <c r="A30" t="s">
        <v>58</v>
      </c>
      <c r="E30" s="39" t="s">
        <v>5490</v>
      </c>
    </row>
    <row r="31" spans="1:13" ht="12.75">
      <c r="A31" t="s">
        <v>47</v>
      </c>
      <c r="C31" s="31" t="s">
        <v>67</v>
      </c>
      <c r="E31" s="33" t="s">
        <v>3253</v>
      </c>
      <c r="J31" s="32">
        <f>0</f>
      </c>
      <c s="32">
        <f>0</f>
      </c>
      <c s="32">
        <f>0+L32</f>
      </c>
      <c s="32">
        <f>0+M32</f>
      </c>
    </row>
    <row r="32" spans="1:16" ht="12.75">
      <c r="A32" t="s">
        <v>50</v>
      </c>
      <c s="34" t="s">
        <v>27</v>
      </c>
      <c s="34" t="s">
        <v>3265</v>
      </c>
      <c s="35" t="s">
        <v>5</v>
      </c>
      <c s="6" t="s">
        <v>3266</v>
      </c>
      <c s="36" t="s">
        <v>62</v>
      </c>
      <c s="37">
        <v>55</v>
      </c>
      <c s="36">
        <v>0</v>
      </c>
      <c s="36">
        <f>ROUND(G32*H32,6)</f>
      </c>
      <c r="L32" s="38">
        <v>0</v>
      </c>
      <c s="32">
        <f>ROUND(ROUND(L32,2)*ROUND(G32,3),2)</f>
      </c>
      <c s="36" t="s">
        <v>54</v>
      </c>
      <c>
        <f>(M32*21)/100</f>
      </c>
      <c t="s">
        <v>28</v>
      </c>
    </row>
    <row r="33" spans="1:5" ht="12.75">
      <c r="A33" s="35" t="s">
        <v>55</v>
      </c>
      <c r="E33" s="39" t="s">
        <v>3266</v>
      </c>
    </row>
    <row r="34" spans="1:5" ht="12.75">
      <c r="A34" s="35" t="s">
        <v>56</v>
      </c>
      <c r="E34" s="40" t="s">
        <v>5508</v>
      </c>
    </row>
    <row r="35" spans="1:5" ht="12.75">
      <c r="A35" t="s">
        <v>58</v>
      </c>
      <c r="E35" s="39" t="s">
        <v>5490</v>
      </c>
    </row>
    <row r="36" spans="1:13" ht="12.75">
      <c r="A36" t="s">
        <v>47</v>
      </c>
      <c r="C36" s="31" t="s">
        <v>82</v>
      </c>
      <c r="E36" s="33" t="s">
        <v>5494</v>
      </c>
      <c r="J36" s="32">
        <f>0</f>
      </c>
      <c s="32">
        <f>0</f>
      </c>
      <c s="32">
        <f>0+L37+L41+L45+L49+L53+L57+L61+L65+L69+L73+L77+L81+L85+L89</f>
      </c>
      <c s="32">
        <f>0+M37+M41+M45+M49+M53+M57+M61+M65+M69+M73+M77+M81+M85+M89</f>
      </c>
    </row>
    <row r="37" spans="1:16" ht="12.75">
      <c r="A37" t="s">
        <v>50</v>
      </c>
      <c s="34" t="s">
        <v>78</v>
      </c>
      <c s="34" t="s">
        <v>3677</v>
      </c>
      <c s="35" t="s">
        <v>5</v>
      </c>
      <c s="6" t="s">
        <v>3678</v>
      </c>
      <c s="36" t="s">
        <v>70</v>
      </c>
      <c s="37">
        <v>52</v>
      </c>
      <c s="36">
        <v>0</v>
      </c>
      <c s="36">
        <f>ROUND(G37*H37,6)</f>
      </c>
      <c r="L37" s="38">
        <v>0</v>
      </c>
      <c s="32">
        <f>ROUND(ROUND(L37,2)*ROUND(G37,3),2)</f>
      </c>
      <c s="36" t="s">
        <v>54</v>
      </c>
      <c>
        <f>(M37*21)/100</f>
      </c>
      <c t="s">
        <v>28</v>
      </c>
    </row>
    <row r="38" spans="1:5" ht="12.75">
      <c r="A38" s="35" t="s">
        <v>55</v>
      </c>
      <c r="E38" s="39" t="s">
        <v>3678</v>
      </c>
    </row>
    <row r="39" spans="1:5" ht="12.75">
      <c r="A39" s="35" t="s">
        <v>56</v>
      </c>
      <c r="E39" s="40" t="s">
        <v>5509</v>
      </c>
    </row>
    <row r="40" spans="1:5" ht="12.75">
      <c r="A40" t="s">
        <v>58</v>
      </c>
      <c r="E40" s="39" t="s">
        <v>5490</v>
      </c>
    </row>
    <row r="41" spans="1:16" ht="12.75">
      <c r="A41" t="s">
        <v>50</v>
      </c>
      <c s="34" t="s">
        <v>82</v>
      </c>
      <c s="34" t="s">
        <v>4646</v>
      </c>
      <c s="35" t="s">
        <v>5</v>
      </c>
      <c s="6" t="s">
        <v>4446</v>
      </c>
      <c s="36" t="s">
        <v>70</v>
      </c>
      <c s="37">
        <v>60</v>
      </c>
      <c s="36">
        <v>0</v>
      </c>
      <c s="36">
        <f>ROUND(G41*H41,6)</f>
      </c>
      <c r="L41" s="38">
        <v>0</v>
      </c>
      <c s="32">
        <f>ROUND(ROUND(L41,2)*ROUND(G41,3),2)</f>
      </c>
      <c s="36" t="s">
        <v>54</v>
      </c>
      <c>
        <f>(M41*21)/100</f>
      </c>
      <c t="s">
        <v>28</v>
      </c>
    </row>
    <row r="42" spans="1:5" ht="12.75">
      <c r="A42" s="35" t="s">
        <v>55</v>
      </c>
      <c r="E42" s="39" t="s">
        <v>4446</v>
      </c>
    </row>
    <row r="43" spans="1:5" ht="12.75">
      <c r="A43" s="35" t="s">
        <v>56</v>
      </c>
      <c r="E43" s="40" t="s">
        <v>2348</v>
      </c>
    </row>
    <row r="44" spans="1:5" ht="12.75">
      <c r="A44" t="s">
        <v>58</v>
      </c>
      <c r="E44" s="39" t="s">
        <v>59</v>
      </c>
    </row>
    <row r="45" spans="1:16" ht="12.75">
      <c r="A45" t="s">
        <v>50</v>
      </c>
      <c s="34" t="s">
        <v>86</v>
      </c>
      <c s="34" t="s">
        <v>5510</v>
      </c>
      <c s="35" t="s">
        <v>5</v>
      </c>
      <c s="6" t="s">
        <v>5511</v>
      </c>
      <c s="36" t="s">
        <v>70</v>
      </c>
      <c s="37">
        <v>32</v>
      </c>
      <c s="36">
        <v>0</v>
      </c>
      <c s="36">
        <f>ROUND(G45*H45,6)</f>
      </c>
      <c r="L45" s="38">
        <v>0</v>
      </c>
      <c s="32">
        <f>ROUND(ROUND(L45,2)*ROUND(G45,3),2)</f>
      </c>
      <c s="36" t="s">
        <v>54</v>
      </c>
      <c>
        <f>(M45*21)/100</f>
      </c>
      <c t="s">
        <v>28</v>
      </c>
    </row>
    <row r="46" spans="1:5" ht="12.75">
      <c r="A46" s="35" t="s">
        <v>55</v>
      </c>
      <c r="E46" s="39" t="s">
        <v>5511</v>
      </c>
    </row>
    <row r="47" spans="1:5" ht="12.75">
      <c r="A47" s="35" t="s">
        <v>56</v>
      </c>
      <c r="E47" s="40" t="s">
        <v>1556</v>
      </c>
    </row>
    <row r="48" spans="1:5" ht="12.75">
      <c r="A48" t="s">
        <v>58</v>
      </c>
      <c r="E48" s="39" t="s">
        <v>59</v>
      </c>
    </row>
    <row r="49" spans="1:16" ht="12.75">
      <c r="A49" t="s">
        <v>50</v>
      </c>
      <c s="34" t="s">
        <v>90</v>
      </c>
      <c s="34" t="s">
        <v>5512</v>
      </c>
      <c s="35" t="s">
        <v>5</v>
      </c>
      <c s="6" t="s">
        <v>5513</v>
      </c>
      <c s="36" t="s">
        <v>70</v>
      </c>
      <c s="37">
        <v>75</v>
      </c>
      <c s="36">
        <v>0</v>
      </c>
      <c s="36">
        <f>ROUND(G49*H49,6)</f>
      </c>
      <c r="L49" s="38">
        <v>0</v>
      </c>
      <c s="32">
        <f>ROUND(ROUND(L49,2)*ROUND(G49,3),2)</f>
      </c>
      <c s="36" t="s">
        <v>54</v>
      </c>
      <c>
        <f>(M49*21)/100</f>
      </c>
      <c t="s">
        <v>28</v>
      </c>
    </row>
    <row r="50" spans="1:5" ht="12.75">
      <c r="A50" s="35" t="s">
        <v>55</v>
      </c>
      <c r="E50" s="39" t="s">
        <v>5513</v>
      </c>
    </row>
    <row r="51" spans="1:5" ht="12.75">
      <c r="A51" s="35" t="s">
        <v>56</v>
      </c>
      <c r="E51" s="40" t="s">
        <v>5514</v>
      </c>
    </row>
    <row r="52" spans="1:5" ht="12.75">
      <c r="A52" t="s">
        <v>58</v>
      </c>
      <c r="E52" s="39" t="s">
        <v>59</v>
      </c>
    </row>
    <row r="53" spans="1:16" ht="12.75">
      <c r="A53" t="s">
        <v>50</v>
      </c>
      <c s="34" t="s">
        <v>95</v>
      </c>
      <c s="34" t="s">
        <v>3310</v>
      </c>
      <c s="35" t="s">
        <v>5</v>
      </c>
      <c s="6" t="s">
        <v>3311</v>
      </c>
      <c s="36" t="s">
        <v>93</v>
      </c>
      <c s="37">
        <v>3</v>
      </c>
      <c s="36">
        <v>0</v>
      </c>
      <c s="36">
        <f>ROUND(G53*H53,6)</f>
      </c>
      <c r="L53" s="38">
        <v>0</v>
      </c>
      <c s="32">
        <f>ROUND(ROUND(L53,2)*ROUND(G53,3),2)</f>
      </c>
      <c s="36" t="s">
        <v>54</v>
      </c>
      <c>
        <f>(M53*21)/100</f>
      </c>
      <c t="s">
        <v>28</v>
      </c>
    </row>
    <row r="54" spans="1:5" ht="12.75">
      <c r="A54" s="35" t="s">
        <v>55</v>
      </c>
      <c r="E54" s="39" t="s">
        <v>3311</v>
      </c>
    </row>
    <row r="55" spans="1:5" ht="12.75">
      <c r="A55" s="35" t="s">
        <v>56</v>
      </c>
      <c r="E55" s="40" t="s">
        <v>2342</v>
      </c>
    </row>
    <row r="56" spans="1:5" ht="12.75">
      <c r="A56" t="s">
        <v>58</v>
      </c>
      <c r="E56" s="39" t="s">
        <v>5490</v>
      </c>
    </row>
    <row r="57" spans="1:16" ht="12.75">
      <c r="A57" t="s">
        <v>50</v>
      </c>
      <c s="34" t="s">
        <v>99</v>
      </c>
      <c s="34" t="s">
        <v>5515</v>
      </c>
      <c s="35" t="s">
        <v>5</v>
      </c>
      <c s="6" t="s">
        <v>5516</v>
      </c>
      <c s="36" t="s">
        <v>93</v>
      </c>
      <c s="37">
        <v>4</v>
      </c>
      <c s="36">
        <v>0</v>
      </c>
      <c s="36">
        <f>ROUND(G57*H57,6)</f>
      </c>
      <c r="L57" s="38">
        <v>0</v>
      </c>
      <c s="32">
        <f>ROUND(ROUND(L57,2)*ROUND(G57,3),2)</f>
      </c>
      <c s="36" t="s">
        <v>54</v>
      </c>
      <c>
        <f>(M57*21)/100</f>
      </c>
      <c t="s">
        <v>28</v>
      </c>
    </row>
    <row r="58" spans="1:5" ht="12.75">
      <c r="A58" s="35" t="s">
        <v>55</v>
      </c>
      <c r="E58" s="39" t="s">
        <v>5516</v>
      </c>
    </row>
    <row r="59" spans="1:5" ht="12.75">
      <c r="A59" s="35" t="s">
        <v>56</v>
      </c>
      <c r="E59" s="40" t="s">
        <v>1729</v>
      </c>
    </row>
    <row r="60" spans="1:5" ht="12.75">
      <c r="A60" t="s">
        <v>58</v>
      </c>
      <c r="E60" s="39" t="s">
        <v>59</v>
      </c>
    </row>
    <row r="61" spans="1:16" ht="12.75">
      <c r="A61" t="s">
        <v>50</v>
      </c>
      <c s="34" t="s">
        <v>103</v>
      </c>
      <c s="34" t="s">
        <v>5517</v>
      </c>
      <c s="35" t="s">
        <v>5</v>
      </c>
      <c s="6" t="s">
        <v>5518</v>
      </c>
      <c s="36" t="s">
        <v>93</v>
      </c>
      <c s="37">
        <v>2</v>
      </c>
      <c s="36">
        <v>0</v>
      </c>
      <c s="36">
        <f>ROUND(G61*H61,6)</f>
      </c>
      <c r="L61" s="38">
        <v>0</v>
      </c>
      <c s="32">
        <f>ROUND(ROUND(L61,2)*ROUND(G61,3),2)</f>
      </c>
      <c s="36" t="s">
        <v>54</v>
      </c>
      <c>
        <f>(M61*21)/100</f>
      </c>
      <c t="s">
        <v>28</v>
      </c>
    </row>
    <row r="62" spans="1:5" ht="12.75">
      <c r="A62" s="35" t="s">
        <v>55</v>
      </c>
      <c r="E62" s="39" t="s">
        <v>5518</v>
      </c>
    </row>
    <row r="63" spans="1:5" ht="12.75">
      <c r="A63" s="35" t="s">
        <v>56</v>
      </c>
      <c r="E63" s="40" t="s">
        <v>1302</v>
      </c>
    </row>
    <row r="64" spans="1:5" ht="12.75">
      <c r="A64" t="s">
        <v>58</v>
      </c>
      <c r="E64" s="39" t="s">
        <v>59</v>
      </c>
    </row>
    <row r="65" spans="1:16" ht="12.75">
      <c r="A65" t="s">
        <v>50</v>
      </c>
      <c s="34" t="s">
        <v>106</v>
      </c>
      <c s="34" t="s">
        <v>5519</v>
      </c>
      <c s="35" t="s">
        <v>5</v>
      </c>
      <c s="6" t="s">
        <v>5520</v>
      </c>
      <c s="36" t="s">
        <v>93</v>
      </c>
      <c s="37">
        <v>3</v>
      </c>
      <c s="36">
        <v>0</v>
      </c>
      <c s="36">
        <f>ROUND(G65*H65,6)</f>
      </c>
      <c r="L65" s="38">
        <v>0</v>
      </c>
      <c s="32">
        <f>ROUND(ROUND(L65,2)*ROUND(G65,3),2)</f>
      </c>
      <c s="36" t="s">
        <v>54</v>
      </c>
      <c>
        <f>(M65*21)/100</f>
      </c>
      <c t="s">
        <v>28</v>
      </c>
    </row>
    <row r="66" spans="1:5" ht="12.75">
      <c r="A66" s="35" t="s">
        <v>55</v>
      </c>
      <c r="E66" s="39" t="s">
        <v>5520</v>
      </c>
    </row>
    <row r="67" spans="1:5" ht="12.75">
      <c r="A67" s="35" t="s">
        <v>56</v>
      </c>
      <c r="E67" s="40" t="s">
        <v>2342</v>
      </c>
    </row>
    <row r="68" spans="1:5" ht="12.75">
      <c r="A68" t="s">
        <v>58</v>
      </c>
      <c r="E68" s="39" t="s">
        <v>59</v>
      </c>
    </row>
    <row r="69" spans="1:16" ht="12.75">
      <c r="A69" t="s">
        <v>50</v>
      </c>
      <c s="34" t="s">
        <v>110</v>
      </c>
      <c s="34" t="s">
        <v>5521</v>
      </c>
      <c s="35" t="s">
        <v>5</v>
      </c>
      <c s="6" t="s">
        <v>5522</v>
      </c>
      <c s="36" t="s">
        <v>93</v>
      </c>
      <c s="37">
        <v>1</v>
      </c>
      <c s="36">
        <v>0</v>
      </c>
      <c s="36">
        <f>ROUND(G69*H69,6)</f>
      </c>
      <c r="L69" s="38">
        <v>0</v>
      </c>
      <c s="32">
        <f>ROUND(ROUND(L69,2)*ROUND(G69,3),2)</f>
      </c>
      <c s="36" t="s">
        <v>54</v>
      </c>
      <c>
        <f>(M69*21)/100</f>
      </c>
      <c t="s">
        <v>28</v>
      </c>
    </row>
    <row r="70" spans="1:5" ht="12.75">
      <c r="A70" s="35" t="s">
        <v>55</v>
      </c>
      <c r="E70" s="39" t="s">
        <v>5522</v>
      </c>
    </row>
    <row r="71" spans="1:5" ht="12.75">
      <c r="A71" s="35" t="s">
        <v>56</v>
      </c>
      <c r="E71" s="40" t="s">
        <v>864</v>
      </c>
    </row>
    <row r="72" spans="1:5" ht="12.75">
      <c r="A72" t="s">
        <v>58</v>
      </c>
      <c r="E72" s="39" t="s">
        <v>59</v>
      </c>
    </row>
    <row r="73" spans="1:16" ht="12.75">
      <c r="A73" t="s">
        <v>50</v>
      </c>
      <c s="34" t="s">
        <v>114</v>
      </c>
      <c s="34" t="s">
        <v>4399</v>
      </c>
      <c s="35" t="s">
        <v>5</v>
      </c>
      <c s="6" t="s">
        <v>5523</v>
      </c>
      <c s="36" t="s">
        <v>93</v>
      </c>
      <c s="37">
        <v>1</v>
      </c>
      <c s="36">
        <v>0</v>
      </c>
      <c s="36">
        <f>ROUND(G73*H73,6)</f>
      </c>
      <c r="L73" s="38">
        <v>0</v>
      </c>
      <c s="32">
        <f>ROUND(ROUND(L73,2)*ROUND(G73,3),2)</f>
      </c>
      <c s="36" t="s">
        <v>54</v>
      </c>
      <c>
        <f>(M73*21)/100</f>
      </c>
      <c t="s">
        <v>28</v>
      </c>
    </row>
    <row r="74" spans="1:5" ht="12.75">
      <c r="A74" s="35" t="s">
        <v>55</v>
      </c>
      <c r="E74" s="39" t="s">
        <v>5523</v>
      </c>
    </row>
    <row r="75" spans="1:5" ht="12.75">
      <c r="A75" s="35" t="s">
        <v>56</v>
      </c>
      <c r="E75" s="40" t="s">
        <v>864</v>
      </c>
    </row>
    <row r="76" spans="1:5" ht="12.75">
      <c r="A76" t="s">
        <v>58</v>
      </c>
      <c r="E76" s="39" t="s">
        <v>59</v>
      </c>
    </row>
    <row r="77" spans="1:16" ht="12.75">
      <c r="A77" t="s">
        <v>50</v>
      </c>
      <c s="34" t="s">
        <v>118</v>
      </c>
      <c s="34" t="s">
        <v>5524</v>
      </c>
      <c s="35" t="s">
        <v>5</v>
      </c>
      <c s="6" t="s">
        <v>5525</v>
      </c>
      <c s="36" t="s">
        <v>70</v>
      </c>
      <c s="37">
        <v>105</v>
      </c>
      <c s="36">
        <v>0</v>
      </c>
      <c s="36">
        <f>ROUND(G77*H77,6)</f>
      </c>
      <c r="L77" s="38">
        <v>0</v>
      </c>
      <c s="32">
        <f>ROUND(ROUND(L77,2)*ROUND(G77,3),2)</f>
      </c>
      <c s="36" t="s">
        <v>54</v>
      </c>
      <c>
        <f>(M77*21)/100</f>
      </c>
      <c t="s">
        <v>28</v>
      </c>
    </row>
    <row r="78" spans="1:5" ht="12.75">
      <c r="A78" s="35" t="s">
        <v>55</v>
      </c>
      <c r="E78" s="39" t="s">
        <v>5525</v>
      </c>
    </row>
    <row r="79" spans="1:5" ht="12.75">
      <c r="A79" s="35" t="s">
        <v>56</v>
      </c>
      <c r="E79" s="40" t="s">
        <v>5526</v>
      </c>
    </row>
    <row r="80" spans="1:5" ht="12.75">
      <c r="A80" t="s">
        <v>58</v>
      </c>
      <c r="E80" s="39" t="s">
        <v>59</v>
      </c>
    </row>
    <row r="81" spans="1:16" ht="12.75">
      <c r="A81" t="s">
        <v>50</v>
      </c>
      <c s="34" t="s">
        <v>122</v>
      </c>
      <c s="34" t="s">
        <v>5524</v>
      </c>
      <c s="35" t="s">
        <v>48</v>
      </c>
      <c s="6" t="s">
        <v>5525</v>
      </c>
      <c s="36" t="s">
        <v>70</v>
      </c>
      <c s="37">
        <v>105</v>
      </c>
      <c s="36">
        <v>0</v>
      </c>
      <c s="36">
        <f>ROUND(G81*H81,6)</f>
      </c>
      <c r="L81" s="38">
        <v>0</v>
      </c>
      <c s="32">
        <f>ROUND(ROUND(L81,2)*ROUND(G81,3),2)</f>
      </c>
      <c s="36" t="s">
        <v>54</v>
      </c>
      <c>
        <f>(M81*21)/100</f>
      </c>
      <c t="s">
        <v>28</v>
      </c>
    </row>
    <row r="82" spans="1:5" ht="12.75">
      <c r="A82" s="35" t="s">
        <v>55</v>
      </c>
      <c r="E82" s="39" t="s">
        <v>5525</v>
      </c>
    </row>
    <row r="83" spans="1:5" ht="12.75">
      <c r="A83" s="35" t="s">
        <v>56</v>
      </c>
      <c r="E83" s="40" t="s">
        <v>5526</v>
      </c>
    </row>
    <row r="84" spans="1:5" ht="12.75">
      <c r="A84" t="s">
        <v>58</v>
      </c>
      <c r="E84" s="39" t="s">
        <v>59</v>
      </c>
    </row>
    <row r="85" spans="1:16" ht="12.75">
      <c r="A85" t="s">
        <v>50</v>
      </c>
      <c s="34" t="s">
        <v>127</v>
      </c>
      <c s="34" t="s">
        <v>5527</v>
      </c>
      <c s="35" t="s">
        <v>5</v>
      </c>
      <c s="6" t="s">
        <v>5528</v>
      </c>
      <c s="36" t="s">
        <v>70</v>
      </c>
      <c s="37">
        <v>75</v>
      </c>
      <c s="36">
        <v>0</v>
      </c>
      <c s="36">
        <f>ROUND(G85*H85,6)</f>
      </c>
      <c r="L85" s="38">
        <v>0</v>
      </c>
      <c s="32">
        <f>ROUND(ROUND(L85,2)*ROUND(G85,3),2)</f>
      </c>
      <c s="36" t="s">
        <v>54</v>
      </c>
      <c>
        <f>(M85*21)/100</f>
      </c>
      <c t="s">
        <v>28</v>
      </c>
    </row>
    <row r="86" spans="1:5" ht="12.75">
      <c r="A86" s="35" t="s">
        <v>55</v>
      </c>
      <c r="E86" s="39" t="s">
        <v>5528</v>
      </c>
    </row>
    <row r="87" spans="1:5" ht="12.75">
      <c r="A87" s="35" t="s">
        <v>56</v>
      </c>
      <c r="E87" s="40" t="s">
        <v>5514</v>
      </c>
    </row>
    <row r="88" spans="1:5" ht="12.75">
      <c r="A88" t="s">
        <v>58</v>
      </c>
      <c r="E88" s="39" t="s">
        <v>5490</v>
      </c>
    </row>
    <row r="89" spans="1:16" ht="12.75">
      <c r="A89" t="s">
        <v>50</v>
      </c>
      <c s="34" t="s">
        <v>131</v>
      </c>
      <c s="34" t="s">
        <v>5499</v>
      </c>
      <c s="35" t="s">
        <v>5</v>
      </c>
      <c s="6" t="s">
        <v>5500</v>
      </c>
      <c s="36" t="s">
        <v>70</v>
      </c>
      <c s="37">
        <v>222</v>
      </c>
      <c s="36">
        <v>0</v>
      </c>
      <c s="36">
        <f>ROUND(G89*H89,6)</f>
      </c>
      <c r="L89" s="38">
        <v>0</v>
      </c>
      <c s="32">
        <f>ROUND(ROUND(L89,2)*ROUND(G89,3),2)</f>
      </c>
      <c s="36" t="s">
        <v>54</v>
      </c>
      <c>
        <f>(M89*21)/100</f>
      </c>
      <c t="s">
        <v>28</v>
      </c>
    </row>
    <row r="90" spans="1:5" ht="12.75">
      <c r="A90" s="35" t="s">
        <v>55</v>
      </c>
      <c r="E90" s="39" t="s">
        <v>5500</v>
      </c>
    </row>
    <row r="91" spans="1:5" ht="12.75">
      <c r="A91" s="35" t="s">
        <v>56</v>
      </c>
      <c r="E91" s="40" t="s">
        <v>5529</v>
      </c>
    </row>
    <row r="92" spans="1:5" ht="12.75">
      <c r="A92" t="s">
        <v>58</v>
      </c>
      <c r="E92" s="39" t="s">
        <v>5490</v>
      </c>
    </row>
    <row r="93" spans="1:13" ht="12.75">
      <c r="A93" t="s">
        <v>47</v>
      </c>
      <c r="C93" s="31" t="s">
        <v>86</v>
      </c>
      <c r="E93" s="33" t="s">
        <v>3964</v>
      </c>
      <c r="J93" s="32">
        <f>0</f>
      </c>
      <c s="32">
        <f>0</f>
      </c>
      <c s="32">
        <f>0+L94</f>
      </c>
      <c s="32">
        <f>0+M94</f>
      </c>
    </row>
    <row r="94" spans="1:16" ht="12.75">
      <c r="A94" t="s">
        <v>50</v>
      </c>
      <c s="34" t="s">
        <v>135</v>
      </c>
      <c s="34" t="s">
        <v>5530</v>
      </c>
      <c s="35" t="s">
        <v>5</v>
      </c>
      <c s="6" t="s">
        <v>5531</v>
      </c>
      <c s="36" t="s">
        <v>62</v>
      </c>
      <c s="37">
        <v>5</v>
      </c>
      <c s="36">
        <v>0</v>
      </c>
      <c s="36">
        <f>ROUND(G94*H94,6)</f>
      </c>
      <c r="L94" s="38">
        <v>0</v>
      </c>
      <c s="32">
        <f>ROUND(ROUND(L94,2)*ROUND(G94,3),2)</f>
      </c>
      <c s="36" t="s">
        <v>54</v>
      </c>
      <c>
        <f>(M94*21)/100</f>
      </c>
      <c t="s">
        <v>28</v>
      </c>
    </row>
    <row r="95" spans="1:5" ht="12.75">
      <c r="A95" s="35" t="s">
        <v>55</v>
      </c>
      <c r="E95" s="39" t="s">
        <v>5531</v>
      </c>
    </row>
    <row r="96" spans="1:5" ht="12.75">
      <c r="A96" s="35" t="s">
        <v>56</v>
      </c>
      <c r="E96" s="40" t="s">
        <v>1750</v>
      </c>
    </row>
    <row r="97" spans="1:5" ht="12.75">
      <c r="A97" t="s">
        <v>58</v>
      </c>
      <c r="E9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5483</v>
      </c>
      <c s="41">
        <f>Rekapitulace!C93</f>
      </c>
      <c s="20" t="s">
        <v>0</v>
      </c>
      <c t="s">
        <v>23</v>
      </c>
      <c t="s">
        <v>28</v>
      </c>
    </row>
    <row r="4" spans="1:16" ht="32" customHeight="1">
      <c r="A4" s="24" t="s">
        <v>20</v>
      </c>
      <c s="25" t="s">
        <v>29</v>
      </c>
      <c s="27" t="s">
        <v>5483</v>
      </c>
      <c r="E4" s="26" t="s">
        <v>5484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COUNTIFS(L8:L49,"=0",A8:A49,"P")+COUNTIFS(L8:L49,"",A8:A49,"P")+SUM(Q8:Q49)</f>
      </c>
    </row>
    <row r="8" spans="1:13" ht="12.75">
      <c r="A8" t="s">
        <v>45</v>
      </c>
      <c r="C8" s="28" t="s">
        <v>5534</v>
      </c>
      <c r="E8" s="30" t="s">
        <v>5533</v>
      </c>
      <c r="J8" s="29">
        <f>0+J9+J14+J31+J36</f>
      </c>
      <c s="29">
        <f>0+K9+K14+K31+K36</f>
      </c>
      <c s="29">
        <f>0+L9+L14+L31+L36</f>
      </c>
      <c s="29">
        <f>0+M9+M14+M31+M36</f>
      </c>
    </row>
    <row r="9" spans="1:13" ht="12.75">
      <c r="A9" t="s">
        <v>47</v>
      </c>
      <c r="C9" s="31" t="s">
        <v>1204</v>
      </c>
      <c r="E9" s="33" t="s">
        <v>1205</v>
      </c>
      <c r="J9" s="32">
        <f>0</f>
      </c>
      <c s="32">
        <f>0</f>
      </c>
      <c s="32">
        <f>0+L10</f>
      </c>
      <c s="32">
        <f>0+M10</f>
      </c>
    </row>
    <row r="10" spans="1:16" ht="25.5">
      <c r="A10" t="s">
        <v>50</v>
      </c>
      <c s="34" t="s">
        <v>48</v>
      </c>
      <c s="34" t="s">
        <v>2779</v>
      </c>
      <c s="35" t="s">
        <v>5</v>
      </c>
      <c s="6" t="s">
        <v>2780</v>
      </c>
      <c s="36" t="s">
        <v>853</v>
      </c>
      <c s="37">
        <v>618</v>
      </c>
      <c s="36">
        <v>0</v>
      </c>
      <c s="36">
        <f>ROUND(G10*H10,6)</f>
      </c>
      <c r="L10" s="38">
        <v>0</v>
      </c>
      <c s="32">
        <f>ROUND(ROUND(L10,2)*ROUND(G10,3),2)</f>
      </c>
      <c s="36" t="s">
        <v>54</v>
      </c>
      <c>
        <f>(M10*21)/100</f>
      </c>
      <c t="s">
        <v>28</v>
      </c>
    </row>
    <row r="11" spans="1:5" ht="25.5">
      <c r="A11" s="35" t="s">
        <v>55</v>
      </c>
      <c r="E11" s="39" t="s">
        <v>2780</v>
      </c>
    </row>
    <row r="12" spans="1:5" ht="12.75">
      <c r="A12" s="35" t="s">
        <v>56</v>
      </c>
      <c r="E12" s="40" t="s">
        <v>5535</v>
      </c>
    </row>
    <row r="13" spans="1:5" ht="12.75">
      <c r="A13" t="s">
        <v>58</v>
      </c>
      <c r="E13" s="39" t="s">
        <v>59</v>
      </c>
    </row>
    <row r="14" spans="1:13" ht="12.75">
      <c r="A14" t="s">
        <v>47</v>
      </c>
      <c r="C14" s="31" t="s">
        <v>48</v>
      </c>
      <c r="E14" s="33" t="s">
        <v>1551</v>
      </c>
      <c r="J14" s="32">
        <f>0</f>
      </c>
      <c s="32">
        <f>0</f>
      </c>
      <c s="32">
        <f>0+L15+L19+L23+L27</f>
      </c>
      <c s="32">
        <f>0+M15+M19+M23+M27</f>
      </c>
    </row>
    <row r="15" spans="1:16" ht="12.75">
      <c r="A15" t="s">
        <v>50</v>
      </c>
      <c s="34" t="s">
        <v>28</v>
      </c>
      <c s="34" t="s">
        <v>4093</v>
      </c>
      <c s="35" t="s">
        <v>5</v>
      </c>
      <c s="6" t="s">
        <v>4094</v>
      </c>
      <c s="36" t="s">
        <v>62</v>
      </c>
      <c s="37">
        <v>309</v>
      </c>
      <c s="36">
        <v>0</v>
      </c>
      <c s="36">
        <f>ROUND(G15*H15,6)</f>
      </c>
      <c r="L15" s="38">
        <v>0</v>
      </c>
      <c s="32">
        <f>ROUND(ROUND(L15,2)*ROUND(G15,3),2)</f>
      </c>
      <c s="36" t="s">
        <v>54</v>
      </c>
      <c>
        <f>(M15*21)/100</f>
      </c>
      <c t="s">
        <v>28</v>
      </c>
    </row>
    <row r="16" spans="1:5" ht="12.75">
      <c r="A16" s="35" t="s">
        <v>55</v>
      </c>
      <c r="E16" s="39" t="s">
        <v>4094</v>
      </c>
    </row>
    <row r="17" spans="1:5" ht="12.75">
      <c r="A17" s="35" t="s">
        <v>56</v>
      </c>
      <c r="E17" s="40" t="s">
        <v>5536</v>
      </c>
    </row>
    <row r="18" spans="1:5" ht="12.75">
      <c r="A18" t="s">
        <v>58</v>
      </c>
      <c r="E18" s="39" t="s">
        <v>5490</v>
      </c>
    </row>
    <row r="19" spans="1:16" ht="12.75">
      <c r="A19" t="s">
        <v>50</v>
      </c>
      <c s="34" t="s">
        <v>26</v>
      </c>
      <c s="34" t="s">
        <v>4103</v>
      </c>
      <c s="35" t="s">
        <v>5</v>
      </c>
      <c s="6" t="s">
        <v>4104</v>
      </c>
      <c s="36" t="s">
        <v>62</v>
      </c>
      <c s="37">
        <v>309</v>
      </c>
      <c s="36">
        <v>0</v>
      </c>
      <c s="36">
        <f>ROUND(G19*H19,6)</f>
      </c>
      <c r="L19" s="38">
        <v>0</v>
      </c>
      <c s="32">
        <f>ROUND(ROUND(L19,2)*ROUND(G19,3),2)</f>
      </c>
      <c s="36" t="s">
        <v>54</v>
      </c>
      <c>
        <f>(M19*21)/100</f>
      </c>
      <c t="s">
        <v>28</v>
      </c>
    </row>
    <row r="20" spans="1:5" ht="12.75">
      <c r="A20" s="35" t="s">
        <v>55</v>
      </c>
      <c r="E20" s="39" t="s">
        <v>4104</v>
      </c>
    </row>
    <row r="21" spans="1:5" ht="12.75">
      <c r="A21" s="35" t="s">
        <v>56</v>
      </c>
      <c r="E21" s="40" t="s">
        <v>5536</v>
      </c>
    </row>
    <row r="22" spans="1:5" ht="12.75">
      <c r="A22" t="s">
        <v>58</v>
      </c>
      <c r="E22" s="39" t="s">
        <v>5490</v>
      </c>
    </row>
    <row r="23" spans="1:16" ht="12.75">
      <c r="A23" t="s">
        <v>50</v>
      </c>
      <c s="34" t="s">
        <v>67</v>
      </c>
      <c s="34" t="s">
        <v>4109</v>
      </c>
      <c s="35" t="s">
        <v>5</v>
      </c>
      <c s="6" t="s">
        <v>4110</v>
      </c>
      <c s="36" t="s">
        <v>62</v>
      </c>
      <c s="37">
        <v>281</v>
      </c>
      <c s="36">
        <v>0</v>
      </c>
      <c s="36">
        <f>ROUND(G23*H23,6)</f>
      </c>
      <c r="L23" s="38">
        <v>0</v>
      </c>
      <c s="32">
        <f>ROUND(ROUND(L23,2)*ROUND(G23,3),2)</f>
      </c>
      <c s="36" t="s">
        <v>54</v>
      </c>
      <c>
        <f>(M23*21)/100</f>
      </c>
      <c t="s">
        <v>28</v>
      </c>
    </row>
    <row r="24" spans="1:5" ht="12.75">
      <c r="A24" s="35" t="s">
        <v>55</v>
      </c>
      <c r="E24" s="39" t="s">
        <v>4110</v>
      </c>
    </row>
    <row r="25" spans="1:5" ht="12.75">
      <c r="A25" s="35" t="s">
        <v>56</v>
      </c>
      <c r="E25" s="40" t="s">
        <v>5537</v>
      </c>
    </row>
    <row r="26" spans="1:5" ht="12.75">
      <c r="A26" t="s">
        <v>58</v>
      </c>
      <c r="E26" s="39" t="s">
        <v>5490</v>
      </c>
    </row>
    <row r="27" spans="1:16" ht="12.75">
      <c r="A27" t="s">
        <v>50</v>
      </c>
      <c s="34" t="s">
        <v>72</v>
      </c>
      <c s="34" t="s">
        <v>5492</v>
      </c>
      <c s="35" t="s">
        <v>5</v>
      </c>
      <c s="6" t="s">
        <v>5493</v>
      </c>
      <c s="36" t="s">
        <v>62</v>
      </c>
      <c s="37">
        <v>17</v>
      </c>
      <c s="36">
        <v>0</v>
      </c>
      <c s="36">
        <f>ROUND(G27*H27,6)</f>
      </c>
      <c r="L27" s="38">
        <v>0</v>
      </c>
      <c s="32">
        <f>ROUND(ROUND(L27,2)*ROUND(G27,3),2)</f>
      </c>
      <c s="36" t="s">
        <v>54</v>
      </c>
      <c>
        <f>(M27*21)/100</f>
      </c>
      <c t="s">
        <v>28</v>
      </c>
    </row>
    <row r="28" spans="1:5" ht="12.75">
      <c r="A28" s="35" t="s">
        <v>55</v>
      </c>
      <c r="E28" s="39" t="s">
        <v>5493</v>
      </c>
    </row>
    <row r="29" spans="1:5" ht="12.75">
      <c r="A29" s="35" t="s">
        <v>56</v>
      </c>
      <c r="E29" s="40" t="s">
        <v>2121</v>
      </c>
    </row>
    <row r="30" spans="1:5" ht="12.75">
      <c r="A30" t="s">
        <v>58</v>
      </c>
      <c r="E30" s="39" t="s">
        <v>5490</v>
      </c>
    </row>
    <row r="31" spans="1:13" ht="12.75">
      <c r="A31" t="s">
        <v>47</v>
      </c>
      <c r="C31" s="31" t="s">
        <v>67</v>
      </c>
      <c r="E31" s="33" t="s">
        <v>3253</v>
      </c>
      <c r="J31" s="32">
        <f>0</f>
      </c>
      <c s="32">
        <f>0</f>
      </c>
      <c s="32">
        <f>0+L32</f>
      </c>
      <c s="32">
        <f>0+M32</f>
      </c>
    </row>
    <row r="32" spans="1:16" ht="12.75">
      <c r="A32" t="s">
        <v>50</v>
      </c>
      <c s="34" t="s">
        <v>27</v>
      </c>
      <c s="34" t="s">
        <v>3265</v>
      </c>
      <c s="35" t="s">
        <v>5</v>
      </c>
      <c s="6" t="s">
        <v>3266</v>
      </c>
      <c s="36" t="s">
        <v>62</v>
      </c>
      <c s="37">
        <v>12</v>
      </c>
      <c s="36">
        <v>0</v>
      </c>
      <c s="36">
        <f>ROUND(G32*H32,6)</f>
      </c>
      <c r="L32" s="38">
        <v>0</v>
      </c>
      <c s="32">
        <f>ROUND(ROUND(L32,2)*ROUND(G32,3),2)</f>
      </c>
      <c s="36" t="s">
        <v>54</v>
      </c>
      <c>
        <f>(M32*21)/100</f>
      </c>
      <c t="s">
        <v>28</v>
      </c>
    </row>
    <row r="33" spans="1:5" ht="12.75">
      <c r="A33" s="35" t="s">
        <v>55</v>
      </c>
      <c r="E33" s="39" t="s">
        <v>3266</v>
      </c>
    </row>
    <row r="34" spans="1:5" ht="12.75">
      <c r="A34" s="35" t="s">
        <v>56</v>
      </c>
      <c r="E34" s="40" t="s">
        <v>5538</v>
      </c>
    </row>
    <row r="35" spans="1:5" ht="12.75">
      <c r="A35" t="s">
        <v>58</v>
      </c>
      <c r="E35" s="39" t="s">
        <v>5490</v>
      </c>
    </row>
    <row r="36" spans="1:13" ht="12.75">
      <c r="A36" t="s">
        <v>47</v>
      </c>
      <c r="C36" s="31" t="s">
        <v>82</v>
      </c>
      <c r="E36" s="33" t="s">
        <v>5494</v>
      </c>
      <c r="J36" s="32">
        <f>0</f>
      </c>
      <c s="32">
        <f>0</f>
      </c>
      <c s="32">
        <f>0+L37+L41+L45+L49</f>
      </c>
      <c s="32">
        <f>0+M37+M41+M45+M49</f>
      </c>
    </row>
    <row r="37" spans="1:16" ht="12.75">
      <c r="A37" t="s">
        <v>50</v>
      </c>
      <c s="34" t="s">
        <v>78</v>
      </c>
      <c s="34" t="s">
        <v>5539</v>
      </c>
      <c s="35" t="s">
        <v>5</v>
      </c>
      <c s="6" t="s">
        <v>5540</v>
      </c>
      <c s="36" t="s">
        <v>70</v>
      </c>
      <c s="37">
        <v>75</v>
      </c>
      <c s="36">
        <v>0</v>
      </c>
      <c s="36">
        <f>ROUND(G37*H37,6)</f>
      </c>
      <c r="L37" s="38">
        <v>0</v>
      </c>
      <c s="32">
        <f>ROUND(ROUND(L37,2)*ROUND(G37,3),2)</f>
      </c>
      <c s="36" t="s">
        <v>54</v>
      </c>
      <c>
        <f>(M37*21)/100</f>
      </c>
      <c t="s">
        <v>28</v>
      </c>
    </row>
    <row r="38" spans="1:5" ht="12.75">
      <c r="A38" s="35" t="s">
        <v>55</v>
      </c>
      <c r="E38" s="39" t="s">
        <v>5540</v>
      </c>
    </row>
    <row r="39" spans="1:5" ht="12.75">
      <c r="A39" s="35" t="s">
        <v>56</v>
      </c>
      <c r="E39" s="40" t="s">
        <v>5514</v>
      </c>
    </row>
    <row r="40" spans="1:5" ht="12.75">
      <c r="A40" t="s">
        <v>58</v>
      </c>
      <c r="E40" s="39" t="s">
        <v>5490</v>
      </c>
    </row>
    <row r="41" spans="1:16" ht="12.75">
      <c r="A41" t="s">
        <v>50</v>
      </c>
      <c s="34" t="s">
        <v>82</v>
      </c>
      <c s="34" t="s">
        <v>5541</v>
      </c>
      <c s="35" t="s">
        <v>5</v>
      </c>
      <c s="6" t="s">
        <v>5542</v>
      </c>
      <c s="36" t="s">
        <v>93</v>
      </c>
      <c s="37">
        <v>3</v>
      </c>
      <c s="36">
        <v>0</v>
      </c>
      <c s="36">
        <f>ROUND(G41*H41,6)</f>
      </c>
      <c r="L41" s="38">
        <v>0</v>
      </c>
      <c s="32">
        <f>ROUND(ROUND(L41,2)*ROUND(G41,3),2)</f>
      </c>
      <c s="36" t="s">
        <v>54</v>
      </c>
      <c>
        <f>(M41*21)/100</f>
      </c>
      <c t="s">
        <v>28</v>
      </c>
    </row>
    <row r="42" spans="1:5" ht="12.75">
      <c r="A42" s="35" t="s">
        <v>55</v>
      </c>
      <c r="E42" s="39" t="s">
        <v>5542</v>
      </c>
    </row>
    <row r="43" spans="1:5" ht="12.75">
      <c r="A43" s="35" t="s">
        <v>56</v>
      </c>
      <c r="E43" s="40" t="s">
        <v>2342</v>
      </c>
    </row>
    <row r="44" spans="1:5" ht="12.75">
      <c r="A44" t="s">
        <v>58</v>
      </c>
      <c r="E44" s="39" t="s">
        <v>59</v>
      </c>
    </row>
    <row r="45" spans="1:16" ht="12.75">
      <c r="A45" t="s">
        <v>50</v>
      </c>
      <c s="34" t="s">
        <v>86</v>
      </c>
      <c s="34" t="s">
        <v>5543</v>
      </c>
      <c s="35" t="s">
        <v>5</v>
      </c>
      <c s="6" t="s">
        <v>5544</v>
      </c>
      <c s="36" t="s">
        <v>70</v>
      </c>
      <c s="37">
        <v>75</v>
      </c>
      <c s="36">
        <v>0</v>
      </c>
      <c s="36">
        <f>ROUND(G45*H45,6)</f>
      </c>
      <c r="L45" s="38">
        <v>0</v>
      </c>
      <c s="32">
        <f>ROUND(ROUND(L45,2)*ROUND(G45,3),2)</f>
      </c>
      <c s="36" t="s">
        <v>54</v>
      </c>
      <c>
        <f>(M45*21)/100</f>
      </c>
      <c t="s">
        <v>28</v>
      </c>
    </row>
    <row r="46" spans="1:5" ht="12.75">
      <c r="A46" s="35" t="s">
        <v>55</v>
      </c>
      <c r="E46" s="39" t="s">
        <v>5544</v>
      </c>
    </row>
    <row r="47" spans="1:5" ht="12.75">
      <c r="A47" s="35" t="s">
        <v>56</v>
      </c>
      <c r="E47" s="40" t="s">
        <v>5514</v>
      </c>
    </row>
    <row r="48" spans="1:5" ht="12.75">
      <c r="A48" t="s">
        <v>58</v>
      </c>
      <c r="E48" s="39" t="s">
        <v>5490</v>
      </c>
    </row>
    <row r="49" spans="1:16" ht="12.75">
      <c r="A49" t="s">
        <v>50</v>
      </c>
      <c s="34" t="s">
        <v>90</v>
      </c>
      <c s="34" t="s">
        <v>5499</v>
      </c>
      <c s="35" t="s">
        <v>5</v>
      </c>
      <c s="6" t="s">
        <v>5500</v>
      </c>
      <c s="36" t="s">
        <v>70</v>
      </c>
      <c s="37">
        <v>75</v>
      </c>
      <c s="36">
        <v>0</v>
      </c>
      <c s="36">
        <f>ROUND(G49*H49,6)</f>
      </c>
      <c r="L49" s="38">
        <v>0</v>
      </c>
      <c s="32">
        <f>ROUND(ROUND(L49,2)*ROUND(G49,3),2)</f>
      </c>
      <c s="36" t="s">
        <v>54</v>
      </c>
      <c>
        <f>(M49*21)/100</f>
      </c>
      <c t="s">
        <v>28</v>
      </c>
    </row>
    <row r="50" spans="1:5" ht="12.75">
      <c r="A50" s="35" t="s">
        <v>55</v>
      </c>
      <c r="E50" s="39" t="s">
        <v>5500</v>
      </c>
    </row>
    <row r="51" spans="1:5" ht="12.75">
      <c r="A51" s="35" t="s">
        <v>56</v>
      </c>
      <c r="E51" s="40" t="s">
        <v>5514</v>
      </c>
    </row>
    <row r="52" spans="1:5" ht="12.75">
      <c r="A52" t="s">
        <v>58</v>
      </c>
      <c r="E52" s="39" t="s">
        <v>5490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5483</v>
      </c>
      <c s="41">
        <f>Rekapitulace!C93</f>
      </c>
      <c s="20" t="s">
        <v>0</v>
      </c>
      <c t="s">
        <v>23</v>
      </c>
      <c t="s">
        <v>28</v>
      </c>
    </row>
    <row r="4" spans="1:16" ht="32" customHeight="1">
      <c r="A4" s="24" t="s">
        <v>20</v>
      </c>
      <c s="25" t="s">
        <v>29</v>
      </c>
      <c s="27" t="s">
        <v>5483</v>
      </c>
      <c r="E4" s="26" t="s">
        <v>5484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COUNTIFS(L8:L66,"=0",A8:A66,"P")+COUNTIFS(L8:L66,"",A8:A66,"P")+SUM(Q8:Q66)</f>
      </c>
    </row>
    <row r="8" spans="1:13" ht="12.75">
      <c r="A8" t="s">
        <v>45</v>
      </c>
      <c r="C8" s="28" t="s">
        <v>5547</v>
      </c>
      <c r="E8" s="30" t="s">
        <v>5546</v>
      </c>
      <c r="J8" s="29">
        <f>0+J9+J14+J31+J40+J65</f>
      </c>
      <c s="29">
        <f>0+K9+K14+K31+K40+K65</f>
      </c>
      <c s="29">
        <f>0+L9+L14+L31+L40+L65</f>
      </c>
      <c s="29">
        <f>0+M9+M14+M31+M40+M65</f>
      </c>
    </row>
    <row r="9" spans="1:13" ht="12.75">
      <c r="A9" t="s">
        <v>47</v>
      </c>
      <c r="C9" s="31" t="s">
        <v>1204</v>
      </c>
      <c r="E9" s="33" t="s">
        <v>1205</v>
      </c>
      <c r="J9" s="32">
        <f>0</f>
      </c>
      <c s="32">
        <f>0</f>
      </c>
      <c s="32">
        <f>0+L10</f>
      </c>
      <c s="32">
        <f>0+M10</f>
      </c>
    </row>
    <row r="10" spans="1:16" ht="25.5">
      <c r="A10" t="s">
        <v>50</v>
      </c>
      <c s="34" t="s">
        <v>48</v>
      </c>
      <c s="34" t="s">
        <v>2779</v>
      </c>
      <c s="35" t="s">
        <v>5</v>
      </c>
      <c s="6" t="s">
        <v>2780</v>
      </c>
      <c s="36" t="s">
        <v>853</v>
      </c>
      <c s="37">
        <v>228</v>
      </c>
      <c s="36">
        <v>0</v>
      </c>
      <c s="36">
        <f>ROUND(G10*H10,6)</f>
      </c>
      <c r="L10" s="38">
        <v>0</v>
      </c>
      <c s="32">
        <f>ROUND(ROUND(L10,2)*ROUND(G10,3),2)</f>
      </c>
      <c s="36" t="s">
        <v>54</v>
      </c>
      <c>
        <f>(M10*21)/100</f>
      </c>
      <c t="s">
        <v>28</v>
      </c>
    </row>
    <row r="11" spans="1:5" ht="25.5">
      <c r="A11" s="35" t="s">
        <v>55</v>
      </c>
      <c r="E11" s="39" t="s">
        <v>2780</v>
      </c>
    </row>
    <row r="12" spans="1:5" ht="12.75">
      <c r="A12" s="35" t="s">
        <v>56</v>
      </c>
      <c r="E12" s="40" t="s">
        <v>5548</v>
      </c>
    </row>
    <row r="13" spans="1:5" ht="89.25">
      <c r="A13" t="s">
        <v>58</v>
      </c>
      <c r="E13" s="39" t="s">
        <v>989</v>
      </c>
    </row>
    <row r="14" spans="1:13" ht="12.75">
      <c r="A14" t="s">
        <v>47</v>
      </c>
      <c r="C14" s="31" t="s">
        <v>48</v>
      </c>
      <c r="E14" s="33" t="s">
        <v>1551</v>
      </c>
      <c r="J14" s="32">
        <f>0</f>
      </c>
      <c s="32">
        <f>0</f>
      </c>
      <c s="32">
        <f>0+L15+L19+L23+L27</f>
      </c>
      <c s="32">
        <f>0+M15+M19+M23+M27</f>
      </c>
    </row>
    <row r="15" spans="1:16" ht="12.75">
      <c r="A15" t="s">
        <v>50</v>
      </c>
      <c s="34" t="s">
        <v>28</v>
      </c>
      <c s="34" t="s">
        <v>4093</v>
      </c>
      <c s="35" t="s">
        <v>5</v>
      </c>
      <c s="6" t="s">
        <v>4094</v>
      </c>
      <c s="36" t="s">
        <v>62</v>
      </c>
      <c s="37">
        <v>114</v>
      </c>
      <c s="36">
        <v>0</v>
      </c>
      <c s="36">
        <f>ROUND(G15*H15,6)</f>
      </c>
      <c r="L15" s="38">
        <v>0</v>
      </c>
      <c s="32">
        <f>ROUND(ROUND(L15,2)*ROUND(G15,3),2)</f>
      </c>
      <c s="36" t="s">
        <v>54</v>
      </c>
      <c>
        <f>(M15*21)/100</f>
      </c>
      <c t="s">
        <v>28</v>
      </c>
    </row>
    <row r="16" spans="1:5" ht="12.75">
      <c r="A16" s="35" t="s">
        <v>55</v>
      </c>
      <c r="E16" s="39" t="s">
        <v>4094</v>
      </c>
    </row>
    <row r="17" spans="1:5" ht="12.75">
      <c r="A17" s="35" t="s">
        <v>56</v>
      </c>
      <c r="E17" s="40" t="s">
        <v>5549</v>
      </c>
    </row>
    <row r="18" spans="1:5" ht="12.75">
      <c r="A18" t="s">
        <v>58</v>
      </c>
      <c r="E18" s="39" t="s">
        <v>5490</v>
      </c>
    </row>
    <row r="19" spans="1:16" ht="12.75">
      <c r="A19" t="s">
        <v>50</v>
      </c>
      <c s="34" t="s">
        <v>26</v>
      </c>
      <c s="34" t="s">
        <v>4103</v>
      </c>
      <c s="35" t="s">
        <v>5</v>
      </c>
      <c s="6" t="s">
        <v>4104</v>
      </c>
      <c s="36" t="s">
        <v>62</v>
      </c>
      <c s="37">
        <v>114</v>
      </c>
      <c s="36">
        <v>0</v>
      </c>
      <c s="36">
        <f>ROUND(G19*H19,6)</f>
      </c>
      <c r="L19" s="38">
        <v>0</v>
      </c>
      <c s="32">
        <f>ROUND(ROUND(L19,2)*ROUND(G19,3),2)</f>
      </c>
      <c s="36" t="s">
        <v>54</v>
      </c>
      <c>
        <f>(M19*21)/100</f>
      </c>
      <c t="s">
        <v>28</v>
      </c>
    </row>
    <row r="20" spans="1:5" ht="12.75">
      <c r="A20" s="35" t="s">
        <v>55</v>
      </c>
      <c r="E20" s="39" t="s">
        <v>4104</v>
      </c>
    </row>
    <row r="21" spans="1:5" ht="12.75">
      <c r="A21" s="35" t="s">
        <v>56</v>
      </c>
      <c r="E21" s="40" t="s">
        <v>5549</v>
      </c>
    </row>
    <row r="22" spans="1:5" ht="12.75">
      <c r="A22" t="s">
        <v>58</v>
      </c>
      <c r="E22" s="39" t="s">
        <v>5490</v>
      </c>
    </row>
    <row r="23" spans="1:16" ht="12.75">
      <c r="A23" t="s">
        <v>50</v>
      </c>
      <c s="34" t="s">
        <v>67</v>
      </c>
      <c s="34" t="s">
        <v>4109</v>
      </c>
      <c s="35" t="s">
        <v>5</v>
      </c>
      <c s="6" t="s">
        <v>4110</v>
      </c>
      <c s="36" t="s">
        <v>62</v>
      </c>
      <c s="37">
        <v>97</v>
      </c>
      <c s="36">
        <v>0</v>
      </c>
      <c s="36">
        <f>ROUND(G23*H23,6)</f>
      </c>
      <c r="L23" s="38">
        <v>0</v>
      </c>
      <c s="32">
        <f>ROUND(ROUND(L23,2)*ROUND(G23,3),2)</f>
      </c>
      <c s="36" t="s">
        <v>54</v>
      </c>
      <c>
        <f>(M23*21)/100</f>
      </c>
      <c t="s">
        <v>28</v>
      </c>
    </row>
    <row r="24" spans="1:5" ht="12.75">
      <c r="A24" s="35" t="s">
        <v>55</v>
      </c>
      <c r="E24" s="39" t="s">
        <v>4110</v>
      </c>
    </row>
    <row r="25" spans="1:5" ht="12.75">
      <c r="A25" s="35" t="s">
        <v>56</v>
      </c>
      <c r="E25" s="40" t="s">
        <v>5550</v>
      </c>
    </row>
    <row r="26" spans="1:5" ht="12.75">
      <c r="A26" t="s">
        <v>58</v>
      </c>
      <c r="E26" s="39" t="s">
        <v>5490</v>
      </c>
    </row>
    <row r="27" spans="1:16" ht="12.75">
      <c r="A27" t="s">
        <v>50</v>
      </c>
      <c s="34" t="s">
        <v>72</v>
      </c>
      <c s="34" t="s">
        <v>5492</v>
      </c>
      <c s="35" t="s">
        <v>5</v>
      </c>
      <c s="6" t="s">
        <v>5493</v>
      </c>
      <c s="36" t="s">
        <v>62</v>
      </c>
      <c s="37">
        <v>10</v>
      </c>
      <c s="36">
        <v>0</v>
      </c>
      <c s="36">
        <f>ROUND(G27*H27,6)</f>
      </c>
      <c r="L27" s="38">
        <v>0</v>
      </c>
      <c s="32">
        <f>ROUND(ROUND(L27,2)*ROUND(G27,3),2)</f>
      </c>
      <c s="36" t="s">
        <v>54</v>
      </c>
      <c>
        <f>(M27*21)/100</f>
      </c>
      <c t="s">
        <v>28</v>
      </c>
    </row>
    <row r="28" spans="1:5" ht="12.75">
      <c r="A28" s="35" t="s">
        <v>55</v>
      </c>
      <c r="E28" s="39" t="s">
        <v>5493</v>
      </c>
    </row>
    <row r="29" spans="1:5" ht="12.75">
      <c r="A29" s="35" t="s">
        <v>56</v>
      </c>
      <c r="E29" s="40" t="s">
        <v>1543</v>
      </c>
    </row>
    <row r="30" spans="1:5" ht="12.75">
      <c r="A30" t="s">
        <v>58</v>
      </c>
      <c r="E30" s="39" t="s">
        <v>5490</v>
      </c>
    </row>
    <row r="31" spans="1:13" ht="12.75">
      <c r="A31" t="s">
        <v>47</v>
      </c>
      <c r="C31" s="31" t="s">
        <v>67</v>
      </c>
      <c r="E31" s="33" t="s">
        <v>3253</v>
      </c>
      <c r="J31" s="32">
        <f>0</f>
      </c>
      <c s="32">
        <f>0</f>
      </c>
      <c s="32">
        <f>0+L32+L36</f>
      </c>
      <c s="32">
        <f>0+M32+M36</f>
      </c>
    </row>
    <row r="32" spans="1:16" ht="12.75">
      <c r="A32" t="s">
        <v>50</v>
      </c>
      <c s="34" t="s">
        <v>27</v>
      </c>
      <c s="34" t="s">
        <v>3265</v>
      </c>
      <c s="35" t="s">
        <v>5</v>
      </c>
      <c s="6" t="s">
        <v>3266</v>
      </c>
      <c s="36" t="s">
        <v>62</v>
      </c>
      <c s="37">
        <v>7</v>
      </c>
      <c s="36">
        <v>0</v>
      </c>
      <c s="36">
        <f>ROUND(G32*H32,6)</f>
      </c>
      <c r="L32" s="38">
        <v>0</v>
      </c>
      <c s="32">
        <f>ROUND(ROUND(L32,2)*ROUND(G32,3),2)</f>
      </c>
      <c s="36" t="s">
        <v>54</v>
      </c>
      <c>
        <f>(M32*21)/100</f>
      </c>
      <c t="s">
        <v>28</v>
      </c>
    </row>
    <row r="33" spans="1:5" ht="12.75">
      <c r="A33" s="35" t="s">
        <v>55</v>
      </c>
      <c r="E33" s="39" t="s">
        <v>3266</v>
      </c>
    </row>
    <row r="34" spans="1:5" ht="12.75">
      <c r="A34" s="35" t="s">
        <v>56</v>
      </c>
      <c r="E34" s="40" t="s">
        <v>2344</v>
      </c>
    </row>
    <row r="35" spans="1:5" ht="12.75">
      <c r="A35" t="s">
        <v>58</v>
      </c>
      <c r="E35" s="39" t="s">
        <v>5490</v>
      </c>
    </row>
    <row r="36" spans="1:16" ht="12.75">
      <c r="A36" t="s">
        <v>50</v>
      </c>
      <c s="34" t="s">
        <v>78</v>
      </c>
      <c s="34" t="s">
        <v>3925</v>
      </c>
      <c s="35" t="s">
        <v>5</v>
      </c>
      <c s="6" t="s">
        <v>3926</v>
      </c>
      <c s="36" t="s">
        <v>62</v>
      </c>
      <c s="37">
        <v>3</v>
      </c>
      <c s="36">
        <v>0</v>
      </c>
      <c s="36">
        <f>ROUND(G36*H36,6)</f>
      </c>
      <c r="L36" s="38">
        <v>0</v>
      </c>
      <c s="32">
        <f>ROUND(ROUND(L36,2)*ROUND(G36,3),2)</f>
      </c>
      <c s="36" t="s">
        <v>54</v>
      </c>
      <c>
        <f>(M36*21)/100</f>
      </c>
      <c t="s">
        <v>28</v>
      </c>
    </row>
    <row r="37" spans="1:5" ht="12.75">
      <c r="A37" s="35" t="s">
        <v>55</v>
      </c>
      <c r="E37" s="39" t="s">
        <v>3926</v>
      </c>
    </row>
    <row r="38" spans="1:5" ht="12.75">
      <c r="A38" s="35" t="s">
        <v>56</v>
      </c>
      <c r="E38" s="40" t="s">
        <v>2342</v>
      </c>
    </row>
    <row r="39" spans="1:5" ht="12.75">
      <c r="A39" t="s">
        <v>58</v>
      </c>
      <c r="E39" s="39" t="s">
        <v>5490</v>
      </c>
    </row>
    <row r="40" spans="1:13" ht="12.75">
      <c r="A40" t="s">
        <v>47</v>
      </c>
      <c r="C40" s="31" t="s">
        <v>82</v>
      </c>
      <c r="E40" s="33" t="s">
        <v>5494</v>
      </c>
      <c r="J40" s="32">
        <f>0</f>
      </c>
      <c s="32">
        <f>0</f>
      </c>
      <c s="32">
        <f>0+L41+L45+L49+L53+L57+L61</f>
      </c>
      <c s="32">
        <f>0+M41+M45+M49+M53+M57+M61</f>
      </c>
    </row>
    <row r="41" spans="1:16" ht="12.75">
      <c r="A41" t="s">
        <v>50</v>
      </c>
      <c s="34" t="s">
        <v>82</v>
      </c>
      <c s="34" t="s">
        <v>5551</v>
      </c>
      <c s="35" t="s">
        <v>5</v>
      </c>
      <c s="6" t="s">
        <v>5552</v>
      </c>
      <c s="36" t="s">
        <v>70</v>
      </c>
      <c s="37">
        <v>30</v>
      </c>
      <c s="36">
        <v>0</v>
      </c>
      <c s="36">
        <f>ROUND(G41*H41,6)</f>
      </c>
      <c r="L41" s="38">
        <v>0</v>
      </c>
      <c s="32">
        <f>ROUND(ROUND(L41,2)*ROUND(G41,3),2)</f>
      </c>
      <c s="36" t="s">
        <v>54</v>
      </c>
      <c>
        <f>(M41*21)/100</f>
      </c>
      <c t="s">
        <v>28</v>
      </c>
    </row>
    <row r="42" spans="1:5" ht="12.75">
      <c r="A42" s="35" t="s">
        <v>55</v>
      </c>
      <c r="E42" s="39" t="s">
        <v>5552</v>
      </c>
    </row>
    <row r="43" spans="1:5" ht="12.75">
      <c r="A43" s="35" t="s">
        <v>56</v>
      </c>
      <c r="E43" s="40" t="s">
        <v>5553</v>
      </c>
    </row>
    <row r="44" spans="1:5" ht="12.75">
      <c r="A44" t="s">
        <v>58</v>
      </c>
      <c r="E44" s="39" t="s">
        <v>5490</v>
      </c>
    </row>
    <row r="45" spans="1:16" ht="12.75">
      <c r="A45" t="s">
        <v>50</v>
      </c>
      <c s="34" t="s">
        <v>86</v>
      </c>
      <c s="34" t="s">
        <v>5554</v>
      </c>
      <c s="35" t="s">
        <v>5</v>
      </c>
      <c s="6" t="s">
        <v>5555</v>
      </c>
      <c s="36" t="s">
        <v>70</v>
      </c>
      <c s="37">
        <v>14</v>
      </c>
      <c s="36">
        <v>0</v>
      </c>
      <c s="36">
        <f>ROUND(G45*H45,6)</f>
      </c>
      <c r="L45" s="38">
        <v>0</v>
      </c>
      <c s="32">
        <f>ROUND(ROUND(L45,2)*ROUND(G45,3),2)</f>
      </c>
      <c s="36" t="s">
        <v>54</v>
      </c>
      <c>
        <f>(M45*21)/100</f>
      </c>
      <c t="s">
        <v>28</v>
      </c>
    </row>
    <row r="46" spans="1:5" ht="12.75">
      <c r="A46" s="35" t="s">
        <v>55</v>
      </c>
      <c r="E46" s="39" t="s">
        <v>5555</v>
      </c>
    </row>
    <row r="47" spans="1:5" ht="12.75">
      <c r="A47" s="35" t="s">
        <v>56</v>
      </c>
      <c r="E47" s="40" t="s">
        <v>965</v>
      </c>
    </row>
    <row r="48" spans="1:5" ht="12.75">
      <c r="A48" t="s">
        <v>58</v>
      </c>
      <c r="E48" s="39" t="s">
        <v>59</v>
      </c>
    </row>
    <row r="49" spans="1:16" ht="12.75">
      <c r="A49" t="s">
        <v>50</v>
      </c>
      <c s="34" t="s">
        <v>90</v>
      </c>
      <c s="34" t="s">
        <v>5556</v>
      </c>
      <c s="35" t="s">
        <v>5</v>
      </c>
      <c s="6" t="s">
        <v>5557</v>
      </c>
      <c s="36" t="s">
        <v>93</v>
      </c>
      <c s="37">
        <v>2</v>
      </c>
      <c s="36">
        <v>0</v>
      </c>
      <c s="36">
        <f>ROUND(G49*H49,6)</f>
      </c>
      <c r="L49" s="38">
        <v>0</v>
      </c>
      <c s="32">
        <f>ROUND(ROUND(L49,2)*ROUND(G49,3),2)</f>
      </c>
      <c s="36" t="s">
        <v>54</v>
      </c>
      <c>
        <f>(M49*21)/100</f>
      </c>
      <c t="s">
        <v>28</v>
      </c>
    </row>
    <row r="50" spans="1:5" ht="12.75">
      <c r="A50" s="35" t="s">
        <v>55</v>
      </c>
      <c r="E50" s="39" t="s">
        <v>5557</v>
      </c>
    </row>
    <row r="51" spans="1:5" ht="12.75">
      <c r="A51" s="35" t="s">
        <v>56</v>
      </c>
      <c r="E51" s="40" t="s">
        <v>1302</v>
      </c>
    </row>
    <row r="52" spans="1:5" ht="12.75">
      <c r="A52" t="s">
        <v>58</v>
      </c>
      <c r="E52" s="39" t="s">
        <v>59</v>
      </c>
    </row>
    <row r="53" spans="1:16" ht="12.75">
      <c r="A53" t="s">
        <v>50</v>
      </c>
      <c s="34" t="s">
        <v>95</v>
      </c>
      <c s="34" t="s">
        <v>4399</v>
      </c>
      <c s="35" t="s">
        <v>5</v>
      </c>
      <c s="6" t="s">
        <v>5558</v>
      </c>
      <c s="36" t="s">
        <v>93</v>
      </c>
      <c s="37">
        <v>1</v>
      </c>
      <c s="36">
        <v>0</v>
      </c>
      <c s="36">
        <f>ROUND(G53*H53,6)</f>
      </c>
      <c r="L53" s="38">
        <v>0</v>
      </c>
      <c s="32">
        <f>ROUND(ROUND(L53,2)*ROUND(G53,3),2)</f>
      </c>
      <c s="36" t="s">
        <v>54</v>
      </c>
      <c>
        <f>(M53*21)/100</f>
      </c>
      <c t="s">
        <v>28</v>
      </c>
    </row>
    <row r="54" spans="1:5" ht="12.75">
      <c r="A54" s="35" t="s">
        <v>55</v>
      </c>
      <c r="E54" s="39" t="s">
        <v>5558</v>
      </c>
    </row>
    <row r="55" spans="1:5" ht="12.75">
      <c r="A55" s="35" t="s">
        <v>56</v>
      </c>
      <c r="E55" s="40" t="s">
        <v>864</v>
      </c>
    </row>
    <row r="56" spans="1:5" ht="12.75">
      <c r="A56" t="s">
        <v>58</v>
      </c>
      <c r="E56" s="39" t="s">
        <v>59</v>
      </c>
    </row>
    <row r="57" spans="1:16" ht="12.75">
      <c r="A57" t="s">
        <v>50</v>
      </c>
      <c s="34" t="s">
        <v>99</v>
      </c>
      <c s="34" t="s">
        <v>5559</v>
      </c>
      <c s="35" t="s">
        <v>5</v>
      </c>
      <c s="6" t="s">
        <v>5544</v>
      </c>
      <c s="36" t="s">
        <v>70</v>
      </c>
      <c s="37">
        <v>44</v>
      </c>
      <c s="36">
        <v>0</v>
      </c>
      <c s="36">
        <f>ROUND(G57*H57,6)</f>
      </c>
      <c r="L57" s="38">
        <v>0</v>
      </c>
      <c s="32">
        <f>ROUND(ROUND(L57,2)*ROUND(G57,3),2)</f>
      </c>
      <c s="36" t="s">
        <v>54</v>
      </c>
      <c>
        <f>(M57*21)/100</f>
      </c>
      <c t="s">
        <v>28</v>
      </c>
    </row>
    <row r="58" spans="1:5" ht="12.75">
      <c r="A58" s="35" t="s">
        <v>55</v>
      </c>
      <c r="E58" s="39" t="s">
        <v>5544</v>
      </c>
    </row>
    <row r="59" spans="1:5" ht="12.75">
      <c r="A59" s="35" t="s">
        <v>56</v>
      </c>
      <c r="E59" s="40" t="s">
        <v>5560</v>
      </c>
    </row>
    <row r="60" spans="1:5" ht="12.75">
      <c r="A60" t="s">
        <v>58</v>
      </c>
      <c r="E60" s="39" t="s">
        <v>5490</v>
      </c>
    </row>
    <row r="61" spans="1:16" ht="12.75">
      <c r="A61" t="s">
        <v>50</v>
      </c>
      <c s="34" t="s">
        <v>103</v>
      </c>
      <c s="34" t="s">
        <v>5499</v>
      </c>
      <c s="35" t="s">
        <v>5</v>
      </c>
      <c s="6" t="s">
        <v>5500</v>
      </c>
      <c s="36" t="s">
        <v>70</v>
      </c>
      <c s="37">
        <v>44</v>
      </c>
      <c s="36">
        <v>0</v>
      </c>
      <c s="36">
        <f>ROUND(G61*H61,6)</f>
      </c>
      <c r="L61" s="38">
        <v>0</v>
      </c>
      <c s="32">
        <f>ROUND(ROUND(L61,2)*ROUND(G61,3),2)</f>
      </c>
      <c s="36" t="s">
        <v>54</v>
      </c>
      <c>
        <f>(M61*21)/100</f>
      </c>
      <c t="s">
        <v>28</v>
      </c>
    </row>
    <row r="62" spans="1:5" ht="12.75">
      <c r="A62" s="35" t="s">
        <v>55</v>
      </c>
      <c r="E62" s="39" t="s">
        <v>5500</v>
      </c>
    </row>
    <row r="63" spans="1:5" ht="12.75">
      <c r="A63" s="35" t="s">
        <v>56</v>
      </c>
      <c r="E63" s="40" t="s">
        <v>5560</v>
      </c>
    </row>
    <row r="64" spans="1:5" ht="12.75">
      <c r="A64" t="s">
        <v>58</v>
      </c>
      <c r="E64" s="39" t="s">
        <v>5490</v>
      </c>
    </row>
    <row r="65" spans="1:13" ht="12.75">
      <c r="A65" t="s">
        <v>47</v>
      </c>
      <c r="C65" s="31" t="s">
        <v>86</v>
      </c>
      <c r="E65" s="33" t="s">
        <v>5561</v>
      </c>
      <c r="J65" s="32">
        <f>0</f>
      </c>
      <c s="32">
        <f>0</f>
      </c>
      <c s="32">
        <f>0+L66</f>
      </c>
      <c s="32">
        <f>0+M66</f>
      </c>
    </row>
    <row r="66" spans="1:16" ht="12.75">
      <c r="A66" t="s">
        <v>50</v>
      </c>
      <c s="34" t="s">
        <v>106</v>
      </c>
      <c s="34" t="s">
        <v>5562</v>
      </c>
      <c s="35" t="s">
        <v>5</v>
      </c>
      <c s="6" t="s">
        <v>5563</v>
      </c>
      <c s="36" t="s">
        <v>62</v>
      </c>
      <c s="37">
        <v>2</v>
      </c>
      <c s="36">
        <v>0</v>
      </c>
      <c s="36">
        <f>ROUND(G66*H66,6)</f>
      </c>
      <c r="L66" s="38">
        <v>0</v>
      </c>
      <c s="32">
        <f>ROUND(ROUND(L66,2)*ROUND(G66,3),2)</f>
      </c>
      <c s="36" t="s">
        <v>54</v>
      </c>
      <c>
        <f>(M66*21)/100</f>
      </c>
      <c t="s">
        <v>28</v>
      </c>
    </row>
    <row r="67" spans="1:5" ht="12.75">
      <c r="A67" s="35" t="s">
        <v>55</v>
      </c>
      <c r="E67" s="39" t="s">
        <v>5563</v>
      </c>
    </row>
    <row r="68" spans="1:5" ht="12.75">
      <c r="A68" s="35" t="s">
        <v>56</v>
      </c>
      <c r="E68" s="40" t="s">
        <v>1302</v>
      </c>
    </row>
    <row r="69" spans="1:5" ht="12.75">
      <c r="A69" t="s">
        <v>58</v>
      </c>
      <c r="E6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5483</v>
      </c>
      <c s="41">
        <f>Rekapitulace!C93</f>
      </c>
      <c s="20" t="s">
        <v>0</v>
      </c>
      <c t="s">
        <v>23</v>
      </c>
      <c t="s">
        <v>28</v>
      </c>
    </row>
    <row r="4" spans="1:16" ht="32" customHeight="1">
      <c r="A4" s="24" t="s">
        <v>20</v>
      </c>
      <c s="25" t="s">
        <v>29</v>
      </c>
      <c s="27" t="s">
        <v>5483</v>
      </c>
      <c r="E4" s="26" t="s">
        <v>5484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COUNTIFS(L8:L49,"=0",A8:A49,"P")+COUNTIFS(L8:L49,"",A8:A49,"P")+SUM(Q8:Q49)</f>
      </c>
    </row>
    <row r="8" spans="1:13" ht="12.75">
      <c r="A8" t="s">
        <v>45</v>
      </c>
      <c r="C8" s="28" t="s">
        <v>5566</v>
      </c>
      <c r="E8" s="30" t="s">
        <v>5565</v>
      </c>
      <c r="J8" s="29">
        <f>0+J9+J14+J31+J36</f>
      </c>
      <c s="29">
        <f>0+K9+K14+K31+K36</f>
      </c>
      <c s="29">
        <f>0+L9+L14+L31+L36</f>
      </c>
      <c s="29">
        <f>0+M9+M14+M31+M36</f>
      </c>
    </row>
    <row r="9" spans="1:13" ht="12.75">
      <c r="A9" t="s">
        <v>47</v>
      </c>
      <c r="C9" s="31" t="s">
        <v>1204</v>
      </c>
      <c r="E9" s="33" t="s">
        <v>1205</v>
      </c>
      <c r="J9" s="32">
        <f>0</f>
      </c>
      <c s="32">
        <f>0</f>
      </c>
      <c s="32">
        <f>0+L10</f>
      </c>
      <c s="32">
        <f>0+M10</f>
      </c>
    </row>
    <row r="10" spans="1:16" ht="25.5">
      <c r="A10" t="s">
        <v>50</v>
      </c>
      <c s="34" t="s">
        <v>48</v>
      </c>
      <c s="34" t="s">
        <v>2779</v>
      </c>
      <c s="35" t="s">
        <v>5</v>
      </c>
      <c s="6" t="s">
        <v>2780</v>
      </c>
      <c s="36" t="s">
        <v>853</v>
      </c>
      <c s="37">
        <v>230</v>
      </c>
      <c s="36">
        <v>0</v>
      </c>
      <c s="36">
        <f>ROUND(G10*H10,6)</f>
      </c>
      <c r="L10" s="38">
        <v>0</v>
      </c>
      <c s="32">
        <f>ROUND(ROUND(L10,2)*ROUND(G10,3),2)</f>
      </c>
      <c s="36" t="s">
        <v>54</v>
      </c>
      <c>
        <f>(M10*21)/100</f>
      </c>
      <c t="s">
        <v>28</v>
      </c>
    </row>
    <row r="11" spans="1:5" ht="25.5">
      <c r="A11" s="35" t="s">
        <v>55</v>
      </c>
      <c r="E11" s="39" t="s">
        <v>2780</v>
      </c>
    </row>
    <row r="12" spans="1:5" ht="12.75">
      <c r="A12" s="35" t="s">
        <v>56</v>
      </c>
      <c r="E12" s="40" t="s">
        <v>5567</v>
      </c>
    </row>
    <row r="13" spans="1:5" ht="89.25">
      <c r="A13" t="s">
        <v>58</v>
      </c>
      <c r="E13" s="39" t="s">
        <v>989</v>
      </c>
    </row>
    <row r="14" spans="1:13" ht="12.75">
      <c r="A14" t="s">
        <v>47</v>
      </c>
      <c r="C14" s="31" t="s">
        <v>48</v>
      </c>
      <c r="E14" s="33" t="s">
        <v>1551</v>
      </c>
      <c r="J14" s="32">
        <f>0</f>
      </c>
      <c s="32">
        <f>0</f>
      </c>
      <c s="32">
        <f>0+L15+L19+L23+L27</f>
      </c>
      <c s="32">
        <f>0+M15+M19+M23+M27</f>
      </c>
    </row>
    <row r="15" spans="1:16" ht="12.75">
      <c r="A15" t="s">
        <v>50</v>
      </c>
      <c s="34" t="s">
        <v>28</v>
      </c>
      <c s="34" t="s">
        <v>4093</v>
      </c>
      <c s="35" t="s">
        <v>5</v>
      </c>
      <c s="6" t="s">
        <v>4094</v>
      </c>
      <c s="36" t="s">
        <v>62</v>
      </c>
      <c s="37">
        <v>115</v>
      </c>
      <c s="36">
        <v>0</v>
      </c>
      <c s="36">
        <f>ROUND(G15*H15,6)</f>
      </c>
      <c r="L15" s="38">
        <v>0</v>
      </c>
      <c s="32">
        <f>ROUND(ROUND(L15,2)*ROUND(G15,3),2)</f>
      </c>
      <c s="36" t="s">
        <v>54</v>
      </c>
      <c>
        <f>(M15*21)/100</f>
      </c>
      <c t="s">
        <v>28</v>
      </c>
    </row>
    <row r="16" spans="1:5" ht="12.75">
      <c r="A16" s="35" t="s">
        <v>55</v>
      </c>
      <c r="E16" s="39" t="s">
        <v>4094</v>
      </c>
    </row>
    <row r="17" spans="1:5" ht="12.75">
      <c r="A17" s="35" t="s">
        <v>56</v>
      </c>
      <c r="E17" s="40" t="s">
        <v>5568</v>
      </c>
    </row>
    <row r="18" spans="1:5" ht="12.75">
      <c r="A18" t="s">
        <v>58</v>
      </c>
      <c r="E18" s="39" t="s">
        <v>5490</v>
      </c>
    </row>
    <row r="19" spans="1:16" ht="12.75">
      <c r="A19" t="s">
        <v>50</v>
      </c>
      <c s="34" t="s">
        <v>26</v>
      </c>
      <c s="34" t="s">
        <v>4103</v>
      </c>
      <c s="35" t="s">
        <v>5</v>
      </c>
      <c s="6" t="s">
        <v>4104</v>
      </c>
      <c s="36" t="s">
        <v>62</v>
      </c>
      <c s="37">
        <v>115</v>
      </c>
      <c s="36">
        <v>0</v>
      </c>
      <c s="36">
        <f>ROUND(G19*H19,6)</f>
      </c>
      <c r="L19" s="38">
        <v>0</v>
      </c>
      <c s="32">
        <f>ROUND(ROUND(L19,2)*ROUND(G19,3),2)</f>
      </c>
      <c s="36" t="s">
        <v>54</v>
      </c>
      <c>
        <f>(M19*21)/100</f>
      </c>
      <c t="s">
        <v>28</v>
      </c>
    </row>
    <row r="20" spans="1:5" ht="12.75">
      <c r="A20" s="35" t="s">
        <v>55</v>
      </c>
      <c r="E20" s="39" t="s">
        <v>4104</v>
      </c>
    </row>
    <row r="21" spans="1:5" ht="12.75">
      <c r="A21" s="35" t="s">
        <v>56</v>
      </c>
      <c r="E21" s="40" t="s">
        <v>5568</v>
      </c>
    </row>
    <row r="22" spans="1:5" ht="12.75">
      <c r="A22" t="s">
        <v>58</v>
      </c>
      <c r="E22" s="39" t="s">
        <v>5490</v>
      </c>
    </row>
    <row r="23" spans="1:16" ht="12.75">
      <c r="A23" t="s">
        <v>50</v>
      </c>
      <c s="34" t="s">
        <v>67</v>
      </c>
      <c s="34" t="s">
        <v>4109</v>
      </c>
      <c s="35" t="s">
        <v>5</v>
      </c>
      <c s="6" t="s">
        <v>4110</v>
      </c>
      <c s="36" t="s">
        <v>62</v>
      </c>
      <c s="37">
        <v>99</v>
      </c>
      <c s="36">
        <v>0</v>
      </c>
      <c s="36">
        <f>ROUND(G23*H23,6)</f>
      </c>
      <c r="L23" s="38">
        <v>0</v>
      </c>
      <c s="32">
        <f>ROUND(ROUND(L23,2)*ROUND(G23,3),2)</f>
      </c>
      <c s="36" t="s">
        <v>54</v>
      </c>
      <c>
        <f>(M23*21)/100</f>
      </c>
      <c t="s">
        <v>28</v>
      </c>
    </row>
    <row r="24" spans="1:5" ht="12.75">
      <c r="A24" s="35" t="s">
        <v>55</v>
      </c>
      <c r="E24" s="39" t="s">
        <v>4110</v>
      </c>
    </row>
    <row r="25" spans="1:5" ht="12.75">
      <c r="A25" s="35" t="s">
        <v>56</v>
      </c>
      <c r="E25" s="40" t="s">
        <v>5569</v>
      </c>
    </row>
    <row r="26" spans="1:5" ht="12.75">
      <c r="A26" t="s">
        <v>58</v>
      </c>
      <c r="E26" s="39" t="s">
        <v>5490</v>
      </c>
    </row>
    <row r="27" spans="1:16" ht="12.75">
      <c r="A27" t="s">
        <v>50</v>
      </c>
      <c s="34" t="s">
        <v>72</v>
      </c>
      <c s="34" t="s">
        <v>5492</v>
      </c>
      <c s="35" t="s">
        <v>5</v>
      </c>
      <c s="6" t="s">
        <v>5493</v>
      </c>
      <c s="36" t="s">
        <v>62</v>
      </c>
      <c s="37">
        <v>9</v>
      </c>
      <c s="36">
        <v>0</v>
      </c>
      <c s="36">
        <f>ROUND(G27*H27,6)</f>
      </c>
      <c r="L27" s="38">
        <v>0</v>
      </c>
      <c s="32">
        <f>ROUND(ROUND(L27,2)*ROUND(G27,3),2)</f>
      </c>
      <c s="36" t="s">
        <v>54</v>
      </c>
      <c>
        <f>(M27*21)/100</f>
      </c>
      <c t="s">
        <v>28</v>
      </c>
    </row>
    <row r="28" spans="1:5" ht="12.75">
      <c r="A28" s="35" t="s">
        <v>55</v>
      </c>
      <c r="E28" s="39" t="s">
        <v>5493</v>
      </c>
    </row>
    <row r="29" spans="1:5" ht="12.75">
      <c r="A29" s="35" t="s">
        <v>56</v>
      </c>
      <c r="E29" s="40" t="s">
        <v>5570</v>
      </c>
    </row>
    <row r="30" spans="1:5" ht="12.75">
      <c r="A30" t="s">
        <v>58</v>
      </c>
      <c r="E30" s="39" t="s">
        <v>5490</v>
      </c>
    </row>
    <row r="31" spans="1:13" ht="12.75">
      <c r="A31" t="s">
        <v>47</v>
      </c>
      <c r="C31" s="31" t="s">
        <v>67</v>
      </c>
      <c r="E31" s="33" t="s">
        <v>3253</v>
      </c>
      <c r="J31" s="32">
        <f>0</f>
      </c>
      <c s="32">
        <f>0</f>
      </c>
      <c s="32">
        <f>0+L32</f>
      </c>
      <c s="32">
        <f>0+M32</f>
      </c>
    </row>
    <row r="32" spans="1:16" ht="12.75">
      <c r="A32" t="s">
        <v>50</v>
      </c>
      <c s="34" t="s">
        <v>27</v>
      </c>
      <c s="34" t="s">
        <v>3265</v>
      </c>
      <c s="35" t="s">
        <v>5</v>
      </c>
      <c s="6" t="s">
        <v>3266</v>
      </c>
      <c s="36" t="s">
        <v>62</v>
      </c>
      <c s="37">
        <v>7</v>
      </c>
      <c s="36">
        <v>0</v>
      </c>
      <c s="36">
        <f>ROUND(G32*H32,6)</f>
      </c>
      <c r="L32" s="38">
        <v>0</v>
      </c>
      <c s="32">
        <f>ROUND(ROUND(L32,2)*ROUND(G32,3),2)</f>
      </c>
      <c s="36" t="s">
        <v>54</v>
      </c>
      <c>
        <f>(M32*21)/100</f>
      </c>
      <c t="s">
        <v>28</v>
      </c>
    </row>
    <row r="33" spans="1:5" ht="12.75">
      <c r="A33" s="35" t="s">
        <v>55</v>
      </c>
      <c r="E33" s="39" t="s">
        <v>3266</v>
      </c>
    </row>
    <row r="34" spans="1:5" ht="12.75">
      <c r="A34" s="35" t="s">
        <v>56</v>
      </c>
      <c r="E34" s="40" t="s">
        <v>2344</v>
      </c>
    </row>
    <row r="35" spans="1:5" ht="12.75">
      <c r="A35" t="s">
        <v>58</v>
      </c>
      <c r="E35" s="39" t="s">
        <v>5490</v>
      </c>
    </row>
    <row r="36" spans="1:13" ht="12.75">
      <c r="A36" t="s">
        <v>47</v>
      </c>
      <c r="C36" s="31" t="s">
        <v>82</v>
      </c>
      <c r="E36" s="33" t="s">
        <v>5494</v>
      </c>
      <c r="J36" s="32">
        <f>0</f>
      </c>
      <c s="32">
        <f>0</f>
      </c>
      <c s="32">
        <f>0+L37+L41+L45+L49</f>
      </c>
      <c s="32">
        <f>0+M37+M41+M45+M49</f>
      </c>
    </row>
    <row r="37" spans="1:16" ht="12.75">
      <c r="A37" t="s">
        <v>50</v>
      </c>
      <c s="34" t="s">
        <v>78</v>
      </c>
      <c s="34" t="s">
        <v>3674</v>
      </c>
      <c s="35" t="s">
        <v>5</v>
      </c>
      <c s="6" t="s">
        <v>3675</v>
      </c>
      <c s="36" t="s">
        <v>70</v>
      </c>
      <c s="37">
        <v>41</v>
      </c>
      <c s="36">
        <v>0</v>
      </c>
      <c s="36">
        <f>ROUND(G37*H37,6)</f>
      </c>
      <c r="L37" s="38">
        <v>0</v>
      </c>
      <c s="32">
        <f>ROUND(ROUND(L37,2)*ROUND(G37,3),2)</f>
      </c>
      <c s="36" t="s">
        <v>54</v>
      </c>
      <c>
        <f>(M37*21)/100</f>
      </c>
      <c t="s">
        <v>28</v>
      </c>
    </row>
    <row r="38" spans="1:5" ht="12.75">
      <c r="A38" s="35" t="s">
        <v>55</v>
      </c>
      <c r="E38" s="39" t="s">
        <v>3675</v>
      </c>
    </row>
    <row r="39" spans="1:5" ht="12.75">
      <c r="A39" s="35" t="s">
        <v>56</v>
      </c>
      <c r="E39" s="40" t="s">
        <v>5571</v>
      </c>
    </row>
    <row r="40" spans="1:5" ht="12.75">
      <c r="A40" t="s">
        <v>58</v>
      </c>
      <c r="E40" s="39" t="s">
        <v>5490</v>
      </c>
    </row>
    <row r="41" spans="1:16" ht="12.75">
      <c r="A41" t="s">
        <v>50</v>
      </c>
      <c s="34" t="s">
        <v>82</v>
      </c>
      <c s="34" t="s">
        <v>5572</v>
      </c>
      <c s="35" t="s">
        <v>5</v>
      </c>
      <c s="6" t="s">
        <v>5573</v>
      </c>
      <c s="36" t="s">
        <v>93</v>
      </c>
      <c s="37">
        <v>3</v>
      </c>
      <c s="36">
        <v>0</v>
      </c>
      <c s="36">
        <f>ROUND(G41*H41,6)</f>
      </c>
      <c r="L41" s="38">
        <v>0</v>
      </c>
      <c s="32">
        <f>ROUND(ROUND(L41,2)*ROUND(G41,3),2)</f>
      </c>
      <c s="36" t="s">
        <v>54</v>
      </c>
      <c>
        <f>(M41*21)/100</f>
      </c>
      <c t="s">
        <v>28</v>
      </c>
    </row>
    <row r="42" spans="1:5" ht="12.75">
      <c r="A42" s="35" t="s">
        <v>55</v>
      </c>
      <c r="E42" s="39" t="s">
        <v>5573</v>
      </c>
    </row>
    <row r="43" spans="1:5" ht="12.75">
      <c r="A43" s="35" t="s">
        <v>56</v>
      </c>
      <c r="E43" s="40" t="s">
        <v>2342</v>
      </c>
    </row>
    <row r="44" spans="1:5" ht="12.75">
      <c r="A44" t="s">
        <v>58</v>
      </c>
      <c r="E44" s="39" t="s">
        <v>59</v>
      </c>
    </row>
    <row r="45" spans="1:16" ht="12.75">
      <c r="A45" t="s">
        <v>50</v>
      </c>
      <c s="34" t="s">
        <v>86</v>
      </c>
      <c s="34" t="s">
        <v>5524</v>
      </c>
      <c s="35" t="s">
        <v>5</v>
      </c>
      <c s="6" t="s">
        <v>5525</v>
      </c>
      <c s="36" t="s">
        <v>70</v>
      </c>
      <c s="37">
        <v>41</v>
      </c>
      <c s="36">
        <v>0</v>
      </c>
      <c s="36">
        <f>ROUND(G45*H45,6)</f>
      </c>
      <c r="L45" s="38">
        <v>0</v>
      </c>
      <c s="32">
        <f>ROUND(ROUND(L45,2)*ROUND(G45,3),2)</f>
      </c>
      <c s="36" t="s">
        <v>54</v>
      </c>
      <c>
        <f>(M45*21)/100</f>
      </c>
      <c t="s">
        <v>28</v>
      </c>
    </row>
    <row r="46" spans="1:5" ht="12.75">
      <c r="A46" s="35" t="s">
        <v>55</v>
      </c>
      <c r="E46" s="39" t="s">
        <v>5525</v>
      </c>
    </row>
    <row r="47" spans="1:5" ht="12.75">
      <c r="A47" s="35" t="s">
        <v>56</v>
      </c>
      <c r="E47" s="40" t="s">
        <v>5571</v>
      </c>
    </row>
    <row r="48" spans="1:5" ht="12.75">
      <c r="A48" t="s">
        <v>58</v>
      </c>
      <c r="E48" s="39" t="s">
        <v>5490</v>
      </c>
    </row>
    <row r="49" spans="1:16" ht="12.75">
      <c r="A49" t="s">
        <v>50</v>
      </c>
      <c s="34" t="s">
        <v>90</v>
      </c>
      <c s="34" t="s">
        <v>5499</v>
      </c>
      <c s="35" t="s">
        <v>5</v>
      </c>
      <c s="6" t="s">
        <v>5500</v>
      </c>
      <c s="36" t="s">
        <v>70</v>
      </c>
      <c s="37">
        <v>75</v>
      </c>
      <c s="36">
        <v>0</v>
      </c>
      <c s="36">
        <f>ROUND(G49*H49,6)</f>
      </c>
      <c r="L49" s="38">
        <v>0</v>
      </c>
      <c s="32">
        <f>ROUND(ROUND(L49,2)*ROUND(G49,3),2)</f>
      </c>
      <c s="36" t="s">
        <v>54</v>
      </c>
      <c>
        <f>(M49*21)/100</f>
      </c>
      <c t="s">
        <v>28</v>
      </c>
    </row>
    <row r="50" spans="1:5" ht="12.75">
      <c r="A50" s="35" t="s">
        <v>55</v>
      </c>
      <c r="E50" s="39" t="s">
        <v>5500</v>
      </c>
    </row>
    <row r="51" spans="1:5" ht="12.75">
      <c r="A51" s="35" t="s">
        <v>56</v>
      </c>
      <c r="E51" s="40" t="s">
        <v>5514</v>
      </c>
    </row>
    <row r="52" spans="1:5" ht="12.75">
      <c r="A52" t="s">
        <v>58</v>
      </c>
      <c r="E52" s="39" t="s">
        <v>5490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5483</v>
      </c>
      <c s="41">
        <f>Rekapitulace!C93</f>
      </c>
      <c s="20" t="s">
        <v>0</v>
      </c>
      <c t="s">
        <v>23</v>
      </c>
      <c t="s">
        <v>28</v>
      </c>
    </row>
    <row r="4" spans="1:16" ht="32" customHeight="1">
      <c r="A4" s="24" t="s">
        <v>20</v>
      </c>
      <c s="25" t="s">
        <v>29</v>
      </c>
      <c s="27" t="s">
        <v>5483</v>
      </c>
      <c r="E4" s="26" t="s">
        <v>5484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COUNTIFS(L8:L78,"=0",A8:A78,"P")+COUNTIFS(L8:L78,"",A8:A78,"P")+SUM(Q8:Q78)</f>
      </c>
    </row>
    <row r="8" spans="1:13" ht="12.75">
      <c r="A8" t="s">
        <v>45</v>
      </c>
      <c r="C8" s="28" t="s">
        <v>5576</v>
      </c>
      <c r="E8" s="30" t="s">
        <v>5575</v>
      </c>
      <c r="J8" s="29">
        <f>0+J9+J14+J31+J40+J45</f>
      </c>
      <c s="29">
        <f>0+K9+K14+K31+K40+K45</f>
      </c>
      <c s="29">
        <f>0+L9+L14+L31+L40+L45</f>
      </c>
      <c s="29">
        <f>0+M9+M14+M31+M40+M45</f>
      </c>
    </row>
    <row r="9" spans="1:13" ht="12.75">
      <c r="A9" t="s">
        <v>47</v>
      </c>
      <c r="C9" s="31" t="s">
        <v>1204</v>
      </c>
      <c r="E9" s="33" t="s">
        <v>1205</v>
      </c>
      <c r="J9" s="32">
        <f>0</f>
      </c>
      <c s="32">
        <f>0</f>
      </c>
      <c s="32">
        <f>0+L10</f>
      </c>
      <c s="32">
        <f>0+M10</f>
      </c>
    </row>
    <row r="10" spans="1:16" ht="25.5">
      <c r="A10" t="s">
        <v>50</v>
      </c>
      <c s="34" t="s">
        <v>48</v>
      </c>
      <c s="34" t="s">
        <v>2779</v>
      </c>
      <c s="35" t="s">
        <v>5</v>
      </c>
      <c s="6" t="s">
        <v>2780</v>
      </c>
      <c s="36" t="s">
        <v>853</v>
      </c>
      <c s="37">
        <v>60</v>
      </c>
      <c s="36">
        <v>0</v>
      </c>
      <c s="36">
        <f>ROUND(G10*H10,6)</f>
      </c>
      <c r="L10" s="38">
        <v>0</v>
      </c>
      <c s="32">
        <f>ROUND(ROUND(L10,2)*ROUND(G10,3),2)</f>
      </c>
      <c s="36" t="s">
        <v>54</v>
      </c>
      <c>
        <f>(M10*21)/100</f>
      </c>
      <c t="s">
        <v>28</v>
      </c>
    </row>
    <row r="11" spans="1:5" ht="25.5">
      <c r="A11" s="35" t="s">
        <v>55</v>
      </c>
      <c r="E11" s="39" t="s">
        <v>2780</v>
      </c>
    </row>
    <row r="12" spans="1:5" ht="12.75">
      <c r="A12" s="35" t="s">
        <v>56</v>
      </c>
      <c r="E12" s="40" t="s">
        <v>2348</v>
      </c>
    </row>
    <row r="13" spans="1:5" ht="89.25">
      <c r="A13" t="s">
        <v>58</v>
      </c>
      <c r="E13" s="39" t="s">
        <v>989</v>
      </c>
    </row>
    <row r="14" spans="1:13" ht="12.75">
      <c r="A14" t="s">
        <v>47</v>
      </c>
      <c r="C14" s="31" t="s">
        <v>48</v>
      </c>
      <c r="E14" s="33" t="s">
        <v>1551</v>
      </c>
      <c r="J14" s="32">
        <f>0</f>
      </c>
      <c s="32">
        <f>0</f>
      </c>
      <c s="32">
        <f>0+L15+L19+L23+L27</f>
      </c>
      <c s="32">
        <f>0+M15+M19+M23+M27</f>
      </c>
    </row>
    <row r="15" spans="1:16" ht="12.75">
      <c r="A15" t="s">
        <v>50</v>
      </c>
      <c s="34" t="s">
        <v>28</v>
      </c>
      <c s="34" t="s">
        <v>4093</v>
      </c>
      <c s="35" t="s">
        <v>5</v>
      </c>
      <c s="6" t="s">
        <v>4094</v>
      </c>
      <c s="36" t="s">
        <v>62</v>
      </c>
      <c s="37">
        <v>30</v>
      </c>
      <c s="36">
        <v>0</v>
      </c>
      <c s="36">
        <f>ROUND(G15*H15,6)</f>
      </c>
      <c r="L15" s="38">
        <v>0</v>
      </c>
      <c s="32">
        <f>ROUND(ROUND(L15,2)*ROUND(G15,3),2)</f>
      </c>
      <c s="36" t="s">
        <v>54</v>
      </c>
      <c>
        <f>(M15*21)/100</f>
      </c>
      <c t="s">
        <v>28</v>
      </c>
    </row>
    <row r="16" spans="1:5" ht="12.75">
      <c r="A16" s="35" t="s">
        <v>55</v>
      </c>
      <c r="E16" s="39" t="s">
        <v>4094</v>
      </c>
    </row>
    <row r="17" spans="1:5" ht="12.75">
      <c r="A17" s="35" t="s">
        <v>56</v>
      </c>
      <c r="E17" s="40" t="s">
        <v>5553</v>
      </c>
    </row>
    <row r="18" spans="1:5" ht="12.75">
      <c r="A18" t="s">
        <v>58</v>
      </c>
      <c r="E18" s="39" t="s">
        <v>5490</v>
      </c>
    </row>
    <row r="19" spans="1:16" ht="12.75">
      <c r="A19" t="s">
        <v>50</v>
      </c>
      <c s="34" t="s">
        <v>26</v>
      </c>
      <c s="34" t="s">
        <v>4103</v>
      </c>
      <c s="35" t="s">
        <v>5</v>
      </c>
      <c s="6" t="s">
        <v>4104</v>
      </c>
      <c s="36" t="s">
        <v>62</v>
      </c>
      <c s="37">
        <v>30</v>
      </c>
      <c s="36">
        <v>0</v>
      </c>
      <c s="36">
        <f>ROUND(G19*H19,6)</f>
      </c>
      <c r="L19" s="38">
        <v>0</v>
      </c>
      <c s="32">
        <f>ROUND(ROUND(L19,2)*ROUND(G19,3),2)</f>
      </c>
      <c s="36" t="s">
        <v>54</v>
      </c>
      <c>
        <f>(M19*21)/100</f>
      </c>
      <c t="s">
        <v>28</v>
      </c>
    </row>
    <row r="20" spans="1:5" ht="12.75">
      <c r="A20" s="35" t="s">
        <v>55</v>
      </c>
      <c r="E20" s="39" t="s">
        <v>4104</v>
      </c>
    </row>
    <row r="21" spans="1:5" ht="12.75">
      <c r="A21" s="35" t="s">
        <v>56</v>
      </c>
      <c r="E21" s="40" t="s">
        <v>5553</v>
      </c>
    </row>
    <row r="22" spans="1:5" ht="12.75">
      <c r="A22" t="s">
        <v>58</v>
      </c>
      <c r="E22" s="39" t="s">
        <v>5490</v>
      </c>
    </row>
    <row r="23" spans="1:16" ht="12.75">
      <c r="A23" t="s">
        <v>50</v>
      </c>
      <c s="34" t="s">
        <v>67</v>
      </c>
      <c s="34" t="s">
        <v>4109</v>
      </c>
      <c s="35" t="s">
        <v>5</v>
      </c>
      <c s="6" t="s">
        <v>4110</v>
      </c>
      <c s="36" t="s">
        <v>62</v>
      </c>
      <c s="37">
        <v>19</v>
      </c>
      <c s="36">
        <v>0</v>
      </c>
      <c s="36">
        <f>ROUND(G23*H23,6)</f>
      </c>
      <c r="L23" s="38">
        <v>0</v>
      </c>
      <c s="32">
        <f>ROUND(ROUND(L23,2)*ROUND(G23,3),2)</f>
      </c>
      <c s="36" t="s">
        <v>54</v>
      </c>
      <c>
        <f>(M23*21)/100</f>
      </c>
      <c t="s">
        <v>28</v>
      </c>
    </row>
    <row r="24" spans="1:5" ht="12.75">
      <c r="A24" s="35" t="s">
        <v>55</v>
      </c>
      <c r="E24" s="39" t="s">
        <v>4110</v>
      </c>
    </row>
    <row r="25" spans="1:5" ht="12.75">
      <c r="A25" s="35" t="s">
        <v>56</v>
      </c>
      <c r="E25" s="40" t="s">
        <v>5577</v>
      </c>
    </row>
    <row r="26" spans="1:5" ht="12.75">
      <c r="A26" t="s">
        <v>58</v>
      </c>
      <c r="E26" s="39" t="s">
        <v>5490</v>
      </c>
    </row>
    <row r="27" spans="1:16" ht="12.75">
      <c r="A27" t="s">
        <v>50</v>
      </c>
      <c s="34" t="s">
        <v>72</v>
      </c>
      <c s="34" t="s">
        <v>5492</v>
      </c>
      <c s="35" t="s">
        <v>5</v>
      </c>
      <c s="6" t="s">
        <v>5493</v>
      </c>
      <c s="36" t="s">
        <v>62</v>
      </c>
      <c s="37">
        <v>3</v>
      </c>
      <c s="36">
        <v>0</v>
      </c>
      <c s="36">
        <f>ROUND(G27*H27,6)</f>
      </c>
      <c r="L27" s="38">
        <v>0</v>
      </c>
      <c s="32">
        <f>ROUND(ROUND(L27,2)*ROUND(G27,3),2)</f>
      </c>
      <c s="36" t="s">
        <v>54</v>
      </c>
      <c>
        <f>(M27*21)/100</f>
      </c>
      <c t="s">
        <v>28</v>
      </c>
    </row>
    <row r="28" spans="1:5" ht="12.75">
      <c r="A28" s="35" t="s">
        <v>55</v>
      </c>
      <c r="E28" s="39" t="s">
        <v>5493</v>
      </c>
    </row>
    <row r="29" spans="1:5" ht="12.75">
      <c r="A29" s="35" t="s">
        <v>56</v>
      </c>
      <c r="E29" s="40" t="s">
        <v>2342</v>
      </c>
    </row>
    <row r="30" spans="1:5" ht="12.75">
      <c r="A30" t="s">
        <v>58</v>
      </c>
      <c r="E30" s="39" t="s">
        <v>5490</v>
      </c>
    </row>
    <row r="31" spans="1:13" ht="12.75">
      <c r="A31" t="s">
        <v>47</v>
      </c>
      <c r="C31" s="31" t="s">
        <v>67</v>
      </c>
      <c r="E31" s="33" t="s">
        <v>3253</v>
      </c>
      <c r="J31" s="32">
        <f>0</f>
      </c>
      <c s="32">
        <f>0</f>
      </c>
      <c s="32">
        <f>0+L32+L36</f>
      </c>
      <c s="32">
        <f>0+M32+M36</f>
      </c>
    </row>
    <row r="32" spans="1:16" ht="12.75">
      <c r="A32" t="s">
        <v>50</v>
      </c>
      <c s="34" t="s">
        <v>27</v>
      </c>
      <c s="34" t="s">
        <v>3925</v>
      </c>
      <c s="35" t="s">
        <v>5</v>
      </c>
      <c s="6" t="s">
        <v>3926</v>
      </c>
      <c s="36" t="s">
        <v>62</v>
      </c>
      <c s="37">
        <v>1.3</v>
      </c>
      <c s="36">
        <v>0</v>
      </c>
      <c s="36">
        <f>ROUND(G32*H32,6)</f>
      </c>
      <c r="L32" s="38">
        <v>0</v>
      </c>
      <c s="32">
        <f>ROUND(ROUND(L32,2)*ROUND(G32,3),2)</f>
      </c>
      <c s="36" t="s">
        <v>54</v>
      </c>
      <c>
        <f>(M32*21)/100</f>
      </c>
      <c t="s">
        <v>28</v>
      </c>
    </row>
    <row r="33" spans="1:5" ht="12.75">
      <c r="A33" s="35" t="s">
        <v>55</v>
      </c>
      <c r="E33" s="39" t="s">
        <v>3926</v>
      </c>
    </row>
    <row r="34" spans="1:5" ht="12.75">
      <c r="A34" s="35" t="s">
        <v>56</v>
      </c>
      <c r="E34" s="40" t="s">
        <v>5578</v>
      </c>
    </row>
    <row r="35" spans="1:5" ht="12.75">
      <c r="A35" t="s">
        <v>58</v>
      </c>
      <c r="E35" s="39" t="s">
        <v>59</v>
      </c>
    </row>
    <row r="36" spans="1:16" ht="12.75">
      <c r="A36" t="s">
        <v>50</v>
      </c>
      <c s="34" t="s">
        <v>78</v>
      </c>
      <c s="34" t="s">
        <v>3265</v>
      </c>
      <c s="35" t="s">
        <v>5</v>
      </c>
      <c s="6" t="s">
        <v>3266</v>
      </c>
      <c s="36" t="s">
        <v>62</v>
      </c>
      <c s="37">
        <v>2</v>
      </c>
      <c s="36">
        <v>0</v>
      </c>
      <c s="36">
        <f>ROUND(G36*H36,6)</f>
      </c>
      <c r="L36" s="38">
        <v>0</v>
      </c>
      <c s="32">
        <f>ROUND(ROUND(L36,2)*ROUND(G36,3),2)</f>
      </c>
      <c s="36" t="s">
        <v>54</v>
      </c>
      <c>
        <f>(M36*21)/100</f>
      </c>
      <c t="s">
        <v>28</v>
      </c>
    </row>
    <row r="37" spans="1:5" ht="12.75">
      <c r="A37" s="35" t="s">
        <v>55</v>
      </c>
      <c r="E37" s="39" t="s">
        <v>3266</v>
      </c>
    </row>
    <row r="38" spans="1:5" ht="12.75">
      <c r="A38" s="35" t="s">
        <v>56</v>
      </c>
      <c r="E38" s="40" t="s">
        <v>1302</v>
      </c>
    </row>
    <row r="39" spans="1:5" ht="12.75">
      <c r="A39" t="s">
        <v>58</v>
      </c>
      <c r="E39" s="39" t="s">
        <v>5490</v>
      </c>
    </row>
    <row r="40" spans="1:13" ht="12.75">
      <c r="A40" t="s">
        <v>47</v>
      </c>
      <c r="C40" s="31" t="s">
        <v>78</v>
      </c>
      <c r="E40" s="33" t="s">
        <v>3952</v>
      </c>
      <c r="J40" s="32">
        <f>0</f>
      </c>
      <c s="32">
        <f>0</f>
      </c>
      <c s="32">
        <f>0+L41</f>
      </c>
      <c s="32">
        <f>0+M41</f>
      </c>
    </row>
    <row r="41" spans="1:16" ht="12.75">
      <c r="A41" t="s">
        <v>50</v>
      </c>
      <c s="34" t="s">
        <v>82</v>
      </c>
      <c s="34" t="s">
        <v>5579</v>
      </c>
      <c s="35" t="s">
        <v>5</v>
      </c>
      <c s="6" t="s">
        <v>5580</v>
      </c>
      <c s="36" t="s">
        <v>93</v>
      </c>
      <c s="37">
        <v>1</v>
      </c>
      <c s="36">
        <v>0</v>
      </c>
      <c s="36">
        <f>ROUND(G41*H41,6)</f>
      </c>
      <c r="L41" s="38">
        <v>0</v>
      </c>
      <c s="32">
        <f>ROUND(ROUND(L41,2)*ROUND(G41,3),2)</f>
      </c>
      <c s="36" t="s">
        <v>54</v>
      </c>
      <c>
        <f>(M41*21)/100</f>
      </c>
      <c t="s">
        <v>28</v>
      </c>
    </row>
    <row r="42" spans="1:5" ht="12.75">
      <c r="A42" s="35" t="s">
        <v>55</v>
      </c>
      <c r="E42" s="39" t="s">
        <v>5580</v>
      </c>
    </row>
    <row r="43" spans="1:5" ht="12.75">
      <c r="A43" s="35" t="s">
        <v>56</v>
      </c>
      <c r="E43" s="40" t="s">
        <v>864</v>
      </c>
    </row>
    <row r="44" spans="1:5" ht="12.75">
      <c r="A44" t="s">
        <v>58</v>
      </c>
      <c r="E44" s="39" t="s">
        <v>5490</v>
      </c>
    </row>
    <row r="45" spans="1:13" ht="12.75">
      <c r="A45" t="s">
        <v>47</v>
      </c>
      <c r="C45" s="31" t="s">
        <v>82</v>
      </c>
      <c r="E45" s="33" t="s">
        <v>5494</v>
      </c>
      <c r="J45" s="32">
        <f>0</f>
      </c>
      <c s="32">
        <f>0</f>
      </c>
      <c s="32">
        <f>0+L46+L50+L54+L58+L62+L66+L70+L74+L78</f>
      </c>
      <c s="32">
        <f>0+M46+M50+M54+M58+M62+M66+M70+M74+M78</f>
      </c>
    </row>
    <row r="46" spans="1:16" ht="12.75">
      <c r="A46" t="s">
        <v>50</v>
      </c>
      <c s="34" t="s">
        <v>86</v>
      </c>
      <c s="34" t="s">
        <v>5581</v>
      </c>
      <c s="35" t="s">
        <v>5</v>
      </c>
      <c s="6" t="s">
        <v>5582</v>
      </c>
      <c s="36" t="s">
        <v>70</v>
      </c>
      <c s="37">
        <v>15</v>
      </c>
      <c s="36">
        <v>0</v>
      </c>
      <c s="36">
        <f>ROUND(G46*H46,6)</f>
      </c>
      <c r="L46" s="38">
        <v>0</v>
      </c>
      <c s="32">
        <f>ROUND(ROUND(L46,2)*ROUND(G46,3),2)</f>
      </c>
      <c s="36" t="s">
        <v>54</v>
      </c>
      <c>
        <f>(M46*21)/100</f>
      </c>
      <c t="s">
        <v>28</v>
      </c>
    </row>
    <row r="47" spans="1:5" ht="12.75">
      <c r="A47" s="35" t="s">
        <v>55</v>
      </c>
      <c r="E47" s="39" t="s">
        <v>5582</v>
      </c>
    </row>
    <row r="48" spans="1:5" ht="12.75">
      <c r="A48" s="35" t="s">
        <v>56</v>
      </c>
      <c r="E48" s="40" t="s">
        <v>5583</v>
      </c>
    </row>
    <row r="49" spans="1:5" ht="12.75">
      <c r="A49" t="s">
        <v>58</v>
      </c>
      <c r="E49" s="39" t="s">
        <v>5490</v>
      </c>
    </row>
    <row r="50" spans="1:16" ht="12.75">
      <c r="A50" t="s">
        <v>50</v>
      </c>
      <c s="34" t="s">
        <v>90</v>
      </c>
      <c s="34" t="s">
        <v>5584</v>
      </c>
      <c s="35" t="s">
        <v>5</v>
      </c>
      <c s="6" t="s">
        <v>5585</v>
      </c>
      <c s="36" t="s">
        <v>93</v>
      </c>
      <c s="37">
        <v>1</v>
      </c>
      <c s="36">
        <v>0</v>
      </c>
      <c s="36">
        <f>ROUND(G50*H50,6)</f>
      </c>
      <c r="L50" s="38">
        <v>0</v>
      </c>
      <c s="32">
        <f>ROUND(ROUND(L50,2)*ROUND(G50,3),2)</f>
      </c>
      <c s="36" t="s">
        <v>54</v>
      </c>
      <c>
        <f>(M50*21)/100</f>
      </c>
      <c t="s">
        <v>28</v>
      </c>
    </row>
    <row r="51" spans="1:5" ht="12.75">
      <c r="A51" s="35" t="s">
        <v>55</v>
      </c>
      <c r="E51" s="39" t="s">
        <v>5585</v>
      </c>
    </row>
    <row r="52" spans="1:5" ht="12.75">
      <c r="A52" s="35" t="s">
        <v>56</v>
      </c>
      <c r="E52" s="40" t="s">
        <v>864</v>
      </c>
    </row>
    <row r="53" spans="1:5" ht="12.75">
      <c r="A53" t="s">
        <v>58</v>
      </c>
      <c r="E53" s="39" t="s">
        <v>59</v>
      </c>
    </row>
    <row r="54" spans="1:16" ht="12.75">
      <c r="A54" t="s">
        <v>50</v>
      </c>
      <c s="34" t="s">
        <v>95</v>
      </c>
      <c s="34" t="s">
        <v>5586</v>
      </c>
      <c s="35" t="s">
        <v>5</v>
      </c>
      <c s="6" t="s">
        <v>5587</v>
      </c>
      <c s="36" t="s">
        <v>93</v>
      </c>
      <c s="37">
        <v>1</v>
      </c>
      <c s="36">
        <v>0</v>
      </c>
      <c s="36">
        <f>ROUND(G54*H54,6)</f>
      </c>
      <c r="L54" s="38">
        <v>0</v>
      </c>
      <c s="32">
        <f>ROUND(ROUND(L54,2)*ROUND(G54,3),2)</f>
      </c>
      <c s="36" t="s">
        <v>54</v>
      </c>
      <c>
        <f>(M54*21)/100</f>
      </c>
      <c t="s">
        <v>28</v>
      </c>
    </row>
    <row r="55" spans="1:5" ht="12.75">
      <c r="A55" s="35" t="s">
        <v>55</v>
      </c>
      <c r="E55" s="39" t="s">
        <v>5587</v>
      </c>
    </row>
    <row r="56" spans="1:5" ht="12.75">
      <c r="A56" s="35" t="s">
        <v>56</v>
      </c>
      <c r="E56" s="40" t="s">
        <v>864</v>
      </c>
    </row>
    <row r="57" spans="1:5" ht="12.75">
      <c r="A57" t="s">
        <v>58</v>
      </c>
      <c r="E57" s="39" t="s">
        <v>59</v>
      </c>
    </row>
    <row r="58" spans="1:16" ht="12.75">
      <c r="A58" t="s">
        <v>50</v>
      </c>
      <c s="34" t="s">
        <v>99</v>
      </c>
      <c s="34" t="s">
        <v>5588</v>
      </c>
      <c s="35" t="s">
        <v>5</v>
      </c>
      <c s="6" t="s">
        <v>5589</v>
      </c>
      <c s="36" t="s">
        <v>93</v>
      </c>
      <c s="37">
        <v>1</v>
      </c>
      <c s="36">
        <v>0</v>
      </c>
      <c s="36">
        <f>ROUND(G58*H58,6)</f>
      </c>
      <c r="L58" s="38">
        <v>0</v>
      </c>
      <c s="32">
        <f>ROUND(ROUND(L58,2)*ROUND(G58,3),2)</f>
      </c>
      <c s="36" t="s">
        <v>54</v>
      </c>
      <c>
        <f>(M58*21)/100</f>
      </c>
      <c t="s">
        <v>28</v>
      </c>
    </row>
    <row r="59" spans="1:5" ht="12.75">
      <c r="A59" s="35" t="s">
        <v>55</v>
      </c>
      <c r="E59" s="39" t="s">
        <v>5589</v>
      </c>
    </row>
    <row r="60" spans="1:5" ht="12.75">
      <c r="A60" s="35" t="s">
        <v>56</v>
      </c>
      <c r="E60" s="40" t="s">
        <v>864</v>
      </c>
    </row>
    <row r="61" spans="1:5" ht="12.75">
      <c r="A61" t="s">
        <v>58</v>
      </c>
      <c r="E61" s="39" t="s">
        <v>59</v>
      </c>
    </row>
    <row r="62" spans="1:16" ht="12.75">
      <c r="A62" t="s">
        <v>50</v>
      </c>
      <c s="34" t="s">
        <v>103</v>
      </c>
      <c s="34" t="s">
        <v>5590</v>
      </c>
      <c s="35" t="s">
        <v>5</v>
      </c>
      <c s="6" t="s">
        <v>5591</v>
      </c>
      <c s="36" t="s">
        <v>93</v>
      </c>
      <c s="37">
        <v>1</v>
      </c>
      <c s="36">
        <v>0</v>
      </c>
      <c s="36">
        <f>ROUND(G62*H62,6)</f>
      </c>
      <c r="L62" s="38">
        <v>0</v>
      </c>
      <c s="32">
        <f>ROUND(ROUND(L62,2)*ROUND(G62,3),2)</f>
      </c>
      <c s="36" t="s">
        <v>54</v>
      </c>
      <c>
        <f>(M62*21)/100</f>
      </c>
      <c t="s">
        <v>28</v>
      </c>
    </row>
    <row r="63" spans="1:5" ht="12.75">
      <c r="A63" s="35" t="s">
        <v>55</v>
      </c>
      <c r="E63" s="39" t="s">
        <v>5591</v>
      </c>
    </row>
    <row r="64" spans="1:5" ht="12.75">
      <c r="A64" s="35" t="s">
        <v>56</v>
      </c>
      <c r="E64" s="40" t="s">
        <v>864</v>
      </c>
    </row>
    <row r="65" spans="1:5" ht="12.75">
      <c r="A65" t="s">
        <v>58</v>
      </c>
      <c r="E65" s="39" t="s">
        <v>59</v>
      </c>
    </row>
    <row r="66" spans="1:16" ht="12.75">
      <c r="A66" t="s">
        <v>50</v>
      </c>
      <c s="34" t="s">
        <v>106</v>
      </c>
      <c s="34" t="s">
        <v>5592</v>
      </c>
      <c s="35" t="s">
        <v>5</v>
      </c>
      <c s="6" t="s">
        <v>5593</v>
      </c>
      <c s="36" t="s">
        <v>70</v>
      </c>
      <c s="37">
        <v>15</v>
      </c>
      <c s="36">
        <v>0</v>
      </c>
      <c s="36">
        <f>ROUND(G66*H66,6)</f>
      </c>
      <c r="L66" s="38">
        <v>0</v>
      </c>
      <c s="32">
        <f>ROUND(ROUND(L66,2)*ROUND(G66,3),2)</f>
      </c>
      <c s="36" t="s">
        <v>54</v>
      </c>
      <c>
        <f>(M66*21)/100</f>
      </c>
      <c t="s">
        <v>28</v>
      </c>
    </row>
    <row r="67" spans="1:5" ht="12.75">
      <c r="A67" s="35" t="s">
        <v>55</v>
      </c>
      <c r="E67" s="39" t="s">
        <v>5593</v>
      </c>
    </row>
    <row r="68" spans="1:5" ht="12.75">
      <c r="A68" s="35" t="s">
        <v>56</v>
      </c>
      <c r="E68" s="40" t="s">
        <v>5583</v>
      </c>
    </row>
    <row r="69" spans="1:5" ht="12.75">
      <c r="A69" t="s">
        <v>58</v>
      </c>
      <c r="E69" s="39" t="s">
        <v>59</v>
      </c>
    </row>
    <row r="70" spans="1:16" ht="12.75">
      <c r="A70" t="s">
        <v>50</v>
      </c>
      <c s="34" t="s">
        <v>110</v>
      </c>
      <c s="34" t="s">
        <v>5272</v>
      </c>
      <c s="35" t="s">
        <v>5</v>
      </c>
      <c s="6" t="s">
        <v>5273</v>
      </c>
      <c s="36" t="s">
        <v>70</v>
      </c>
      <c s="37">
        <v>15</v>
      </c>
      <c s="36">
        <v>0</v>
      </c>
      <c s="36">
        <f>ROUND(G70*H70,6)</f>
      </c>
      <c r="L70" s="38">
        <v>0</v>
      </c>
      <c s="32">
        <f>ROUND(ROUND(L70,2)*ROUND(G70,3),2)</f>
      </c>
      <c s="36" t="s">
        <v>54</v>
      </c>
      <c>
        <f>(M70*21)/100</f>
      </c>
      <c t="s">
        <v>28</v>
      </c>
    </row>
    <row r="71" spans="1:5" ht="12.75">
      <c r="A71" s="35" t="s">
        <v>55</v>
      </c>
      <c r="E71" s="39" t="s">
        <v>5273</v>
      </c>
    </row>
    <row r="72" spans="1:5" ht="12.75">
      <c r="A72" s="35" t="s">
        <v>56</v>
      </c>
      <c r="E72" s="40" t="s">
        <v>5583</v>
      </c>
    </row>
    <row r="73" spans="1:5" ht="12.75">
      <c r="A73" t="s">
        <v>58</v>
      </c>
      <c r="E73" s="39" t="s">
        <v>59</v>
      </c>
    </row>
    <row r="74" spans="1:16" ht="12.75">
      <c r="A74" t="s">
        <v>50</v>
      </c>
      <c s="34" t="s">
        <v>114</v>
      </c>
      <c s="34" t="s">
        <v>5594</v>
      </c>
      <c s="35" t="s">
        <v>5</v>
      </c>
      <c s="6" t="s">
        <v>5595</v>
      </c>
      <c s="36" t="s">
        <v>70</v>
      </c>
      <c s="37">
        <v>15</v>
      </c>
      <c s="36">
        <v>0</v>
      </c>
      <c s="36">
        <f>ROUND(G74*H74,6)</f>
      </c>
      <c r="L74" s="38">
        <v>0</v>
      </c>
      <c s="32">
        <f>ROUND(ROUND(L74,2)*ROUND(G74,3),2)</f>
      </c>
      <c s="36" t="s">
        <v>54</v>
      </c>
      <c>
        <f>(M74*21)/100</f>
      </c>
      <c t="s">
        <v>28</v>
      </c>
    </row>
    <row r="75" spans="1:5" ht="12.75">
      <c r="A75" s="35" t="s">
        <v>55</v>
      </c>
      <c r="E75" s="39" t="s">
        <v>5595</v>
      </c>
    </row>
    <row r="76" spans="1:5" ht="12.75">
      <c r="A76" s="35" t="s">
        <v>56</v>
      </c>
      <c r="E76" s="40" t="s">
        <v>5583</v>
      </c>
    </row>
    <row r="77" spans="1:5" ht="12.75">
      <c r="A77" t="s">
        <v>58</v>
      </c>
      <c r="E77" s="39" t="s">
        <v>5490</v>
      </c>
    </row>
    <row r="78" spans="1:16" ht="12.75">
      <c r="A78" t="s">
        <v>50</v>
      </c>
      <c s="34" t="s">
        <v>118</v>
      </c>
      <c s="34" t="s">
        <v>5596</v>
      </c>
      <c s="35" t="s">
        <v>5</v>
      </c>
      <c s="6" t="s">
        <v>5597</v>
      </c>
      <c s="36" t="s">
        <v>70</v>
      </c>
      <c s="37">
        <v>15</v>
      </c>
      <c s="36">
        <v>0</v>
      </c>
      <c s="36">
        <f>ROUND(G78*H78,6)</f>
      </c>
      <c r="L78" s="38">
        <v>0</v>
      </c>
      <c s="32">
        <f>ROUND(ROUND(L78,2)*ROUND(G78,3),2)</f>
      </c>
      <c s="36" t="s">
        <v>54</v>
      </c>
      <c>
        <f>(M78*21)/100</f>
      </c>
      <c t="s">
        <v>28</v>
      </c>
    </row>
    <row r="79" spans="1:5" ht="12.75">
      <c r="A79" s="35" t="s">
        <v>55</v>
      </c>
      <c r="E79" s="39" t="s">
        <v>5597</v>
      </c>
    </row>
    <row r="80" spans="1:5" ht="12.75">
      <c r="A80" s="35" t="s">
        <v>56</v>
      </c>
      <c r="E80" s="40" t="s">
        <v>5583</v>
      </c>
    </row>
    <row r="81" spans="1:5" ht="12.75">
      <c r="A81" t="s">
        <v>58</v>
      </c>
      <c r="E81" s="39" t="s">
        <v>5490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5483</v>
      </c>
      <c s="41">
        <f>Rekapitulace!C93</f>
      </c>
      <c s="20" t="s">
        <v>0</v>
      </c>
      <c t="s">
        <v>23</v>
      </c>
      <c t="s">
        <v>28</v>
      </c>
    </row>
    <row r="4" spans="1:16" ht="32" customHeight="1">
      <c r="A4" s="24" t="s">
        <v>20</v>
      </c>
      <c s="25" t="s">
        <v>29</v>
      </c>
      <c s="27" t="s">
        <v>5483</v>
      </c>
      <c r="E4" s="26" t="s">
        <v>5484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COUNTIFS(L8:L106,"=0",A8:A106,"P")+COUNTIFS(L8:L106,"",A8:A106,"P")+SUM(Q8:Q106)</f>
      </c>
    </row>
    <row r="8" spans="1:13" ht="12.75">
      <c r="A8" t="s">
        <v>45</v>
      </c>
      <c r="C8" s="28" t="s">
        <v>5600</v>
      </c>
      <c r="E8" s="30" t="s">
        <v>5599</v>
      </c>
      <c r="J8" s="29">
        <f>0+J9+J14+J31+J40+J53</f>
      </c>
      <c s="29">
        <f>0+K9+K14+K31+K40+K53</f>
      </c>
      <c s="29">
        <f>0+L9+L14+L31+L40+L53</f>
      </c>
      <c s="29">
        <f>0+M9+M14+M31+M40+M53</f>
      </c>
    </row>
    <row r="9" spans="1:13" ht="12.75">
      <c r="A9" t="s">
        <v>47</v>
      </c>
      <c r="C9" s="31" t="s">
        <v>1204</v>
      </c>
      <c r="E9" s="33" t="s">
        <v>1205</v>
      </c>
      <c r="J9" s="32">
        <f>0</f>
      </c>
      <c s="32">
        <f>0</f>
      </c>
      <c s="32">
        <f>0+L10</f>
      </c>
      <c s="32">
        <f>0+M10</f>
      </c>
    </row>
    <row r="10" spans="1:16" ht="25.5">
      <c r="A10" t="s">
        <v>50</v>
      </c>
      <c s="34" t="s">
        <v>48</v>
      </c>
      <c s="34" t="s">
        <v>2779</v>
      </c>
      <c s="35" t="s">
        <v>5</v>
      </c>
      <c s="6" t="s">
        <v>2780</v>
      </c>
      <c s="36" t="s">
        <v>853</v>
      </c>
      <c s="37">
        <v>1802</v>
      </c>
      <c s="36">
        <v>0</v>
      </c>
      <c s="36">
        <f>ROUND(G10*H10,6)</f>
      </c>
      <c r="L10" s="38">
        <v>0</v>
      </c>
      <c s="32">
        <f>ROUND(ROUND(L10,2)*ROUND(G10,3),2)</f>
      </c>
      <c s="36" t="s">
        <v>54</v>
      </c>
      <c>
        <f>(M10*21)/100</f>
      </c>
      <c t="s">
        <v>28</v>
      </c>
    </row>
    <row r="11" spans="1:5" ht="25.5">
      <c r="A11" s="35" t="s">
        <v>55</v>
      </c>
      <c r="E11" s="39" t="s">
        <v>2780</v>
      </c>
    </row>
    <row r="12" spans="1:5" ht="12.75">
      <c r="A12" s="35" t="s">
        <v>56</v>
      </c>
      <c r="E12" s="40" t="s">
        <v>5601</v>
      </c>
    </row>
    <row r="13" spans="1:5" ht="89.25">
      <c r="A13" t="s">
        <v>58</v>
      </c>
      <c r="E13" s="39" t="s">
        <v>989</v>
      </c>
    </row>
    <row r="14" spans="1:13" ht="12.75">
      <c r="A14" t="s">
        <v>47</v>
      </c>
      <c r="C14" s="31" t="s">
        <v>48</v>
      </c>
      <c r="E14" s="33" t="s">
        <v>1551</v>
      </c>
      <c r="J14" s="32">
        <f>0</f>
      </c>
      <c s="32">
        <f>0</f>
      </c>
      <c s="32">
        <f>0+L15+L19+L23+L27</f>
      </c>
      <c s="32">
        <f>0+M15+M19+M23+M27</f>
      </c>
    </row>
    <row r="15" spans="1:16" ht="12.75">
      <c r="A15" t="s">
        <v>50</v>
      </c>
      <c s="34" t="s">
        <v>28</v>
      </c>
      <c s="34" t="s">
        <v>4093</v>
      </c>
      <c s="35" t="s">
        <v>5</v>
      </c>
      <c s="6" t="s">
        <v>4094</v>
      </c>
      <c s="36" t="s">
        <v>62</v>
      </c>
      <c s="37">
        <v>901</v>
      </c>
      <c s="36">
        <v>0</v>
      </c>
      <c s="36">
        <f>ROUND(G15*H15,6)</f>
      </c>
      <c r="L15" s="38">
        <v>0</v>
      </c>
      <c s="32">
        <f>ROUND(ROUND(L15,2)*ROUND(G15,3),2)</f>
      </c>
      <c s="36" t="s">
        <v>54</v>
      </c>
      <c>
        <f>(M15*21)/100</f>
      </c>
      <c t="s">
        <v>28</v>
      </c>
    </row>
    <row r="16" spans="1:5" ht="12.75">
      <c r="A16" s="35" t="s">
        <v>55</v>
      </c>
      <c r="E16" s="39" t="s">
        <v>4094</v>
      </c>
    </row>
    <row r="17" spans="1:5" ht="12.75">
      <c r="A17" s="35" t="s">
        <v>56</v>
      </c>
      <c r="E17" s="40" t="s">
        <v>5602</v>
      </c>
    </row>
    <row r="18" spans="1:5" ht="12.75">
      <c r="A18" t="s">
        <v>58</v>
      </c>
      <c r="E18" s="39" t="s">
        <v>5490</v>
      </c>
    </row>
    <row r="19" spans="1:16" ht="12.75">
      <c r="A19" t="s">
        <v>50</v>
      </c>
      <c s="34" t="s">
        <v>26</v>
      </c>
      <c s="34" t="s">
        <v>4103</v>
      </c>
      <c s="35" t="s">
        <v>5</v>
      </c>
      <c s="6" t="s">
        <v>4104</v>
      </c>
      <c s="36" t="s">
        <v>62</v>
      </c>
      <c s="37">
        <v>901</v>
      </c>
      <c s="36">
        <v>0</v>
      </c>
      <c s="36">
        <f>ROUND(G19*H19,6)</f>
      </c>
      <c r="L19" s="38">
        <v>0</v>
      </c>
      <c s="32">
        <f>ROUND(ROUND(L19,2)*ROUND(G19,3),2)</f>
      </c>
      <c s="36" t="s">
        <v>54</v>
      </c>
      <c>
        <f>(M19*21)/100</f>
      </c>
      <c t="s">
        <v>28</v>
      </c>
    </row>
    <row r="20" spans="1:5" ht="12.75">
      <c r="A20" s="35" t="s">
        <v>55</v>
      </c>
      <c r="E20" s="39" t="s">
        <v>4104</v>
      </c>
    </row>
    <row r="21" spans="1:5" ht="12.75">
      <c r="A21" s="35" t="s">
        <v>56</v>
      </c>
      <c r="E21" s="40" t="s">
        <v>5602</v>
      </c>
    </row>
    <row r="22" spans="1:5" ht="12.75">
      <c r="A22" t="s">
        <v>58</v>
      </c>
      <c r="E22" s="39" t="s">
        <v>5490</v>
      </c>
    </row>
    <row r="23" spans="1:16" ht="12.75">
      <c r="A23" t="s">
        <v>50</v>
      </c>
      <c s="34" t="s">
        <v>67</v>
      </c>
      <c s="34" t="s">
        <v>4109</v>
      </c>
      <c s="35" t="s">
        <v>5</v>
      </c>
      <c s="6" t="s">
        <v>4110</v>
      </c>
      <c s="36" t="s">
        <v>62</v>
      </c>
      <c s="37">
        <v>726</v>
      </c>
      <c s="36">
        <v>0</v>
      </c>
      <c s="36">
        <f>ROUND(G23*H23,6)</f>
      </c>
      <c r="L23" s="38">
        <v>0</v>
      </c>
      <c s="32">
        <f>ROUND(ROUND(L23,2)*ROUND(G23,3),2)</f>
      </c>
      <c s="36" t="s">
        <v>54</v>
      </c>
      <c>
        <f>(M23*21)/100</f>
      </c>
      <c t="s">
        <v>28</v>
      </c>
    </row>
    <row r="24" spans="1:5" ht="12.75">
      <c r="A24" s="35" t="s">
        <v>55</v>
      </c>
      <c r="E24" s="39" t="s">
        <v>4110</v>
      </c>
    </row>
    <row r="25" spans="1:5" ht="12.75">
      <c r="A25" s="35" t="s">
        <v>56</v>
      </c>
      <c r="E25" s="40" t="s">
        <v>5603</v>
      </c>
    </row>
    <row r="26" spans="1:5" ht="12.75">
      <c r="A26" t="s">
        <v>58</v>
      </c>
      <c r="E26" s="39" t="s">
        <v>5490</v>
      </c>
    </row>
    <row r="27" spans="1:16" ht="12.75">
      <c r="A27" t="s">
        <v>50</v>
      </c>
      <c s="34" t="s">
        <v>72</v>
      </c>
      <c s="34" t="s">
        <v>5492</v>
      </c>
      <c s="35" t="s">
        <v>5</v>
      </c>
      <c s="6" t="s">
        <v>5493</v>
      </c>
      <c s="36" t="s">
        <v>62</v>
      </c>
      <c s="37">
        <v>100</v>
      </c>
      <c s="36">
        <v>0</v>
      </c>
      <c s="36">
        <f>ROUND(G27*H27,6)</f>
      </c>
      <c r="L27" s="38">
        <v>0</v>
      </c>
      <c s="32">
        <f>ROUND(ROUND(L27,2)*ROUND(G27,3),2)</f>
      </c>
      <c s="36" t="s">
        <v>54</v>
      </c>
      <c>
        <f>(M27*21)/100</f>
      </c>
      <c t="s">
        <v>28</v>
      </c>
    </row>
    <row r="28" spans="1:5" ht="12.75">
      <c r="A28" s="35" t="s">
        <v>55</v>
      </c>
      <c r="E28" s="39" t="s">
        <v>5493</v>
      </c>
    </row>
    <row r="29" spans="1:5" ht="12.75">
      <c r="A29" s="35" t="s">
        <v>56</v>
      </c>
      <c r="E29" s="40" t="s">
        <v>1024</v>
      </c>
    </row>
    <row r="30" spans="1:5" ht="12.75">
      <c r="A30" t="s">
        <v>58</v>
      </c>
      <c r="E30" s="39" t="s">
        <v>5490</v>
      </c>
    </row>
    <row r="31" spans="1:13" ht="12.75">
      <c r="A31" t="s">
        <v>47</v>
      </c>
      <c r="C31" s="31" t="s">
        <v>67</v>
      </c>
      <c r="E31" s="33" t="s">
        <v>3253</v>
      </c>
      <c r="J31" s="32">
        <f>0</f>
      </c>
      <c s="32">
        <f>0</f>
      </c>
      <c s="32">
        <f>0+L32+L36</f>
      </c>
      <c s="32">
        <f>0+M32+M36</f>
      </c>
    </row>
    <row r="32" spans="1:16" ht="12.75">
      <c r="A32" t="s">
        <v>50</v>
      </c>
      <c s="34" t="s">
        <v>27</v>
      </c>
      <c s="34" t="s">
        <v>3925</v>
      </c>
      <c s="35" t="s">
        <v>5</v>
      </c>
      <c s="6" t="s">
        <v>3926</v>
      </c>
      <c s="36" t="s">
        <v>62</v>
      </c>
      <c s="37">
        <v>1.7</v>
      </c>
      <c s="36">
        <v>0</v>
      </c>
      <c s="36">
        <f>ROUND(G32*H32,6)</f>
      </c>
      <c r="L32" s="38">
        <v>0</v>
      </c>
      <c s="32">
        <f>ROUND(ROUND(L32,2)*ROUND(G32,3),2)</f>
      </c>
      <c s="36" t="s">
        <v>54</v>
      </c>
      <c>
        <f>(M32*21)/100</f>
      </c>
      <c t="s">
        <v>28</v>
      </c>
    </row>
    <row r="33" spans="1:5" ht="12.75">
      <c r="A33" s="35" t="s">
        <v>55</v>
      </c>
      <c r="E33" s="39" t="s">
        <v>3926</v>
      </c>
    </row>
    <row r="34" spans="1:5" ht="12.75">
      <c r="A34" s="35" t="s">
        <v>56</v>
      </c>
      <c r="E34" s="40" t="s">
        <v>5604</v>
      </c>
    </row>
    <row r="35" spans="1:5" ht="12.75">
      <c r="A35" t="s">
        <v>58</v>
      </c>
      <c r="E35" s="39" t="s">
        <v>59</v>
      </c>
    </row>
    <row r="36" spans="1:16" ht="12.75">
      <c r="A36" t="s">
        <v>50</v>
      </c>
      <c s="34" t="s">
        <v>78</v>
      </c>
      <c s="34" t="s">
        <v>3265</v>
      </c>
      <c s="35" t="s">
        <v>5</v>
      </c>
      <c s="6" t="s">
        <v>3266</v>
      </c>
      <c s="36" t="s">
        <v>62</v>
      </c>
      <c s="37">
        <v>75</v>
      </c>
      <c s="36">
        <v>0</v>
      </c>
      <c s="36">
        <f>ROUND(G36*H36,6)</f>
      </c>
      <c r="L36" s="38">
        <v>0</v>
      </c>
      <c s="32">
        <f>ROUND(ROUND(L36,2)*ROUND(G36,3),2)</f>
      </c>
      <c s="36" t="s">
        <v>54</v>
      </c>
      <c>
        <f>(M36*21)/100</f>
      </c>
      <c t="s">
        <v>28</v>
      </c>
    </row>
    <row r="37" spans="1:5" ht="12.75">
      <c r="A37" s="35" t="s">
        <v>55</v>
      </c>
      <c r="E37" s="39" t="s">
        <v>3266</v>
      </c>
    </row>
    <row r="38" spans="1:5" ht="12.75">
      <c r="A38" s="35" t="s">
        <v>56</v>
      </c>
      <c r="E38" s="40" t="s">
        <v>5514</v>
      </c>
    </row>
    <row r="39" spans="1:5" ht="12.75">
      <c r="A39" t="s">
        <v>58</v>
      </c>
      <c r="E39" s="39" t="s">
        <v>5490</v>
      </c>
    </row>
    <row r="40" spans="1:13" ht="12.75">
      <c r="A40" t="s">
        <v>47</v>
      </c>
      <c r="C40" s="31" t="s">
        <v>72</v>
      </c>
      <c r="E40" s="33" t="s">
        <v>5605</v>
      </c>
      <c r="J40" s="32">
        <f>0</f>
      </c>
      <c s="32">
        <f>0</f>
      </c>
      <c s="32">
        <f>0+L41+L45+L49</f>
      </c>
      <c s="32">
        <f>0+M41+M45+M49</f>
      </c>
    </row>
    <row r="41" spans="1:16" ht="12.75">
      <c r="A41" t="s">
        <v>50</v>
      </c>
      <c s="34" t="s">
        <v>82</v>
      </c>
      <c s="34" t="s">
        <v>5606</v>
      </c>
      <c s="35" t="s">
        <v>5</v>
      </c>
      <c s="6" t="s">
        <v>5607</v>
      </c>
      <c s="36" t="s">
        <v>62</v>
      </c>
      <c s="37">
        <v>1.7</v>
      </c>
      <c s="36">
        <v>0</v>
      </c>
      <c s="36">
        <f>ROUND(G41*H41,6)</f>
      </c>
      <c r="L41" s="38">
        <v>0</v>
      </c>
      <c s="32">
        <f>ROUND(ROUND(L41,2)*ROUND(G41,3),2)</f>
      </c>
      <c s="36" t="s">
        <v>54</v>
      </c>
      <c>
        <f>(M41*21)/100</f>
      </c>
      <c t="s">
        <v>28</v>
      </c>
    </row>
    <row r="42" spans="1:5" ht="12.75">
      <c r="A42" s="35" t="s">
        <v>55</v>
      </c>
      <c r="E42" s="39" t="s">
        <v>5607</v>
      </c>
    </row>
    <row r="43" spans="1:5" ht="12.75">
      <c r="A43" s="35" t="s">
        <v>56</v>
      </c>
      <c r="E43" s="40" t="s">
        <v>5608</v>
      </c>
    </row>
    <row r="44" spans="1:5" ht="12.75">
      <c r="A44" t="s">
        <v>58</v>
      </c>
      <c r="E44" s="39" t="s">
        <v>59</v>
      </c>
    </row>
    <row r="45" spans="1:16" ht="12.75">
      <c r="A45" t="s">
        <v>50</v>
      </c>
      <c s="34" t="s">
        <v>86</v>
      </c>
      <c s="34" t="s">
        <v>5609</v>
      </c>
      <c s="35" t="s">
        <v>5</v>
      </c>
      <c s="6" t="s">
        <v>5610</v>
      </c>
      <c s="36" t="s">
        <v>62</v>
      </c>
      <c s="37">
        <v>1.7</v>
      </c>
      <c s="36">
        <v>0</v>
      </c>
      <c s="36">
        <f>ROUND(G45*H45,6)</f>
      </c>
      <c r="L45" s="38">
        <v>0</v>
      </c>
      <c s="32">
        <f>ROUND(ROUND(L45,2)*ROUND(G45,3),2)</f>
      </c>
      <c s="36" t="s">
        <v>54</v>
      </c>
      <c>
        <f>(M45*21)/100</f>
      </c>
      <c t="s">
        <v>28</v>
      </c>
    </row>
    <row r="46" spans="1:5" ht="12.75">
      <c r="A46" s="35" t="s">
        <v>55</v>
      </c>
      <c r="E46" s="39" t="s">
        <v>5610</v>
      </c>
    </row>
    <row r="47" spans="1:5" ht="12.75">
      <c r="A47" s="35" t="s">
        <v>56</v>
      </c>
      <c r="E47" s="40" t="s">
        <v>5608</v>
      </c>
    </row>
    <row r="48" spans="1:5" ht="12.75">
      <c r="A48" t="s">
        <v>58</v>
      </c>
      <c r="E48" s="39" t="s">
        <v>59</v>
      </c>
    </row>
    <row r="49" spans="1:16" ht="12.75">
      <c r="A49" t="s">
        <v>50</v>
      </c>
      <c s="34" t="s">
        <v>90</v>
      </c>
      <c s="34" t="s">
        <v>5611</v>
      </c>
      <c s="35" t="s">
        <v>5</v>
      </c>
      <c s="6" t="s">
        <v>5612</v>
      </c>
      <c s="36" t="s">
        <v>62</v>
      </c>
      <c s="37">
        <v>1.7</v>
      </c>
      <c s="36">
        <v>0</v>
      </c>
      <c s="36">
        <f>ROUND(G49*H49,6)</f>
      </c>
      <c r="L49" s="38">
        <v>0</v>
      </c>
      <c s="32">
        <f>ROUND(ROUND(L49,2)*ROUND(G49,3),2)</f>
      </c>
      <c s="36" t="s">
        <v>54</v>
      </c>
      <c>
        <f>(M49*21)/100</f>
      </c>
      <c t="s">
        <v>28</v>
      </c>
    </row>
    <row r="50" spans="1:5" ht="12.75">
      <c r="A50" s="35" t="s">
        <v>55</v>
      </c>
      <c r="E50" s="39" t="s">
        <v>5612</v>
      </c>
    </row>
    <row r="51" spans="1:5" ht="12.75">
      <c r="A51" s="35" t="s">
        <v>56</v>
      </c>
      <c r="E51" s="40" t="s">
        <v>5608</v>
      </c>
    </row>
    <row r="52" spans="1:5" ht="12.75">
      <c r="A52" t="s">
        <v>58</v>
      </c>
      <c r="E52" s="39" t="s">
        <v>59</v>
      </c>
    </row>
    <row r="53" spans="1:13" ht="12.75">
      <c r="A53" t="s">
        <v>47</v>
      </c>
      <c r="C53" s="31" t="s">
        <v>82</v>
      </c>
      <c r="E53" s="33" t="s">
        <v>5494</v>
      </c>
      <c r="J53" s="32">
        <f>0</f>
      </c>
      <c s="32">
        <f>0</f>
      </c>
      <c s="32">
        <f>0+L54+L58+L62+L66+L70+L74+L78+L82+L86+L90+L94+L98+L102+L106</f>
      </c>
      <c s="32">
        <f>0+M54+M58+M62+M66+M70+M74+M78+M82+M86+M90+M94+M98+M102+M106</f>
      </c>
    </row>
    <row r="54" spans="1:16" ht="12.75">
      <c r="A54" t="s">
        <v>50</v>
      </c>
      <c s="34" t="s">
        <v>95</v>
      </c>
      <c s="34" t="s">
        <v>5613</v>
      </c>
      <c s="35" t="s">
        <v>5</v>
      </c>
      <c s="6" t="s">
        <v>5614</v>
      </c>
      <c s="36" t="s">
        <v>70</v>
      </c>
      <c s="37">
        <v>455</v>
      </c>
      <c s="36">
        <v>0</v>
      </c>
      <c s="36">
        <f>ROUND(G54*H54,6)</f>
      </c>
      <c r="L54" s="38">
        <v>0</v>
      </c>
      <c s="32">
        <f>ROUND(ROUND(L54,2)*ROUND(G54,3),2)</f>
      </c>
      <c s="36" t="s">
        <v>54</v>
      </c>
      <c>
        <f>(M54*21)/100</f>
      </c>
      <c t="s">
        <v>28</v>
      </c>
    </row>
    <row r="55" spans="1:5" ht="12.75">
      <c r="A55" s="35" t="s">
        <v>55</v>
      </c>
      <c r="E55" s="39" t="s">
        <v>5614</v>
      </c>
    </row>
    <row r="56" spans="1:5" ht="12.75">
      <c r="A56" s="35" t="s">
        <v>56</v>
      </c>
      <c r="E56" s="40" t="s">
        <v>5615</v>
      </c>
    </row>
    <row r="57" spans="1:5" ht="12.75">
      <c r="A57" t="s">
        <v>58</v>
      </c>
      <c r="E57" s="39" t="s">
        <v>5490</v>
      </c>
    </row>
    <row r="58" spans="1:16" ht="12.75">
      <c r="A58" t="s">
        <v>50</v>
      </c>
      <c s="34" t="s">
        <v>99</v>
      </c>
      <c s="34" t="s">
        <v>5616</v>
      </c>
      <c s="35" t="s">
        <v>5</v>
      </c>
      <c s="6" t="s">
        <v>5617</v>
      </c>
      <c s="36" t="s">
        <v>70</v>
      </c>
      <c s="37">
        <v>15</v>
      </c>
      <c s="36">
        <v>0</v>
      </c>
      <c s="36">
        <f>ROUND(G58*H58,6)</f>
      </c>
      <c r="L58" s="38">
        <v>0</v>
      </c>
      <c s="32">
        <f>ROUND(ROUND(L58,2)*ROUND(G58,3),2)</f>
      </c>
      <c s="36" t="s">
        <v>54</v>
      </c>
      <c>
        <f>(M58*21)/100</f>
      </c>
      <c t="s">
        <v>28</v>
      </c>
    </row>
    <row r="59" spans="1:5" ht="12.75">
      <c r="A59" s="35" t="s">
        <v>55</v>
      </c>
      <c r="E59" s="39" t="s">
        <v>5617</v>
      </c>
    </row>
    <row r="60" spans="1:5" ht="12.75">
      <c r="A60" s="35" t="s">
        <v>56</v>
      </c>
      <c r="E60" s="40" t="s">
        <v>5583</v>
      </c>
    </row>
    <row r="61" spans="1:5" ht="12.75">
      <c r="A61" t="s">
        <v>58</v>
      </c>
      <c r="E61" s="39" t="s">
        <v>59</v>
      </c>
    </row>
    <row r="62" spans="1:16" ht="12.75">
      <c r="A62" t="s">
        <v>50</v>
      </c>
      <c s="34" t="s">
        <v>103</v>
      </c>
      <c s="34" t="s">
        <v>5618</v>
      </c>
      <c s="35" t="s">
        <v>5</v>
      </c>
      <c s="6" t="s">
        <v>5619</v>
      </c>
      <c s="36" t="s">
        <v>93</v>
      </c>
      <c s="37">
        <v>2</v>
      </c>
      <c s="36">
        <v>0</v>
      </c>
      <c s="36">
        <f>ROUND(G62*H62,6)</f>
      </c>
      <c r="L62" s="38">
        <v>0</v>
      </c>
      <c s="32">
        <f>ROUND(ROUND(L62,2)*ROUND(G62,3),2)</f>
      </c>
      <c s="36" t="s">
        <v>54</v>
      </c>
      <c>
        <f>(M62*21)/100</f>
      </c>
      <c t="s">
        <v>28</v>
      </c>
    </row>
    <row r="63" spans="1:5" ht="12.75">
      <c r="A63" s="35" t="s">
        <v>55</v>
      </c>
      <c r="E63" s="39" t="s">
        <v>5619</v>
      </c>
    </row>
    <row r="64" spans="1:5" ht="12.75">
      <c r="A64" s="35" t="s">
        <v>56</v>
      </c>
      <c r="E64" s="40" t="s">
        <v>1302</v>
      </c>
    </row>
    <row r="65" spans="1:5" ht="12.75">
      <c r="A65" t="s">
        <v>58</v>
      </c>
      <c r="E65" s="39" t="s">
        <v>59</v>
      </c>
    </row>
    <row r="66" spans="1:16" ht="12.75">
      <c r="A66" t="s">
        <v>50</v>
      </c>
      <c s="34" t="s">
        <v>106</v>
      </c>
      <c s="34" t="s">
        <v>5620</v>
      </c>
      <c s="35" t="s">
        <v>5</v>
      </c>
      <c s="6" t="s">
        <v>5621</v>
      </c>
      <c s="36" t="s">
        <v>93</v>
      </c>
      <c s="37">
        <v>1</v>
      </c>
      <c s="36">
        <v>0</v>
      </c>
      <c s="36">
        <f>ROUND(G66*H66,6)</f>
      </c>
      <c r="L66" s="38">
        <v>0</v>
      </c>
      <c s="32">
        <f>ROUND(ROUND(L66,2)*ROUND(G66,3),2)</f>
      </c>
      <c s="36" t="s">
        <v>54</v>
      </c>
      <c>
        <f>(M66*21)/100</f>
      </c>
      <c t="s">
        <v>28</v>
      </c>
    </row>
    <row r="67" spans="1:5" ht="12.75">
      <c r="A67" s="35" t="s">
        <v>55</v>
      </c>
      <c r="E67" s="39" t="s">
        <v>5621</v>
      </c>
    </row>
    <row r="68" spans="1:5" ht="12.75">
      <c r="A68" s="35" t="s">
        <v>56</v>
      </c>
      <c r="E68" s="40" t="s">
        <v>864</v>
      </c>
    </row>
    <row r="69" spans="1:5" ht="12.75">
      <c r="A69" t="s">
        <v>58</v>
      </c>
      <c r="E69" s="39" t="s">
        <v>59</v>
      </c>
    </row>
    <row r="70" spans="1:16" ht="12.75">
      <c r="A70" t="s">
        <v>50</v>
      </c>
      <c s="34" t="s">
        <v>110</v>
      </c>
      <c s="34" t="s">
        <v>5622</v>
      </c>
      <c s="35" t="s">
        <v>5</v>
      </c>
      <c s="6" t="s">
        <v>5623</v>
      </c>
      <c s="36" t="s">
        <v>93</v>
      </c>
      <c s="37">
        <v>1</v>
      </c>
      <c s="36">
        <v>0</v>
      </c>
      <c s="36">
        <f>ROUND(G70*H70,6)</f>
      </c>
      <c r="L70" s="38">
        <v>0</v>
      </c>
      <c s="32">
        <f>ROUND(ROUND(L70,2)*ROUND(G70,3),2)</f>
      </c>
      <c s="36" t="s">
        <v>54</v>
      </c>
      <c>
        <f>(M70*21)/100</f>
      </c>
      <c t="s">
        <v>28</v>
      </c>
    </row>
    <row r="71" spans="1:5" ht="12.75">
      <c r="A71" s="35" t="s">
        <v>55</v>
      </c>
      <c r="E71" s="39" t="s">
        <v>5623</v>
      </c>
    </row>
    <row r="72" spans="1:5" ht="12.75">
      <c r="A72" s="35" t="s">
        <v>56</v>
      </c>
      <c r="E72" s="40" t="s">
        <v>864</v>
      </c>
    </row>
    <row r="73" spans="1:5" ht="12.75">
      <c r="A73" t="s">
        <v>58</v>
      </c>
      <c r="E73" s="39" t="s">
        <v>59</v>
      </c>
    </row>
    <row r="74" spans="1:16" ht="12.75">
      <c r="A74" t="s">
        <v>50</v>
      </c>
      <c s="34" t="s">
        <v>114</v>
      </c>
      <c s="34" t="s">
        <v>5624</v>
      </c>
      <c s="35" t="s">
        <v>5</v>
      </c>
      <c s="6" t="s">
        <v>5625</v>
      </c>
      <c s="36" t="s">
        <v>93</v>
      </c>
      <c s="37">
        <v>1</v>
      </c>
      <c s="36">
        <v>0</v>
      </c>
      <c s="36">
        <f>ROUND(G74*H74,6)</f>
      </c>
      <c r="L74" s="38">
        <v>0</v>
      </c>
      <c s="32">
        <f>ROUND(ROUND(L74,2)*ROUND(G74,3),2)</f>
      </c>
      <c s="36" t="s">
        <v>54</v>
      </c>
      <c>
        <f>(M74*21)/100</f>
      </c>
      <c t="s">
        <v>28</v>
      </c>
    </row>
    <row r="75" spans="1:5" ht="12.75">
      <c r="A75" s="35" t="s">
        <v>55</v>
      </c>
      <c r="E75" s="39" t="s">
        <v>5625</v>
      </c>
    </row>
    <row r="76" spans="1:5" ht="12.75">
      <c r="A76" s="35" t="s">
        <v>56</v>
      </c>
      <c r="E76" s="40" t="s">
        <v>864</v>
      </c>
    </row>
    <row r="77" spans="1:5" ht="12.75">
      <c r="A77" t="s">
        <v>58</v>
      </c>
      <c r="E77" s="39" t="s">
        <v>59</v>
      </c>
    </row>
    <row r="78" spans="1:16" ht="12.75">
      <c r="A78" t="s">
        <v>50</v>
      </c>
      <c s="34" t="s">
        <v>118</v>
      </c>
      <c s="34" t="s">
        <v>5626</v>
      </c>
      <c s="35" t="s">
        <v>5</v>
      </c>
      <c s="6" t="s">
        <v>5627</v>
      </c>
      <c s="36" t="s">
        <v>93</v>
      </c>
      <c s="37">
        <v>1</v>
      </c>
      <c s="36">
        <v>0</v>
      </c>
      <c s="36">
        <f>ROUND(G78*H78,6)</f>
      </c>
      <c r="L78" s="38">
        <v>0</v>
      </c>
      <c s="32">
        <f>ROUND(ROUND(L78,2)*ROUND(G78,3),2)</f>
      </c>
      <c s="36" t="s">
        <v>54</v>
      </c>
      <c>
        <f>(M78*21)/100</f>
      </c>
      <c t="s">
        <v>28</v>
      </c>
    </row>
    <row r="79" spans="1:5" ht="12.75">
      <c r="A79" s="35" t="s">
        <v>55</v>
      </c>
      <c r="E79" s="39" t="s">
        <v>5627</v>
      </c>
    </row>
    <row r="80" spans="1:5" ht="12.75">
      <c r="A80" s="35" t="s">
        <v>56</v>
      </c>
      <c r="E80" s="40" t="s">
        <v>864</v>
      </c>
    </row>
    <row r="81" spans="1:5" ht="12.75">
      <c r="A81" t="s">
        <v>58</v>
      </c>
      <c r="E81" s="39" t="s">
        <v>59</v>
      </c>
    </row>
    <row r="82" spans="1:16" ht="12.75">
      <c r="A82" t="s">
        <v>50</v>
      </c>
      <c s="34" t="s">
        <v>122</v>
      </c>
      <c s="34" t="s">
        <v>5628</v>
      </c>
      <c s="35" t="s">
        <v>5</v>
      </c>
      <c s="6" t="s">
        <v>5629</v>
      </c>
      <c s="36" t="s">
        <v>93</v>
      </c>
      <c s="37">
        <v>1</v>
      </c>
      <c s="36">
        <v>0</v>
      </c>
      <c s="36">
        <f>ROUND(G82*H82,6)</f>
      </c>
      <c r="L82" s="38">
        <v>0</v>
      </c>
      <c s="32">
        <f>ROUND(ROUND(L82,2)*ROUND(G82,3),2)</f>
      </c>
      <c s="36" t="s">
        <v>54</v>
      </c>
      <c>
        <f>(M82*21)/100</f>
      </c>
      <c t="s">
        <v>28</v>
      </c>
    </row>
    <row r="83" spans="1:5" ht="12.75">
      <c r="A83" s="35" t="s">
        <v>55</v>
      </c>
      <c r="E83" s="39" t="s">
        <v>5629</v>
      </c>
    </row>
    <row r="84" spans="1:5" ht="12.75">
      <c r="A84" s="35" t="s">
        <v>56</v>
      </c>
      <c r="E84" s="40" t="s">
        <v>864</v>
      </c>
    </row>
    <row r="85" spans="1:5" ht="12.75">
      <c r="A85" t="s">
        <v>58</v>
      </c>
      <c r="E85" s="39" t="s">
        <v>59</v>
      </c>
    </row>
    <row r="86" spans="1:16" ht="12.75">
      <c r="A86" t="s">
        <v>50</v>
      </c>
      <c s="34" t="s">
        <v>127</v>
      </c>
      <c s="34" t="s">
        <v>5630</v>
      </c>
      <c s="35" t="s">
        <v>5</v>
      </c>
      <c s="6" t="s">
        <v>5631</v>
      </c>
      <c s="36" t="s">
        <v>93</v>
      </c>
      <c s="37">
        <v>1</v>
      </c>
      <c s="36">
        <v>0</v>
      </c>
      <c s="36">
        <f>ROUND(G86*H86,6)</f>
      </c>
      <c r="L86" s="38">
        <v>0</v>
      </c>
      <c s="32">
        <f>ROUND(ROUND(L86,2)*ROUND(G86,3),2)</f>
      </c>
      <c s="36" t="s">
        <v>54</v>
      </c>
      <c>
        <f>(M86*21)/100</f>
      </c>
      <c t="s">
        <v>28</v>
      </c>
    </row>
    <row r="87" spans="1:5" ht="12.75">
      <c r="A87" s="35" t="s">
        <v>55</v>
      </c>
      <c r="E87" s="39" t="s">
        <v>5631</v>
      </c>
    </row>
    <row r="88" spans="1:5" ht="12.75">
      <c r="A88" s="35" t="s">
        <v>56</v>
      </c>
      <c r="E88" s="40" t="s">
        <v>864</v>
      </c>
    </row>
    <row r="89" spans="1:5" ht="12.75">
      <c r="A89" t="s">
        <v>58</v>
      </c>
      <c r="E89" s="39" t="s">
        <v>59</v>
      </c>
    </row>
    <row r="90" spans="1:16" ht="12.75">
      <c r="A90" t="s">
        <v>50</v>
      </c>
      <c s="34" t="s">
        <v>131</v>
      </c>
      <c s="34" t="s">
        <v>5632</v>
      </c>
      <c s="35" t="s">
        <v>5</v>
      </c>
      <c s="6" t="s">
        <v>5633</v>
      </c>
      <c s="36" t="s">
        <v>93</v>
      </c>
      <c s="37">
        <v>1</v>
      </c>
      <c s="36">
        <v>0</v>
      </c>
      <c s="36">
        <f>ROUND(G90*H90,6)</f>
      </c>
      <c r="L90" s="38">
        <v>0</v>
      </c>
      <c s="32">
        <f>ROUND(ROUND(L90,2)*ROUND(G90,3),2)</f>
      </c>
      <c s="36" t="s">
        <v>54</v>
      </c>
      <c>
        <f>(M90*21)/100</f>
      </c>
      <c t="s">
        <v>28</v>
      </c>
    </row>
    <row r="91" spans="1:5" ht="12.75">
      <c r="A91" s="35" t="s">
        <v>55</v>
      </c>
      <c r="E91" s="39" t="s">
        <v>5633</v>
      </c>
    </row>
    <row r="92" spans="1:5" ht="12.75">
      <c r="A92" s="35" t="s">
        <v>56</v>
      </c>
      <c r="E92" s="40" t="s">
        <v>864</v>
      </c>
    </row>
    <row r="93" spans="1:5" ht="12.75">
      <c r="A93" t="s">
        <v>58</v>
      </c>
      <c r="E93" s="39" t="s">
        <v>59</v>
      </c>
    </row>
    <row r="94" spans="1:16" ht="12.75">
      <c r="A94" t="s">
        <v>50</v>
      </c>
      <c s="34" t="s">
        <v>135</v>
      </c>
      <c s="34" t="s">
        <v>5592</v>
      </c>
      <c s="35" t="s">
        <v>5</v>
      </c>
      <c s="6" t="s">
        <v>5593</v>
      </c>
      <c s="36" t="s">
        <v>70</v>
      </c>
      <c s="37">
        <v>455</v>
      </c>
      <c s="36">
        <v>0</v>
      </c>
      <c s="36">
        <f>ROUND(G94*H94,6)</f>
      </c>
      <c r="L94" s="38">
        <v>0</v>
      </c>
      <c s="32">
        <f>ROUND(ROUND(L94,2)*ROUND(G94,3),2)</f>
      </c>
      <c s="36" t="s">
        <v>54</v>
      </c>
      <c>
        <f>(M94*21)/100</f>
      </c>
      <c t="s">
        <v>28</v>
      </c>
    </row>
    <row r="95" spans="1:5" ht="12.75">
      <c r="A95" s="35" t="s">
        <v>55</v>
      </c>
      <c r="E95" s="39" t="s">
        <v>5593</v>
      </c>
    </row>
    <row r="96" spans="1:5" ht="12.75">
      <c r="A96" s="35" t="s">
        <v>56</v>
      </c>
      <c r="E96" s="40" t="s">
        <v>5615</v>
      </c>
    </row>
    <row r="97" spans="1:5" ht="12.75">
      <c r="A97" t="s">
        <v>58</v>
      </c>
      <c r="E97" s="39" t="s">
        <v>59</v>
      </c>
    </row>
    <row r="98" spans="1:16" ht="12.75">
      <c r="A98" t="s">
        <v>50</v>
      </c>
      <c s="34" t="s">
        <v>139</v>
      </c>
      <c s="34" t="s">
        <v>5272</v>
      </c>
      <c s="35" t="s">
        <v>5</v>
      </c>
      <c s="6" t="s">
        <v>5273</v>
      </c>
      <c s="36" t="s">
        <v>70</v>
      </c>
      <c s="37">
        <v>455</v>
      </c>
      <c s="36">
        <v>0</v>
      </c>
      <c s="36">
        <f>ROUND(G98*H98,6)</f>
      </c>
      <c r="L98" s="38">
        <v>0</v>
      </c>
      <c s="32">
        <f>ROUND(ROUND(L98,2)*ROUND(G98,3),2)</f>
      </c>
      <c s="36" t="s">
        <v>54</v>
      </c>
      <c>
        <f>(M98*21)/100</f>
      </c>
      <c t="s">
        <v>28</v>
      </c>
    </row>
    <row r="99" spans="1:5" ht="12.75">
      <c r="A99" s="35" t="s">
        <v>55</v>
      </c>
      <c r="E99" s="39" t="s">
        <v>5273</v>
      </c>
    </row>
    <row r="100" spans="1:5" ht="12.75">
      <c r="A100" s="35" t="s">
        <v>56</v>
      </c>
      <c r="E100" s="40" t="s">
        <v>5615</v>
      </c>
    </row>
    <row r="101" spans="1:5" ht="12.75">
      <c r="A101" t="s">
        <v>58</v>
      </c>
      <c r="E101" s="39" t="s">
        <v>59</v>
      </c>
    </row>
    <row r="102" spans="1:16" ht="12.75">
      <c r="A102" t="s">
        <v>50</v>
      </c>
      <c s="34" t="s">
        <v>142</v>
      </c>
      <c s="34" t="s">
        <v>5634</v>
      </c>
      <c s="35" t="s">
        <v>5</v>
      </c>
      <c s="6" t="s">
        <v>5635</v>
      </c>
      <c s="36" t="s">
        <v>70</v>
      </c>
      <c s="37">
        <v>455</v>
      </c>
      <c s="36">
        <v>0</v>
      </c>
      <c s="36">
        <f>ROUND(G102*H102,6)</f>
      </c>
      <c r="L102" s="38">
        <v>0</v>
      </c>
      <c s="32">
        <f>ROUND(ROUND(L102,2)*ROUND(G102,3),2)</f>
      </c>
      <c s="36" t="s">
        <v>54</v>
      </c>
      <c>
        <f>(M102*21)/100</f>
      </c>
      <c t="s">
        <v>28</v>
      </c>
    </row>
    <row r="103" spans="1:5" ht="12.75">
      <c r="A103" s="35" t="s">
        <v>55</v>
      </c>
      <c r="E103" s="39" t="s">
        <v>5635</v>
      </c>
    </row>
    <row r="104" spans="1:5" ht="12.75">
      <c r="A104" s="35" t="s">
        <v>56</v>
      </c>
      <c r="E104" s="40" t="s">
        <v>5615</v>
      </c>
    </row>
    <row r="105" spans="1:5" ht="12.75">
      <c r="A105" t="s">
        <v>58</v>
      </c>
      <c r="E105" s="39" t="s">
        <v>5490</v>
      </c>
    </row>
    <row r="106" spans="1:16" ht="12.75">
      <c r="A106" t="s">
        <v>50</v>
      </c>
      <c s="34" t="s">
        <v>146</v>
      </c>
      <c s="34" t="s">
        <v>5636</v>
      </c>
      <c s="35" t="s">
        <v>5</v>
      </c>
      <c s="6" t="s">
        <v>5637</v>
      </c>
      <c s="36" t="s">
        <v>70</v>
      </c>
      <c s="37">
        <v>455</v>
      </c>
      <c s="36">
        <v>0</v>
      </c>
      <c s="36">
        <f>ROUND(G106*H106,6)</f>
      </c>
      <c r="L106" s="38">
        <v>0</v>
      </c>
      <c s="32">
        <f>ROUND(ROUND(L106,2)*ROUND(G106,3),2)</f>
      </c>
      <c s="36" t="s">
        <v>54</v>
      </c>
      <c>
        <f>(M106*21)/100</f>
      </c>
      <c t="s">
        <v>28</v>
      </c>
    </row>
    <row r="107" spans="1:5" ht="12.75">
      <c r="A107" s="35" t="s">
        <v>55</v>
      </c>
      <c r="E107" s="39" t="s">
        <v>5637</v>
      </c>
    </row>
    <row r="108" spans="1:5" ht="12.75">
      <c r="A108" s="35" t="s">
        <v>56</v>
      </c>
      <c r="E108" s="40" t="s">
        <v>5615</v>
      </c>
    </row>
    <row r="109" spans="1:5" ht="12.75">
      <c r="A109" t="s">
        <v>58</v>
      </c>
      <c r="E109" s="39" t="s">
        <v>5490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5483</v>
      </c>
      <c s="41">
        <f>Rekapitulace!C93</f>
      </c>
      <c s="20" t="s">
        <v>0</v>
      </c>
      <c t="s">
        <v>23</v>
      </c>
      <c t="s">
        <v>28</v>
      </c>
    </row>
    <row r="4" spans="1:16" ht="32" customHeight="1">
      <c r="A4" s="24" t="s">
        <v>20</v>
      </c>
      <c s="25" t="s">
        <v>29</v>
      </c>
      <c s="27" t="s">
        <v>5483</v>
      </c>
      <c r="E4" s="26" t="s">
        <v>5484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COUNTIFS(L8:L77,"=0",A8:A77,"P")+COUNTIFS(L8:L77,"",A8:A77,"P")+SUM(Q8:Q77)</f>
      </c>
    </row>
    <row r="8" spans="1:13" ht="12.75">
      <c r="A8" t="s">
        <v>45</v>
      </c>
      <c r="C8" s="28" t="s">
        <v>5640</v>
      </c>
      <c r="E8" s="30" t="s">
        <v>5639</v>
      </c>
      <c r="J8" s="29">
        <f>0+J9+J14+J31+J36</f>
      </c>
      <c s="29">
        <f>0+K9+K14+K31+K36</f>
      </c>
      <c s="29">
        <f>0+L9+L14+L31+L36</f>
      </c>
      <c s="29">
        <f>0+M9+M14+M31+M36</f>
      </c>
    </row>
    <row r="9" spans="1:13" ht="12.75">
      <c r="A9" t="s">
        <v>47</v>
      </c>
      <c r="C9" s="31" t="s">
        <v>1204</v>
      </c>
      <c r="E9" s="33" t="s">
        <v>1205</v>
      </c>
      <c r="J9" s="32">
        <f>0</f>
      </c>
      <c s="32">
        <f>0</f>
      </c>
      <c s="32">
        <f>0+L10</f>
      </c>
      <c s="32">
        <f>0+M10</f>
      </c>
    </row>
    <row r="10" spans="1:16" ht="25.5">
      <c r="A10" t="s">
        <v>50</v>
      </c>
      <c s="34" t="s">
        <v>48</v>
      </c>
      <c s="34" t="s">
        <v>2779</v>
      </c>
      <c s="35" t="s">
        <v>5</v>
      </c>
      <c s="6" t="s">
        <v>2780</v>
      </c>
      <c s="36" t="s">
        <v>853</v>
      </c>
      <c s="37">
        <v>4490</v>
      </c>
      <c s="36">
        <v>0</v>
      </c>
      <c s="36">
        <f>ROUND(G10*H10,6)</f>
      </c>
      <c r="L10" s="38">
        <v>0</v>
      </c>
      <c s="32">
        <f>ROUND(ROUND(L10,2)*ROUND(G10,3),2)</f>
      </c>
      <c s="36" t="s">
        <v>54</v>
      </c>
      <c>
        <f>(M10*21)/100</f>
      </c>
      <c t="s">
        <v>28</v>
      </c>
    </row>
    <row r="11" spans="1:5" ht="25.5">
      <c r="A11" s="35" t="s">
        <v>55</v>
      </c>
      <c r="E11" s="39" t="s">
        <v>2780</v>
      </c>
    </row>
    <row r="12" spans="1:5" ht="12.75">
      <c r="A12" s="35" t="s">
        <v>56</v>
      </c>
      <c r="E12" s="40" t="s">
        <v>5641</v>
      </c>
    </row>
    <row r="13" spans="1:5" ht="89.25">
      <c r="A13" t="s">
        <v>58</v>
      </c>
      <c r="E13" s="39" t="s">
        <v>989</v>
      </c>
    </row>
    <row r="14" spans="1:13" ht="12.75">
      <c r="A14" t="s">
        <v>47</v>
      </c>
      <c r="C14" s="31" t="s">
        <v>48</v>
      </c>
      <c r="E14" s="33" t="s">
        <v>1551</v>
      </c>
      <c r="J14" s="32">
        <f>0</f>
      </c>
      <c s="32">
        <f>0</f>
      </c>
      <c s="32">
        <f>0+L15+L19+L23+L27</f>
      </c>
      <c s="32">
        <f>0+M15+M19+M23+M27</f>
      </c>
    </row>
    <row r="15" spans="1:16" ht="12.75">
      <c r="A15" t="s">
        <v>50</v>
      </c>
      <c s="34" t="s">
        <v>28</v>
      </c>
      <c s="34" t="s">
        <v>4093</v>
      </c>
      <c s="35" t="s">
        <v>5</v>
      </c>
      <c s="6" t="s">
        <v>4094</v>
      </c>
      <c s="36" t="s">
        <v>62</v>
      </c>
      <c s="37">
        <v>2245</v>
      </c>
      <c s="36">
        <v>0</v>
      </c>
      <c s="36">
        <f>ROUND(G15*H15,6)</f>
      </c>
      <c r="L15" s="38">
        <v>0</v>
      </c>
      <c s="32">
        <f>ROUND(ROUND(L15,2)*ROUND(G15,3),2)</f>
      </c>
      <c s="36" t="s">
        <v>54</v>
      </c>
      <c>
        <f>(M15*21)/100</f>
      </c>
      <c t="s">
        <v>28</v>
      </c>
    </row>
    <row r="16" spans="1:5" ht="12.75">
      <c r="A16" s="35" t="s">
        <v>55</v>
      </c>
      <c r="E16" s="39" t="s">
        <v>4094</v>
      </c>
    </row>
    <row r="17" spans="1:5" ht="12.75">
      <c r="A17" s="35" t="s">
        <v>56</v>
      </c>
      <c r="E17" s="40" t="s">
        <v>5642</v>
      </c>
    </row>
    <row r="18" spans="1:5" ht="12.75">
      <c r="A18" t="s">
        <v>58</v>
      </c>
      <c r="E18" s="39" t="s">
        <v>5490</v>
      </c>
    </row>
    <row r="19" spans="1:16" ht="12.75">
      <c r="A19" t="s">
        <v>50</v>
      </c>
      <c s="34" t="s">
        <v>26</v>
      </c>
      <c s="34" t="s">
        <v>4103</v>
      </c>
      <c s="35" t="s">
        <v>5</v>
      </c>
      <c s="6" t="s">
        <v>4104</v>
      </c>
      <c s="36" t="s">
        <v>62</v>
      </c>
      <c s="37">
        <v>2245</v>
      </c>
      <c s="36">
        <v>0</v>
      </c>
      <c s="36">
        <f>ROUND(G19*H19,6)</f>
      </c>
      <c r="L19" s="38">
        <v>0</v>
      </c>
      <c s="32">
        <f>ROUND(ROUND(L19,2)*ROUND(G19,3),2)</f>
      </c>
      <c s="36" t="s">
        <v>54</v>
      </c>
      <c>
        <f>(M19*21)/100</f>
      </c>
      <c t="s">
        <v>28</v>
      </c>
    </row>
    <row r="20" spans="1:5" ht="12.75">
      <c r="A20" s="35" t="s">
        <v>55</v>
      </c>
      <c r="E20" s="39" t="s">
        <v>4104</v>
      </c>
    </row>
    <row r="21" spans="1:5" ht="12.75">
      <c r="A21" s="35" t="s">
        <v>56</v>
      </c>
      <c r="E21" s="40" t="s">
        <v>5642</v>
      </c>
    </row>
    <row r="22" spans="1:5" ht="12.75">
      <c r="A22" t="s">
        <v>58</v>
      </c>
      <c r="E22" s="39" t="s">
        <v>5490</v>
      </c>
    </row>
    <row r="23" spans="1:16" ht="12.75">
      <c r="A23" t="s">
        <v>50</v>
      </c>
      <c s="34" t="s">
        <v>67</v>
      </c>
      <c s="34" t="s">
        <v>4109</v>
      </c>
      <c s="35" t="s">
        <v>5</v>
      </c>
      <c s="6" t="s">
        <v>4110</v>
      </c>
      <c s="36" t="s">
        <v>62</v>
      </c>
      <c s="37">
        <v>1943</v>
      </c>
      <c s="36">
        <v>0</v>
      </c>
      <c s="36">
        <f>ROUND(G23*H23,6)</f>
      </c>
      <c r="L23" s="38">
        <v>0</v>
      </c>
      <c s="32">
        <f>ROUND(ROUND(L23,2)*ROUND(G23,3),2)</f>
      </c>
      <c s="36" t="s">
        <v>54</v>
      </c>
      <c>
        <f>(M23*21)/100</f>
      </c>
      <c t="s">
        <v>28</v>
      </c>
    </row>
    <row r="24" spans="1:5" ht="12.75">
      <c r="A24" s="35" t="s">
        <v>55</v>
      </c>
      <c r="E24" s="39" t="s">
        <v>4110</v>
      </c>
    </row>
    <row r="25" spans="1:5" ht="12.75">
      <c r="A25" s="35" t="s">
        <v>56</v>
      </c>
      <c r="E25" s="40" t="s">
        <v>5643</v>
      </c>
    </row>
    <row r="26" spans="1:5" ht="12.75">
      <c r="A26" t="s">
        <v>58</v>
      </c>
      <c r="E26" s="39" t="s">
        <v>5490</v>
      </c>
    </row>
    <row r="27" spans="1:16" ht="12.75">
      <c r="A27" t="s">
        <v>50</v>
      </c>
      <c s="34" t="s">
        <v>72</v>
      </c>
      <c s="34" t="s">
        <v>5492</v>
      </c>
      <c s="35" t="s">
        <v>5</v>
      </c>
      <c s="6" t="s">
        <v>5493</v>
      </c>
      <c s="36" t="s">
        <v>62</v>
      </c>
      <c s="37">
        <v>173</v>
      </c>
      <c s="36">
        <v>0</v>
      </c>
      <c s="36">
        <f>ROUND(G27*H27,6)</f>
      </c>
      <c r="L27" s="38">
        <v>0</v>
      </c>
      <c s="32">
        <f>ROUND(ROUND(L27,2)*ROUND(G27,3),2)</f>
      </c>
      <c s="36" t="s">
        <v>54</v>
      </c>
      <c>
        <f>(M27*21)/100</f>
      </c>
      <c t="s">
        <v>28</v>
      </c>
    </row>
    <row r="28" spans="1:5" ht="12.75">
      <c r="A28" s="35" t="s">
        <v>55</v>
      </c>
      <c r="E28" s="39" t="s">
        <v>5493</v>
      </c>
    </row>
    <row r="29" spans="1:5" ht="12.75">
      <c r="A29" s="35" t="s">
        <v>56</v>
      </c>
      <c r="E29" s="40" t="s">
        <v>5644</v>
      </c>
    </row>
    <row r="30" spans="1:5" ht="12.75">
      <c r="A30" t="s">
        <v>58</v>
      </c>
      <c r="E30" s="39" t="s">
        <v>5490</v>
      </c>
    </row>
    <row r="31" spans="1:13" ht="12.75">
      <c r="A31" t="s">
        <v>47</v>
      </c>
      <c r="C31" s="31" t="s">
        <v>67</v>
      </c>
      <c r="E31" s="33" t="s">
        <v>3253</v>
      </c>
      <c r="J31" s="32">
        <f>0</f>
      </c>
      <c s="32">
        <f>0</f>
      </c>
      <c s="32">
        <f>0+L32</f>
      </c>
      <c s="32">
        <f>0+M32</f>
      </c>
    </row>
    <row r="32" spans="1:16" ht="12.75">
      <c r="A32" t="s">
        <v>50</v>
      </c>
      <c s="34" t="s">
        <v>27</v>
      </c>
      <c s="34" t="s">
        <v>3265</v>
      </c>
      <c s="35" t="s">
        <v>5</v>
      </c>
      <c s="6" t="s">
        <v>3266</v>
      </c>
      <c s="36" t="s">
        <v>62</v>
      </c>
      <c s="37">
        <v>130</v>
      </c>
      <c s="36">
        <v>0</v>
      </c>
      <c s="36">
        <f>ROUND(G32*H32,6)</f>
      </c>
      <c r="L32" s="38">
        <v>0</v>
      </c>
      <c s="32">
        <f>ROUND(ROUND(L32,2)*ROUND(G32,3),2)</f>
      </c>
      <c s="36" t="s">
        <v>54</v>
      </c>
      <c>
        <f>(M32*21)/100</f>
      </c>
      <c t="s">
        <v>28</v>
      </c>
    </row>
    <row r="33" spans="1:5" ht="12.75">
      <c r="A33" s="35" t="s">
        <v>55</v>
      </c>
      <c r="E33" s="39" t="s">
        <v>3266</v>
      </c>
    </row>
    <row r="34" spans="1:5" ht="12.75">
      <c r="A34" s="35" t="s">
        <v>56</v>
      </c>
      <c r="E34" s="40" t="s">
        <v>5645</v>
      </c>
    </row>
    <row r="35" spans="1:5" ht="12.75">
      <c r="A35" t="s">
        <v>58</v>
      </c>
      <c r="E35" s="39" t="s">
        <v>5490</v>
      </c>
    </row>
    <row r="36" spans="1:13" ht="12.75">
      <c r="A36" t="s">
        <v>47</v>
      </c>
      <c r="C36" s="31" t="s">
        <v>82</v>
      </c>
      <c r="E36" s="33" t="s">
        <v>5494</v>
      </c>
      <c r="J36" s="32">
        <f>0</f>
      </c>
      <c s="32">
        <f>0</f>
      </c>
      <c s="32">
        <f>0+L37+L41+L45+L49+L53+L57+L61+L65+L69+L73+L77</f>
      </c>
      <c s="32">
        <f>0+M37+M41+M45+M49+M53+M57+M61+M65+M69+M73+M77</f>
      </c>
    </row>
    <row r="37" spans="1:16" ht="12.75">
      <c r="A37" t="s">
        <v>50</v>
      </c>
      <c s="34" t="s">
        <v>78</v>
      </c>
      <c s="34" t="s">
        <v>3674</v>
      </c>
      <c s="35" t="s">
        <v>5</v>
      </c>
      <c s="6" t="s">
        <v>3675</v>
      </c>
      <c s="36" t="s">
        <v>70</v>
      </c>
      <c s="37">
        <v>98</v>
      </c>
      <c s="36">
        <v>0</v>
      </c>
      <c s="36">
        <f>ROUND(G37*H37,6)</f>
      </c>
      <c r="L37" s="38">
        <v>0</v>
      </c>
      <c s="32">
        <f>ROUND(ROUND(L37,2)*ROUND(G37,3),2)</f>
      </c>
      <c s="36" t="s">
        <v>54</v>
      </c>
      <c>
        <f>(M37*21)/100</f>
      </c>
      <c t="s">
        <v>28</v>
      </c>
    </row>
    <row r="38" spans="1:5" ht="12.75">
      <c r="A38" s="35" t="s">
        <v>55</v>
      </c>
      <c r="E38" s="39" t="s">
        <v>3675</v>
      </c>
    </row>
    <row r="39" spans="1:5" ht="12.75">
      <c r="A39" s="35" t="s">
        <v>56</v>
      </c>
      <c r="E39" s="40" t="s">
        <v>5646</v>
      </c>
    </row>
    <row r="40" spans="1:5" ht="12.75">
      <c r="A40" t="s">
        <v>58</v>
      </c>
      <c r="E40" s="39" t="s">
        <v>5490</v>
      </c>
    </row>
    <row r="41" spans="1:16" ht="12.75">
      <c r="A41" t="s">
        <v>50</v>
      </c>
      <c s="34" t="s">
        <v>82</v>
      </c>
      <c s="34" t="s">
        <v>3677</v>
      </c>
      <c s="35" t="s">
        <v>5</v>
      </c>
      <c s="6" t="s">
        <v>3678</v>
      </c>
      <c s="36" t="s">
        <v>70</v>
      </c>
      <c s="37">
        <v>491</v>
      </c>
      <c s="36">
        <v>0</v>
      </c>
      <c s="36">
        <f>ROUND(G41*H41,6)</f>
      </c>
      <c r="L41" s="38">
        <v>0</v>
      </c>
      <c s="32">
        <f>ROUND(ROUND(L41,2)*ROUND(G41,3),2)</f>
      </c>
      <c s="36" t="s">
        <v>54</v>
      </c>
      <c>
        <f>(M41*21)/100</f>
      </c>
      <c t="s">
        <v>28</v>
      </c>
    </row>
    <row r="42" spans="1:5" ht="12.75">
      <c r="A42" s="35" t="s">
        <v>55</v>
      </c>
      <c r="E42" s="39" t="s">
        <v>3678</v>
      </c>
    </row>
    <row r="43" spans="1:5" ht="12.75">
      <c r="A43" s="35" t="s">
        <v>56</v>
      </c>
      <c r="E43" s="40" t="s">
        <v>5647</v>
      </c>
    </row>
    <row r="44" spans="1:5" ht="12.75">
      <c r="A44" t="s">
        <v>58</v>
      </c>
      <c r="E44" s="39" t="s">
        <v>59</v>
      </c>
    </row>
    <row r="45" spans="1:16" ht="12.75">
      <c r="A45" t="s">
        <v>50</v>
      </c>
      <c s="34" t="s">
        <v>86</v>
      </c>
      <c s="34" t="s">
        <v>4646</v>
      </c>
      <c s="35" t="s">
        <v>5</v>
      </c>
      <c s="6" t="s">
        <v>4446</v>
      </c>
      <c s="36" t="s">
        <v>70</v>
      </c>
      <c s="37">
        <v>383</v>
      </c>
      <c s="36">
        <v>0</v>
      </c>
      <c s="36">
        <f>ROUND(G45*H45,6)</f>
      </c>
      <c r="L45" s="38">
        <v>0</v>
      </c>
      <c s="32">
        <f>ROUND(ROUND(L45,2)*ROUND(G45,3),2)</f>
      </c>
      <c s="36" t="s">
        <v>54</v>
      </c>
      <c>
        <f>(M45*21)/100</f>
      </c>
      <c t="s">
        <v>28</v>
      </c>
    </row>
    <row r="46" spans="1:5" ht="12.75">
      <c r="A46" s="35" t="s">
        <v>55</v>
      </c>
      <c r="E46" s="39" t="s">
        <v>4446</v>
      </c>
    </row>
    <row r="47" spans="1:5" ht="12.75">
      <c r="A47" s="35" t="s">
        <v>56</v>
      </c>
      <c r="E47" s="40" t="s">
        <v>5648</v>
      </c>
    </row>
    <row r="48" spans="1:5" ht="12.75">
      <c r="A48" t="s">
        <v>58</v>
      </c>
      <c r="E48" s="39" t="s">
        <v>59</v>
      </c>
    </row>
    <row r="49" spans="1:16" ht="12.75">
      <c r="A49" t="s">
        <v>50</v>
      </c>
      <c s="34" t="s">
        <v>90</v>
      </c>
      <c s="34" t="s">
        <v>5649</v>
      </c>
      <c s="35" t="s">
        <v>5</v>
      </c>
      <c s="6" t="s">
        <v>5650</v>
      </c>
      <c s="36" t="s">
        <v>93</v>
      </c>
      <c s="37">
        <v>1</v>
      </c>
      <c s="36">
        <v>0</v>
      </c>
      <c s="36">
        <f>ROUND(G49*H49,6)</f>
      </c>
      <c r="L49" s="38">
        <v>0</v>
      </c>
      <c s="32">
        <f>ROUND(ROUND(L49,2)*ROUND(G49,3),2)</f>
      </c>
      <c s="36" t="s">
        <v>54</v>
      </c>
      <c>
        <f>(M49*21)/100</f>
      </c>
      <c t="s">
        <v>28</v>
      </c>
    </row>
    <row r="50" spans="1:5" ht="12.75">
      <c r="A50" s="35" t="s">
        <v>55</v>
      </c>
      <c r="E50" s="39" t="s">
        <v>5650</v>
      </c>
    </row>
    <row r="51" spans="1:5" ht="12.75">
      <c r="A51" s="35" t="s">
        <v>56</v>
      </c>
      <c r="E51" s="40" t="s">
        <v>864</v>
      </c>
    </row>
    <row r="52" spans="1:5" ht="12.75">
      <c r="A52" t="s">
        <v>58</v>
      </c>
      <c r="E52" s="39" t="s">
        <v>59</v>
      </c>
    </row>
    <row r="53" spans="1:16" ht="12.75">
      <c r="A53" t="s">
        <v>50</v>
      </c>
      <c s="34" t="s">
        <v>95</v>
      </c>
      <c s="34" t="s">
        <v>3680</v>
      </c>
      <c s="35" t="s">
        <v>5</v>
      </c>
      <c s="6" t="s">
        <v>3681</v>
      </c>
      <c s="36" t="s">
        <v>93</v>
      </c>
      <c s="37">
        <v>2</v>
      </c>
      <c s="36">
        <v>0</v>
      </c>
      <c s="36">
        <f>ROUND(G53*H53,6)</f>
      </c>
      <c r="L53" s="38">
        <v>0</v>
      </c>
      <c s="32">
        <f>ROUND(ROUND(L53,2)*ROUND(G53,3),2)</f>
      </c>
      <c s="36" t="s">
        <v>54</v>
      </c>
      <c>
        <f>(M53*21)/100</f>
      </c>
      <c t="s">
        <v>28</v>
      </c>
    </row>
    <row r="54" spans="1:5" ht="12.75">
      <c r="A54" s="35" t="s">
        <v>55</v>
      </c>
      <c r="E54" s="39" t="s">
        <v>3681</v>
      </c>
    </row>
    <row r="55" spans="1:5" ht="12.75">
      <c r="A55" s="35" t="s">
        <v>56</v>
      </c>
      <c r="E55" s="40" t="s">
        <v>1302</v>
      </c>
    </row>
    <row r="56" spans="1:5" ht="12.75">
      <c r="A56" t="s">
        <v>58</v>
      </c>
      <c r="E56" s="39" t="s">
        <v>59</v>
      </c>
    </row>
    <row r="57" spans="1:16" ht="12.75">
      <c r="A57" t="s">
        <v>50</v>
      </c>
      <c s="34" t="s">
        <v>99</v>
      </c>
      <c s="34" t="s">
        <v>3310</v>
      </c>
      <c s="35" t="s">
        <v>5</v>
      </c>
      <c s="6" t="s">
        <v>3311</v>
      </c>
      <c s="36" t="s">
        <v>93</v>
      </c>
      <c s="37">
        <v>12</v>
      </c>
      <c s="36">
        <v>0</v>
      </c>
      <c s="36">
        <f>ROUND(G57*H57,6)</f>
      </c>
      <c r="L57" s="38">
        <v>0</v>
      </c>
      <c s="32">
        <f>ROUND(ROUND(L57,2)*ROUND(G57,3),2)</f>
      </c>
      <c s="36" t="s">
        <v>54</v>
      </c>
      <c>
        <f>(M57*21)/100</f>
      </c>
      <c t="s">
        <v>28</v>
      </c>
    </row>
    <row r="58" spans="1:5" ht="12.75">
      <c r="A58" s="35" t="s">
        <v>55</v>
      </c>
      <c r="E58" s="39" t="s">
        <v>3311</v>
      </c>
    </row>
    <row r="59" spans="1:5" ht="12.75">
      <c r="A59" s="35" t="s">
        <v>56</v>
      </c>
      <c r="E59" s="40" t="s">
        <v>5538</v>
      </c>
    </row>
    <row r="60" spans="1:5" ht="12.75">
      <c r="A60" t="s">
        <v>58</v>
      </c>
      <c r="E60" s="39" t="s">
        <v>59</v>
      </c>
    </row>
    <row r="61" spans="1:16" ht="12.75">
      <c r="A61" t="s">
        <v>50</v>
      </c>
      <c s="34" t="s">
        <v>103</v>
      </c>
      <c s="34" t="s">
        <v>5515</v>
      </c>
      <c s="35" t="s">
        <v>5</v>
      </c>
      <c s="6" t="s">
        <v>5516</v>
      </c>
      <c s="36" t="s">
        <v>93</v>
      </c>
      <c s="37">
        <v>6</v>
      </c>
      <c s="36">
        <v>0</v>
      </c>
      <c s="36">
        <f>ROUND(G61*H61,6)</f>
      </c>
      <c r="L61" s="38">
        <v>0</v>
      </c>
      <c s="32">
        <f>ROUND(ROUND(L61,2)*ROUND(G61,3),2)</f>
      </c>
      <c s="36" t="s">
        <v>54</v>
      </c>
      <c>
        <f>(M61*21)/100</f>
      </c>
      <c t="s">
        <v>28</v>
      </c>
    </row>
    <row r="62" spans="1:5" ht="12.75">
      <c r="A62" s="35" t="s">
        <v>55</v>
      </c>
      <c r="E62" s="39" t="s">
        <v>5516</v>
      </c>
    </row>
    <row r="63" spans="1:5" ht="12.75">
      <c r="A63" s="35" t="s">
        <v>56</v>
      </c>
      <c r="E63" s="40" t="s">
        <v>1785</v>
      </c>
    </row>
    <row r="64" spans="1:5" ht="12.75">
      <c r="A64" t="s">
        <v>58</v>
      </c>
      <c r="E64" s="39" t="s">
        <v>59</v>
      </c>
    </row>
    <row r="65" spans="1:16" ht="12.75">
      <c r="A65" t="s">
        <v>50</v>
      </c>
      <c s="34" t="s">
        <v>106</v>
      </c>
      <c s="34" t="s">
        <v>5541</v>
      </c>
      <c s="35" t="s">
        <v>5</v>
      </c>
      <c s="6" t="s">
        <v>5542</v>
      </c>
      <c s="36" t="s">
        <v>93</v>
      </c>
      <c s="37">
        <v>1</v>
      </c>
      <c s="36">
        <v>0</v>
      </c>
      <c s="36">
        <f>ROUND(G65*H65,6)</f>
      </c>
      <c r="L65" s="38">
        <v>0</v>
      </c>
      <c s="32">
        <f>ROUND(ROUND(L65,2)*ROUND(G65,3),2)</f>
      </c>
      <c s="36" t="s">
        <v>54</v>
      </c>
      <c>
        <f>(M65*21)/100</f>
      </c>
      <c t="s">
        <v>28</v>
      </c>
    </row>
    <row r="66" spans="1:5" ht="12.75">
      <c r="A66" s="35" t="s">
        <v>55</v>
      </c>
      <c r="E66" s="39" t="s">
        <v>5542</v>
      </c>
    </row>
    <row r="67" spans="1:5" ht="12.75">
      <c r="A67" s="35" t="s">
        <v>56</v>
      </c>
      <c r="E67" s="40" t="s">
        <v>864</v>
      </c>
    </row>
    <row r="68" spans="1:5" ht="12.75">
      <c r="A68" t="s">
        <v>58</v>
      </c>
      <c r="E68" s="39" t="s">
        <v>59</v>
      </c>
    </row>
    <row r="69" spans="1:16" ht="12.75">
      <c r="A69" t="s">
        <v>50</v>
      </c>
      <c s="34" t="s">
        <v>110</v>
      </c>
      <c s="34" t="s">
        <v>5543</v>
      </c>
      <c s="35" t="s">
        <v>5</v>
      </c>
      <c s="6" t="s">
        <v>5544</v>
      </c>
      <c s="36" t="s">
        <v>70</v>
      </c>
      <c s="37">
        <v>75</v>
      </c>
      <c s="36">
        <v>0</v>
      </c>
      <c s="36">
        <f>ROUND(G69*H69,6)</f>
      </c>
      <c r="L69" s="38">
        <v>0</v>
      </c>
      <c s="32">
        <f>ROUND(ROUND(L69,2)*ROUND(G69,3),2)</f>
      </c>
      <c s="36" t="s">
        <v>54</v>
      </c>
      <c>
        <f>(M69*21)/100</f>
      </c>
      <c t="s">
        <v>28</v>
      </c>
    </row>
    <row r="70" spans="1:5" ht="12.75">
      <c r="A70" s="35" t="s">
        <v>55</v>
      </c>
      <c r="E70" s="39" t="s">
        <v>5544</v>
      </c>
    </row>
    <row r="71" spans="1:5" ht="12.75">
      <c r="A71" s="35" t="s">
        <v>56</v>
      </c>
      <c r="E71" s="40" t="s">
        <v>5514</v>
      </c>
    </row>
    <row r="72" spans="1:5" ht="12.75">
      <c r="A72" t="s">
        <v>58</v>
      </c>
      <c r="E72" s="39" t="s">
        <v>5490</v>
      </c>
    </row>
    <row r="73" spans="1:16" ht="12.75">
      <c r="A73" t="s">
        <v>50</v>
      </c>
      <c s="34" t="s">
        <v>114</v>
      </c>
      <c s="34" t="s">
        <v>5499</v>
      </c>
      <c s="35" t="s">
        <v>5</v>
      </c>
      <c s="6" t="s">
        <v>5500</v>
      </c>
      <c s="36" t="s">
        <v>70</v>
      </c>
      <c s="37">
        <v>75</v>
      </c>
      <c s="36">
        <v>0</v>
      </c>
      <c s="36">
        <f>ROUND(G73*H73,6)</f>
      </c>
      <c r="L73" s="38">
        <v>0</v>
      </c>
      <c s="32">
        <f>ROUND(ROUND(L73,2)*ROUND(G73,3),2)</f>
      </c>
      <c s="36" t="s">
        <v>54</v>
      </c>
      <c>
        <f>(M73*21)/100</f>
      </c>
      <c t="s">
        <v>28</v>
      </c>
    </row>
    <row r="74" spans="1:5" ht="12.75">
      <c r="A74" s="35" t="s">
        <v>55</v>
      </c>
      <c r="E74" s="39" t="s">
        <v>5500</v>
      </c>
    </row>
    <row r="75" spans="1:5" ht="12.75">
      <c r="A75" s="35" t="s">
        <v>56</v>
      </c>
      <c r="E75" s="40" t="s">
        <v>5514</v>
      </c>
    </row>
    <row r="76" spans="1:5" ht="12.75">
      <c r="A76" t="s">
        <v>58</v>
      </c>
      <c r="E76" s="39" t="s">
        <v>5490</v>
      </c>
    </row>
    <row r="77" spans="1:16" ht="25.5">
      <c r="A77" t="s">
        <v>50</v>
      </c>
      <c s="34" t="s">
        <v>118</v>
      </c>
      <c s="34" t="s">
        <v>5651</v>
      </c>
      <c s="35" t="s">
        <v>5</v>
      </c>
      <c s="6" t="s">
        <v>5652</v>
      </c>
      <c s="36" t="s">
        <v>93</v>
      </c>
      <c s="37">
        <v>1</v>
      </c>
      <c s="36">
        <v>0</v>
      </c>
      <c s="36">
        <f>ROUND(G77*H77,6)</f>
      </c>
      <c r="L77" s="38">
        <v>0</v>
      </c>
      <c s="32">
        <f>ROUND(ROUND(L77,2)*ROUND(G77,3),2)</f>
      </c>
      <c s="36" t="s">
        <v>54</v>
      </c>
      <c>
        <f>(M77*21)/100</f>
      </c>
      <c t="s">
        <v>28</v>
      </c>
    </row>
    <row r="78" spans="1:5" ht="12.75">
      <c r="A78" s="35" t="s">
        <v>55</v>
      </c>
      <c r="E78" s="39" t="s">
        <v>5653</v>
      </c>
    </row>
    <row r="79" spans="1:5" ht="12.75">
      <c r="A79" s="35" t="s">
        <v>56</v>
      </c>
      <c r="E79" s="40" t="s">
        <v>864</v>
      </c>
    </row>
    <row r="80" spans="1:5" ht="12.75">
      <c r="A80" t="s">
        <v>58</v>
      </c>
      <c r="E80" s="39" t="s">
        <v>5653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5483</v>
      </c>
      <c s="41">
        <f>Rekapitulace!C93</f>
      </c>
      <c s="20" t="s">
        <v>0</v>
      </c>
      <c t="s">
        <v>23</v>
      </c>
      <c t="s">
        <v>28</v>
      </c>
    </row>
    <row r="4" spans="1:16" ht="32" customHeight="1">
      <c r="A4" s="24" t="s">
        <v>20</v>
      </c>
      <c s="25" t="s">
        <v>29</v>
      </c>
      <c s="27" t="s">
        <v>5483</v>
      </c>
      <c r="E4" s="26" t="s">
        <v>5484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COUNTIFS(L8:L53,"=0",A8:A53,"P")+COUNTIFS(L8:L53,"",A8:A53,"P")+SUM(Q8:Q53)</f>
      </c>
    </row>
    <row r="8" spans="1:13" ht="12.75">
      <c r="A8" t="s">
        <v>45</v>
      </c>
      <c r="C8" s="28" t="s">
        <v>5656</v>
      </c>
      <c r="E8" s="30" t="s">
        <v>5655</v>
      </c>
      <c r="J8" s="29">
        <f>0+J9+J14+J31+J36</f>
      </c>
      <c s="29">
        <f>0+K9+K14+K31+K36</f>
      </c>
      <c s="29">
        <f>0+L9+L14+L31+L36</f>
      </c>
      <c s="29">
        <f>0+M9+M14+M31+M36</f>
      </c>
    </row>
    <row r="9" spans="1:13" ht="12.75">
      <c r="A9" t="s">
        <v>47</v>
      </c>
      <c r="C9" s="31" t="s">
        <v>1204</v>
      </c>
      <c r="E9" s="33" t="s">
        <v>1205</v>
      </c>
      <c r="J9" s="32">
        <f>0</f>
      </c>
      <c s="32">
        <f>0</f>
      </c>
      <c s="32">
        <f>0+L10</f>
      </c>
      <c s="32">
        <f>0+M10</f>
      </c>
    </row>
    <row r="10" spans="1:16" ht="25.5">
      <c r="A10" t="s">
        <v>50</v>
      </c>
      <c s="34" t="s">
        <v>48</v>
      </c>
      <c s="34" t="s">
        <v>2779</v>
      </c>
      <c s="35" t="s">
        <v>5</v>
      </c>
      <c s="6" t="s">
        <v>2780</v>
      </c>
      <c s="36" t="s">
        <v>853</v>
      </c>
      <c s="37">
        <v>194</v>
      </c>
      <c s="36">
        <v>0</v>
      </c>
      <c s="36">
        <f>ROUND(G10*H10,6)</f>
      </c>
      <c r="L10" s="38">
        <v>0</v>
      </c>
      <c s="32">
        <f>ROUND(ROUND(L10,2)*ROUND(G10,3),2)</f>
      </c>
      <c s="36" t="s">
        <v>54</v>
      </c>
      <c>
        <f>(M10*21)/100</f>
      </c>
      <c t="s">
        <v>28</v>
      </c>
    </row>
    <row r="11" spans="1:5" ht="25.5">
      <c r="A11" s="35" t="s">
        <v>55</v>
      </c>
      <c r="E11" s="39" t="s">
        <v>2780</v>
      </c>
    </row>
    <row r="12" spans="1:5" ht="12.75">
      <c r="A12" s="35" t="s">
        <v>56</v>
      </c>
      <c r="E12" s="40" t="s">
        <v>5657</v>
      </c>
    </row>
    <row r="13" spans="1:5" ht="89.25">
      <c r="A13" t="s">
        <v>58</v>
      </c>
      <c r="E13" s="39" t="s">
        <v>989</v>
      </c>
    </row>
    <row r="14" spans="1:13" ht="12.75">
      <c r="A14" t="s">
        <v>47</v>
      </c>
      <c r="C14" s="31" t="s">
        <v>48</v>
      </c>
      <c r="E14" s="33" t="s">
        <v>1551</v>
      </c>
      <c r="J14" s="32">
        <f>0</f>
      </c>
      <c s="32">
        <f>0</f>
      </c>
      <c s="32">
        <f>0+L15+L19+L23+L27</f>
      </c>
      <c s="32">
        <f>0+M15+M19+M23+M27</f>
      </c>
    </row>
    <row r="15" spans="1:16" ht="12.75">
      <c r="A15" t="s">
        <v>50</v>
      </c>
      <c s="34" t="s">
        <v>28</v>
      </c>
      <c s="34" t="s">
        <v>4093</v>
      </c>
      <c s="35" t="s">
        <v>5</v>
      </c>
      <c s="6" t="s">
        <v>4094</v>
      </c>
      <c s="36" t="s">
        <v>62</v>
      </c>
      <c s="37">
        <v>97</v>
      </c>
      <c s="36">
        <v>0</v>
      </c>
      <c s="36">
        <f>ROUND(G15*H15,6)</f>
      </c>
      <c r="L15" s="38">
        <v>0</v>
      </c>
      <c s="32">
        <f>ROUND(ROUND(L15,2)*ROUND(G15,3),2)</f>
      </c>
      <c s="36" t="s">
        <v>54</v>
      </c>
      <c>
        <f>(M15*21)/100</f>
      </c>
      <c t="s">
        <v>28</v>
      </c>
    </row>
    <row r="16" spans="1:5" ht="12.75">
      <c r="A16" s="35" t="s">
        <v>55</v>
      </c>
      <c r="E16" s="39" t="s">
        <v>4094</v>
      </c>
    </row>
    <row r="17" spans="1:5" ht="12.75">
      <c r="A17" s="35" t="s">
        <v>56</v>
      </c>
      <c r="E17" s="40" t="s">
        <v>5550</v>
      </c>
    </row>
    <row r="18" spans="1:5" ht="12.75">
      <c r="A18" t="s">
        <v>58</v>
      </c>
      <c r="E18" s="39" t="s">
        <v>5490</v>
      </c>
    </row>
    <row r="19" spans="1:16" ht="12.75">
      <c r="A19" t="s">
        <v>50</v>
      </c>
      <c s="34" t="s">
        <v>26</v>
      </c>
      <c s="34" t="s">
        <v>4103</v>
      </c>
      <c s="35" t="s">
        <v>5</v>
      </c>
      <c s="6" t="s">
        <v>4104</v>
      </c>
      <c s="36" t="s">
        <v>62</v>
      </c>
      <c s="37">
        <v>97</v>
      </c>
      <c s="36">
        <v>0</v>
      </c>
      <c s="36">
        <f>ROUND(G19*H19,6)</f>
      </c>
      <c r="L19" s="38">
        <v>0</v>
      </c>
      <c s="32">
        <f>ROUND(ROUND(L19,2)*ROUND(G19,3),2)</f>
      </c>
      <c s="36" t="s">
        <v>54</v>
      </c>
      <c>
        <f>(M19*21)/100</f>
      </c>
      <c t="s">
        <v>28</v>
      </c>
    </row>
    <row r="20" spans="1:5" ht="12.75">
      <c r="A20" s="35" t="s">
        <v>55</v>
      </c>
      <c r="E20" s="39" t="s">
        <v>4104</v>
      </c>
    </row>
    <row r="21" spans="1:5" ht="12.75">
      <c r="A21" s="35" t="s">
        <v>56</v>
      </c>
      <c r="E21" s="40" t="s">
        <v>5550</v>
      </c>
    </row>
    <row r="22" spans="1:5" ht="12.75">
      <c r="A22" t="s">
        <v>58</v>
      </c>
      <c r="E22" s="39" t="s">
        <v>5490</v>
      </c>
    </row>
    <row r="23" spans="1:16" ht="12.75">
      <c r="A23" t="s">
        <v>50</v>
      </c>
      <c s="34" t="s">
        <v>67</v>
      </c>
      <c s="34" t="s">
        <v>4109</v>
      </c>
      <c s="35" t="s">
        <v>5</v>
      </c>
      <c s="6" t="s">
        <v>4110</v>
      </c>
      <c s="36" t="s">
        <v>62</v>
      </c>
      <c s="37">
        <v>80</v>
      </c>
      <c s="36">
        <v>0</v>
      </c>
      <c s="36">
        <f>ROUND(G23*H23,6)</f>
      </c>
      <c r="L23" s="38">
        <v>0</v>
      </c>
      <c s="32">
        <f>ROUND(ROUND(L23,2)*ROUND(G23,3),2)</f>
      </c>
      <c s="36" t="s">
        <v>54</v>
      </c>
      <c>
        <f>(M23*21)/100</f>
      </c>
      <c t="s">
        <v>28</v>
      </c>
    </row>
    <row r="24" spans="1:5" ht="12.75">
      <c r="A24" s="35" t="s">
        <v>55</v>
      </c>
      <c r="E24" s="39" t="s">
        <v>4110</v>
      </c>
    </row>
    <row r="25" spans="1:5" ht="12.75">
      <c r="A25" s="35" t="s">
        <v>56</v>
      </c>
      <c r="E25" s="40" t="s">
        <v>5658</v>
      </c>
    </row>
    <row r="26" spans="1:5" ht="12.75">
      <c r="A26" t="s">
        <v>58</v>
      </c>
      <c r="E26" s="39" t="s">
        <v>5490</v>
      </c>
    </row>
    <row r="27" spans="1:16" ht="12.75">
      <c r="A27" t="s">
        <v>50</v>
      </c>
      <c s="34" t="s">
        <v>72</v>
      </c>
      <c s="34" t="s">
        <v>5492</v>
      </c>
      <c s="35" t="s">
        <v>5</v>
      </c>
      <c s="6" t="s">
        <v>5493</v>
      </c>
      <c s="36" t="s">
        <v>62</v>
      </c>
      <c s="37">
        <v>10</v>
      </c>
      <c s="36">
        <v>0</v>
      </c>
      <c s="36">
        <f>ROUND(G27*H27,6)</f>
      </c>
      <c r="L27" s="38">
        <v>0</v>
      </c>
      <c s="32">
        <f>ROUND(ROUND(L27,2)*ROUND(G27,3),2)</f>
      </c>
      <c s="36" t="s">
        <v>54</v>
      </c>
      <c>
        <f>(M27*21)/100</f>
      </c>
      <c t="s">
        <v>28</v>
      </c>
    </row>
    <row r="28" spans="1:5" ht="12.75">
      <c r="A28" s="35" t="s">
        <v>55</v>
      </c>
      <c r="E28" s="39" t="s">
        <v>5493</v>
      </c>
    </row>
    <row r="29" spans="1:5" ht="12.75">
      <c r="A29" s="35" t="s">
        <v>56</v>
      </c>
      <c r="E29" s="40" t="s">
        <v>1543</v>
      </c>
    </row>
    <row r="30" spans="1:5" ht="12.75">
      <c r="A30" t="s">
        <v>58</v>
      </c>
      <c r="E30" s="39" t="s">
        <v>5490</v>
      </c>
    </row>
    <row r="31" spans="1:13" ht="12.75">
      <c r="A31" t="s">
        <v>47</v>
      </c>
      <c r="C31" s="31" t="s">
        <v>67</v>
      </c>
      <c r="E31" s="33" t="s">
        <v>3253</v>
      </c>
      <c r="J31" s="32">
        <f>0</f>
      </c>
      <c s="32">
        <f>0</f>
      </c>
      <c s="32">
        <f>0+L32</f>
      </c>
      <c s="32">
        <f>0+M32</f>
      </c>
    </row>
    <row r="32" spans="1:16" ht="12.75">
      <c r="A32" t="s">
        <v>50</v>
      </c>
      <c s="34" t="s">
        <v>27</v>
      </c>
      <c s="34" t="s">
        <v>3265</v>
      </c>
      <c s="35" t="s">
        <v>5</v>
      </c>
      <c s="6" t="s">
        <v>3266</v>
      </c>
      <c s="36" t="s">
        <v>62</v>
      </c>
      <c s="37">
        <v>7</v>
      </c>
      <c s="36">
        <v>0</v>
      </c>
      <c s="36">
        <f>ROUND(G32*H32,6)</f>
      </c>
      <c r="L32" s="38">
        <v>0</v>
      </c>
      <c s="32">
        <f>ROUND(ROUND(L32,2)*ROUND(G32,3),2)</f>
      </c>
      <c s="36" t="s">
        <v>54</v>
      </c>
      <c>
        <f>(M32*21)/100</f>
      </c>
      <c t="s">
        <v>28</v>
      </c>
    </row>
    <row r="33" spans="1:5" ht="12.75">
      <c r="A33" s="35" t="s">
        <v>55</v>
      </c>
      <c r="E33" s="39" t="s">
        <v>3266</v>
      </c>
    </row>
    <row r="34" spans="1:5" ht="12.75">
      <c r="A34" s="35" t="s">
        <v>56</v>
      </c>
      <c r="E34" s="40" t="s">
        <v>2344</v>
      </c>
    </row>
    <row r="35" spans="1:5" ht="12.75">
      <c r="A35" t="s">
        <v>58</v>
      </c>
      <c r="E35" s="39" t="s">
        <v>5490</v>
      </c>
    </row>
    <row r="36" spans="1:13" ht="12.75">
      <c r="A36" t="s">
        <v>47</v>
      </c>
      <c r="C36" s="31" t="s">
        <v>82</v>
      </c>
      <c r="E36" s="33" t="s">
        <v>5494</v>
      </c>
      <c r="J36" s="32">
        <f>0</f>
      </c>
      <c s="32">
        <f>0</f>
      </c>
      <c s="32">
        <f>0+L37+L41+L45+L49+L53</f>
      </c>
      <c s="32">
        <f>0+M37+M41+M45+M49+M53</f>
      </c>
    </row>
    <row r="37" spans="1:16" ht="12.75">
      <c r="A37" t="s">
        <v>50</v>
      </c>
      <c s="34" t="s">
        <v>78</v>
      </c>
      <c s="34" t="s">
        <v>3299</v>
      </c>
      <c s="35" t="s">
        <v>5</v>
      </c>
      <c s="6" t="s">
        <v>3300</v>
      </c>
      <c s="36" t="s">
        <v>70</v>
      </c>
      <c s="37">
        <v>44</v>
      </c>
      <c s="36">
        <v>0</v>
      </c>
      <c s="36">
        <f>ROUND(G37*H37,6)</f>
      </c>
      <c r="L37" s="38">
        <v>0</v>
      </c>
      <c s="32">
        <f>ROUND(ROUND(L37,2)*ROUND(G37,3),2)</f>
      </c>
      <c s="36" t="s">
        <v>54</v>
      </c>
      <c>
        <f>(M37*21)/100</f>
      </c>
      <c t="s">
        <v>28</v>
      </c>
    </row>
    <row r="38" spans="1:5" ht="12.75">
      <c r="A38" s="35" t="s">
        <v>55</v>
      </c>
      <c r="E38" s="39" t="s">
        <v>3300</v>
      </c>
    </row>
    <row r="39" spans="1:5" ht="12.75">
      <c r="A39" s="35" t="s">
        <v>56</v>
      </c>
      <c r="E39" s="40" t="s">
        <v>5560</v>
      </c>
    </row>
    <row r="40" spans="1:5" ht="12.75">
      <c r="A40" t="s">
        <v>58</v>
      </c>
      <c r="E40" s="39" t="s">
        <v>5490</v>
      </c>
    </row>
    <row r="41" spans="1:16" ht="12.75">
      <c r="A41" t="s">
        <v>50</v>
      </c>
      <c s="34" t="s">
        <v>82</v>
      </c>
      <c s="34" t="s">
        <v>5572</v>
      </c>
      <c s="35" t="s">
        <v>5</v>
      </c>
      <c s="6" t="s">
        <v>5573</v>
      </c>
      <c s="36" t="s">
        <v>93</v>
      </c>
      <c s="37">
        <v>6</v>
      </c>
      <c s="36">
        <v>0</v>
      </c>
      <c s="36">
        <f>ROUND(G41*H41,6)</f>
      </c>
      <c r="L41" s="38">
        <v>0</v>
      </c>
      <c s="32">
        <f>ROUND(ROUND(L41,2)*ROUND(G41,3),2)</f>
      </c>
      <c s="36" t="s">
        <v>54</v>
      </c>
      <c>
        <f>(M41*21)/100</f>
      </c>
      <c t="s">
        <v>28</v>
      </c>
    </row>
    <row r="42" spans="1:5" ht="12.75">
      <c r="A42" s="35" t="s">
        <v>55</v>
      </c>
      <c r="E42" s="39" t="s">
        <v>5573</v>
      </c>
    </row>
    <row r="43" spans="1:5" ht="12.75">
      <c r="A43" s="35" t="s">
        <v>56</v>
      </c>
      <c r="E43" s="40" t="s">
        <v>1785</v>
      </c>
    </row>
    <row r="44" spans="1:5" ht="12.75">
      <c r="A44" t="s">
        <v>58</v>
      </c>
      <c r="E44" s="39" t="s">
        <v>59</v>
      </c>
    </row>
    <row r="45" spans="1:16" ht="12.75">
      <c r="A45" t="s">
        <v>50</v>
      </c>
      <c s="34" t="s">
        <v>86</v>
      </c>
      <c s="34" t="s">
        <v>5659</v>
      </c>
      <c s="35" t="s">
        <v>5</v>
      </c>
      <c s="6" t="s">
        <v>5660</v>
      </c>
      <c s="36" t="s">
        <v>93</v>
      </c>
      <c s="37">
        <v>2</v>
      </c>
      <c s="36">
        <v>0</v>
      </c>
      <c s="36">
        <f>ROUND(G45*H45,6)</f>
      </c>
      <c r="L45" s="38">
        <v>0</v>
      </c>
      <c s="32">
        <f>ROUND(ROUND(L45,2)*ROUND(G45,3),2)</f>
      </c>
      <c s="36" t="s">
        <v>54</v>
      </c>
      <c>
        <f>(M45*21)/100</f>
      </c>
      <c t="s">
        <v>28</v>
      </c>
    </row>
    <row r="46" spans="1:5" ht="12.75">
      <c r="A46" s="35" t="s">
        <v>55</v>
      </c>
      <c r="E46" s="39" t="s">
        <v>5661</v>
      </c>
    </row>
    <row r="47" spans="1:5" ht="12.75">
      <c r="A47" s="35" t="s">
        <v>56</v>
      </c>
      <c r="E47" s="40" t="s">
        <v>1302</v>
      </c>
    </row>
    <row r="48" spans="1:5" ht="12.75">
      <c r="A48" t="s">
        <v>58</v>
      </c>
      <c r="E48" s="39" t="s">
        <v>59</v>
      </c>
    </row>
    <row r="49" spans="1:16" ht="12.75">
      <c r="A49" t="s">
        <v>50</v>
      </c>
      <c s="34" t="s">
        <v>90</v>
      </c>
      <c s="34" t="s">
        <v>5497</v>
      </c>
      <c s="35" t="s">
        <v>5</v>
      </c>
      <c s="6" t="s">
        <v>5498</v>
      </c>
      <c s="36" t="s">
        <v>70</v>
      </c>
      <c s="37">
        <v>16</v>
      </c>
      <c s="36">
        <v>0</v>
      </c>
      <c s="36">
        <f>ROUND(G49*H49,6)</f>
      </c>
      <c r="L49" s="38">
        <v>0</v>
      </c>
      <c s="32">
        <f>ROUND(ROUND(L49,2)*ROUND(G49,3),2)</f>
      </c>
      <c s="36" t="s">
        <v>54</v>
      </c>
      <c>
        <f>(M49*21)/100</f>
      </c>
      <c t="s">
        <v>28</v>
      </c>
    </row>
    <row r="50" spans="1:5" ht="12.75">
      <c r="A50" s="35" t="s">
        <v>55</v>
      </c>
      <c r="E50" s="39" t="s">
        <v>5498</v>
      </c>
    </row>
    <row r="51" spans="1:5" ht="12.75">
      <c r="A51" s="35" t="s">
        <v>56</v>
      </c>
      <c r="E51" s="40" t="s">
        <v>1759</v>
      </c>
    </row>
    <row r="52" spans="1:5" ht="12.75">
      <c r="A52" t="s">
        <v>58</v>
      </c>
      <c r="E52" s="39" t="s">
        <v>5490</v>
      </c>
    </row>
    <row r="53" spans="1:16" ht="12.75">
      <c r="A53" t="s">
        <v>50</v>
      </c>
      <c s="34" t="s">
        <v>95</v>
      </c>
      <c s="34" t="s">
        <v>5499</v>
      </c>
      <c s="35" t="s">
        <v>5</v>
      </c>
      <c s="6" t="s">
        <v>5500</v>
      </c>
      <c s="36" t="s">
        <v>70</v>
      </c>
      <c s="37">
        <v>16</v>
      </c>
      <c s="36">
        <v>0</v>
      </c>
      <c s="36">
        <f>ROUND(G53*H53,6)</f>
      </c>
      <c r="L53" s="38">
        <v>0</v>
      </c>
      <c s="32">
        <f>ROUND(ROUND(L53,2)*ROUND(G53,3),2)</f>
      </c>
      <c s="36" t="s">
        <v>54</v>
      </c>
      <c>
        <f>(M53*21)/100</f>
      </c>
      <c t="s">
        <v>28</v>
      </c>
    </row>
    <row r="54" spans="1:5" ht="12.75">
      <c r="A54" s="35" t="s">
        <v>55</v>
      </c>
      <c r="E54" s="39" t="s">
        <v>5500</v>
      </c>
    </row>
    <row r="55" spans="1:5" ht="12.75">
      <c r="A55" s="35" t="s">
        <v>56</v>
      </c>
      <c r="E55" s="40" t="s">
        <v>1759</v>
      </c>
    </row>
    <row r="56" spans="1:5" ht="12.75">
      <c r="A56" t="s">
        <v>58</v>
      </c>
      <c r="E56" s="39" t="s">
        <v>5490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5483</v>
      </c>
      <c s="41">
        <f>Rekapitulace!C93</f>
      </c>
      <c s="20" t="s">
        <v>0</v>
      </c>
      <c t="s">
        <v>23</v>
      </c>
      <c t="s">
        <v>28</v>
      </c>
    </row>
    <row r="4" spans="1:16" ht="32" customHeight="1">
      <c r="A4" s="24" t="s">
        <v>20</v>
      </c>
      <c s="25" t="s">
        <v>29</v>
      </c>
      <c s="27" t="s">
        <v>5483</v>
      </c>
      <c r="E4" s="26" t="s">
        <v>5484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COUNTIFS(L8:L57,"=0",A8:A57,"P")+COUNTIFS(L8:L57,"",A8:A57,"P")+SUM(Q8:Q57)</f>
      </c>
    </row>
    <row r="8" spans="1:13" ht="12.75">
      <c r="A8" t="s">
        <v>45</v>
      </c>
      <c r="C8" s="28" t="s">
        <v>5664</v>
      </c>
      <c r="E8" s="30" t="s">
        <v>5663</v>
      </c>
      <c r="J8" s="29">
        <f>0+J9+J14+J35+J40</f>
      </c>
      <c s="29">
        <f>0+K9+K14+K35+K40</f>
      </c>
      <c s="29">
        <f>0+L9+L14+L35+L40</f>
      </c>
      <c s="29">
        <f>0+M9+M14+M35+M40</f>
      </c>
    </row>
    <row r="9" spans="1:13" ht="12.75">
      <c r="A9" t="s">
        <v>47</v>
      </c>
      <c r="C9" s="31" t="s">
        <v>1204</v>
      </c>
      <c r="E9" s="33" t="s">
        <v>1205</v>
      </c>
      <c r="J9" s="32">
        <f>0</f>
      </c>
      <c s="32">
        <f>0</f>
      </c>
      <c s="32">
        <f>0+L10</f>
      </c>
      <c s="32">
        <f>0+M10</f>
      </c>
    </row>
    <row r="10" spans="1:16" ht="25.5">
      <c r="A10" t="s">
        <v>50</v>
      </c>
      <c s="34" t="s">
        <v>48</v>
      </c>
      <c s="34" t="s">
        <v>2779</v>
      </c>
      <c s="35" t="s">
        <v>5</v>
      </c>
      <c s="6" t="s">
        <v>2780</v>
      </c>
      <c s="36" t="s">
        <v>853</v>
      </c>
      <c s="37">
        <v>354</v>
      </c>
      <c s="36">
        <v>0</v>
      </c>
      <c s="36">
        <f>ROUND(G10*H10,6)</f>
      </c>
      <c r="L10" s="38">
        <v>0</v>
      </c>
      <c s="32">
        <f>ROUND(ROUND(L10,2)*ROUND(G10,3),2)</f>
      </c>
      <c s="36" t="s">
        <v>54</v>
      </c>
      <c>
        <f>(M10*21)/100</f>
      </c>
      <c t="s">
        <v>28</v>
      </c>
    </row>
    <row r="11" spans="1:5" ht="25.5">
      <c r="A11" s="35" t="s">
        <v>55</v>
      </c>
      <c r="E11" s="39" t="s">
        <v>2780</v>
      </c>
    </row>
    <row r="12" spans="1:5" ht="12.75">
      <c r="A12" s="35" t="s">
        <v>56</v>
      </c>
      <c r="E12" s="40" t="s">
        <v>5665</v>
      </c>
    </row>
    <row r="13" spans="1:5" ht="89.25">
      <c r="A13" t="s">
        <v>58</v>
      </c>
      <c r="E13" s="39" t="s">
        <v>989</v>
      </c>
    </row>
    <row r="14" spans="1:13" ht="12.75">
      <c r="A14" t="s">
        <v>47</v>
      </c>
      <c r="C14" s="31" t="s">
        <v>48</v>
      </c>
      <c r="E14" s="33" t="s">
        <v>1551</v>
      </c>
      <c r="J14" s="32">
        <f>0</f>
      </c>
      <c s="32">
        <f>0</f>
      </c>
      <c s="32">
        <f>0+L15+L19+L23+L27+L31</f>
      </c>
      <c s="32">
        <f>0+M15+M19+M23+M27+M31</f>
      </c>
    </row>
    <row r="15" spans="1:16" ht="12.75">
      <c r="A15" t="s">
        <v>50</v>
      </c>
      <c s="34" t="s">
        <v>28</v>
      </c>
      <c s="34" t="s">
        <v>4093</v>
      </c>
      <c s="35" t="s">
        <v>5</v>
      </c>
      <c s="6" t="s">
        <v>4094</v>
      </c>
      <c s="36" t="s">
        <v>62</v>
      </c>
      <c s="37">
        <v>177</v>
      </c>
      <c s="36">
        <v>0</v>
      </c>
      <c s="36">
        <f>ROUND(G15*H15,6)</f>
      </c>
      <c r="L15" s="38">
        <v>0</v>
      </c>
      <c s="32">
        <f>ROUND(ROUND(L15,2)*ROUND(G15,3),2)</f>
      </c>
      <c s="36" t="s">
        <v>54</v>
      </c>
      <c>
        <f>(M15*21)/100</f>
      </c>
      <c t="s">
        <v>28</v>
      </c>
    </row>
    <row r="16" spans="1:5" ht="12.75">
      <c r="A16" s="35" t="s">
        <v>55</v>
      </c>
      <c r="E16" s="39" t="s">
        <v>4094</v>
      </c>
    </row>
    <row r="17" spans="1:5" ht="12.75">
      <c r="A17" s="35" t="s">
        <v>56</v>
      </c>
      <c r="E17" s="40" t="s">
        <v>5666</v>
      </c>
    </row>
    <row r="18" spans="1:5" ht="12.75">
      <c r="A18" t="s">
        <v>58</v>
      </c>
      <c r="E18" s="39" t="s">
        <v>5490</v>
      </c>
    </row>
    <row r="19" spans="1:16" ht="12.75">
      <c r="A19" t="s">
        <v>50</v>
      </c>
      <c s="34" t="s">
        <v>26</v>
      </c>
      <c s="34" t="s">
        <v>4103</v>
      </c>
      <c s="35" t="s">
        <v>5</v>
      </c>
      <c s="6" t="s">
        <v>4104</v>
      </c>
      <c s="36" t="s">
        <v>62</v>
      </c>
      <c s="37">
        <v>51</v>
      </c>
      <c s="36">
        <v>0</v>
      </c>
      <c s="36">
        <f>ROUND(G19*H19,6)</f>
      </c>
      <c r="L19" s="38">
        <v>0</v>
      </c>
      <c s="32">
        <f>ROUND(ROUND(L19,2)*ROUND(G19,3),2)</f>
      </c>
      <c s="36" t="s">
        <v>54</v>
      </c>
      <c>
        <f>(M19*21)/100</f>
      </c>
      <c t="s">
        <v>28</v>
      </c>
    </row>
    <row r="20" spans="1:5" ht="12.75">
      <c r="A20" s="35" t="s">
        <v>55</v>
      </c>
      <c r="E20" s="39" t="s">
        <v>4104</v>
      </c>
    </row>
    <row r="21" spans="1:5" ht="12.75">
      <c r="A21" s="35" t="s">
        <v>56</v>
      </c>
      <c r="E21" s="40" t="s">
        <v>2109</v>
      </c>
    </row>
    <row r="22" spans="1:5" ht="12.75">
      <c r="A22" t="s">
        <v>58</v>
      </c>
      <c r="E22" s="39" t="s">
        <v>5490</v>
      </c>
    </row>
    <row r="23" spans="1:16" ht="12.75">
      <c r="A23" t="s">
        <v>50</v>
      </c>
      <c s="34" t="s">
        <v>67</v>
      </c>
      <c s="34" t="s">
        <v>4109</v>
      </c>
      <c s="35" t="s">
        <v>5</v>
      </c>
      <c s="6" t="s">
        <v>4110</v>
      </c>
      <c s="36" t="s">
        <v>62</v>
      </c>
      <c s="37">
        <v>15</v>
      </c>
      <c s="36">
        <v>0</v>
      </c>
      <c s="36">
        <f>ROUND(G23*H23,6)</f>
      </c>
      <c r="L23" s="38">
        <v>0</v>
      </c>
      <c s="32">
        <f>ROUND(ROUND(L23,2)*ROUND(G23,3),2)</f>
      </c>
      <c s="36" t="s">
        <v>54</v>
      </c>
      <c>
        <f>(M23*21)/100</f>
      </c>
      <c t="s">
        <v>28</v>
      </c>
    </row>
    <row r="24" spans="1:5" ht="12.75">
      <c r="A24" s="35" t="s">
        <v>55</v>
      </c>
      <c r="E24" s="39" t="s">
        <v>4110</v>
      </c>
    </row>
    <row r="25" spans="1:5" ht="12.75">
      <c r="A25" s="35" t="s">
        <v>56</v>
      </c>
      <c r="E25" s="40" t="s">
        <v>5583</v>
      </c>
    </row>
    <row r="26" spans="1:5" ht="12.75">
      <c r="A26" t="s">
        <v>58</v>
      </c>
      <c r="E26" s="39" t="s">
        <v>5490</v>
      </c>
    </row>
    <row r="27" spans="1:16" ht="12.75">
      <c r="A27" t="s">
        <v>50</v>
      </c>
      <c s="34" t="s">
        <v>72</v>
      </c>
      <c s="34" t="s">
        <v>73</v>
      </c>
      <c s="35" t="s">
        <v>5</v>
      </c>
      <c s="6" t="s">
        <v>74</v>
      </c>
      <c s="36" t="s">
        <v>62</v>
      </c>
      <c s="37">
        <v>126</v>
      </c>
      <c s="36">
        <v>0</v>
      </c>
      <c s="36">
        <f>ROUND(G27*H27,6)</f>
      </c>
      <c r="L27" s="38">
        <v>0</v>
      </c>
      <c s="32">
        <f>ROUND(ROUND(L27,2)*ROUND(G27,3),2)</f>
      </c>
      <c s="36" t="s">
        <v>54</v>
      </c>
      <c>
        <f>(M27*21)/100</f>
      </c>
      <c t="s">
        <v>28</v>
      </c>
    </row>
    <row r="28" spans="1:5" ht="12.75">
      <c r="A28" s="35" t="s">
        <v>55</v>
      </c>
      <c r="E28" s="39" t="s">
        <v>74</v>
      </c>
    </row>
    <row r="29" spans="1:5" ht="12.75">
      <c r="A29" s="35" t="s">
        <v>56</v>
      </c>
      <c r="E29" s="40" t="s">
        <v>5667</v>
      </c>
    </row>
    <row r="30" spans="1:5" ht="12.75">
      <c r="A30" t="s">
        <v>58</v>
      </c>
      <c r="E30" s="39" t="s">
        <v>59</v>
      </c>
    </row>
    <row r="31" spans="1:16" ht="12.75">
      <c r="A31" t="s">
        <v>50</v>
      </c>
      <c s="34" t="s">
        <v>27</v>
      </c>
      <c s="34" t="s">
        <v>5492</v>
      </c>
      <c s="35" t="s">
        <v>5</v>
      </c>
      <c s="6" t="s">
        <v>5493</v>
      </c>
      <c s="36" t="s">
        <v>62</v>
      </c>
      <c s="37">
        <v>2</v>
      </c>
      <c s="36">
        <v>0</v>
      </c>
      <c s="36">
        <f>ROUND(G31*H31,6)</f>
      </c>
      <c r="L31" s="38">
        <v>0</v>
      </c>
      <c s="32">
        <f>ROUND(ROUND(L31,2)*ROUND(G31,3),2)</f>
      </c>
      <c s="36" t="s">
        <v>54</v>
      </c>
      <c>
        <f>(M31*21)/100</f>
      </c>
      <c t="s">
        <v>28</v>
      </c>
    </row>
    <row r="32" spans="1:5" ht="12.75">
      <c r="A32" s="35" t="s">
        <v>55</v>
      </c>
      <c r="E32" s="39" t="s">
        <v>5493</v>
      </c>
    </row>
    <row r="33" spans="1:5" ht="12.75">
      <c r="A33" s="35" t="s">
        <v>56</v>
      </c>
      <c r="E33" s="40" t="s">
        <v>1302</v>
      </c>
    </row>
    <row r="34" spans="1:5" ht="12.75">
      <c r="A34" t="s">
        <v>58</v>
      </c>
      <c r="E34" s="39" t="s">
        <v>5490</v>
      </c>
    </row>
    <row r="35" spans="1:13" ht="12.75">
      <c r="A35" t="s">
        <v>47</v>
      </c>
      <c r="C35" s="31" t="s">
        <v>67</v>
      </c>
      <c r="E35" s="33" t="s">
        <v>3253</v>
      </c>
      <c r="J35" s="32">
        <f>0</f>
      </c>
      <c s="32">
        <f>0</f>
      </c>
      <c s="32">
        <f>0+L36</f>
      </c>
      <c s="32">
        <f>0+M36</f>
      </c>
    </row>
    <row r="36" spans="1:16" ht="12.75">
      <c r="A36" t="s">
        <v>50</v>
      </c>
      <c s="34" t="s">
        <v>78</v>
      </c>
      <c s="34" t="s">
        <v>3265</v>
      </c>
      <c s="35" t="s">
        <v>5</v>
      </c>
      <c s="6" t="s">
        <v>3266</v>
      </c>
      <c s="36" t="s">
        <v>62</v>
      </c>
      <c s="37">
        <v>3</v>
      </c>
      <c s="36">
        <v>0</v>
      </c>
      <c s="36">
        <f>ROUND(G36*H36,6)</f>
      </c>
      <c r="L36" s="38">
        <v>0</v>
      </c>
      <c s="32">
        <f>ROUND(ROUND(L36,2)*ROUND(G36,3),2)</f>
      </c>
      <c s="36" t="s">
        <v>54</v>
      </c>
      <c>
        <f>(M36*21)/100</f>
      </c>
      <c t="s">
        <v>28</v>
      </c>
    </row>
    <row r="37" spans="1:5" ht="12.75">
      <c r="A37" s="35" t="s">
        <v>55</v>
      </c>
      <c r="E37" s="39" t="s">
        <v>3266</v>
      </c>
    </row>
    <row r="38" spans="1:5" ht="12.75">
      <c r="A38" s="35" t="s">
        <v>56</v>
      </c>
      <c r="E38" s="40" t="s">
        <v>2342</v>
      </c>
    </row>
    <row r="39" spans="1:5" ht="12.75">
      <c r="A39" t="s">
        <v>58</v>
      </c>
      <c r="E39" s="39" t="s">
        <v>5490</v>
      </c>
    </row>
    <row r="40" spans="1:13" ht="12.75">
      <c r="A40" t="s">
        <v>47</v>
      </c>
      <c r="C40" s="31" t="s">
        <v>82</v>
      </c>
      <c r="E40" s="33" t="s">
        <v>5494</v>
      </c>
      <c r="J40" s="32">
        <f>0</f>
      </c>
      <c s="32">
        <f>0</f>
      </c>
      <c s="32">
        <f>0+L41+L45+L49+L53+L57</f>
      </c>
      <c s="32">
        <f>0+M41+M45+M49+M53+M57</f>
      </c>
    </row>
    <row r="41" spans="1:16" ht="12.75">
      <c r="A41" t="s">
        <v>50</v>
      </c>
      <c s="34" t="s">
        <v>82</v>
      </c>
      <c s="34" t="s">
        <v>3299</v>
      </c>
      <c s="35" t="s">
        <v>5</v>
      </c>
      <c s="6" t="s">
        <v>3300</v>
      </c>
      <c s="36" t="s">
        <v>70</v>
      </c>
      <c s="37">
        <v>12</v>
      </c>
      <c s="36">
        <v>0</v>
      </c>
      <c s="36">
        <f>ROUND(G41*H41,6)</f>
      </c>
      <c r="L41" s="38">
        <v>0</v>
      </c>
      <c s="32">
        <f>ROUND(ROUND(L41,2)*ROUND(G41,3),2)</f>
      </c>
      <c s="36" t="s">
        <v>54</v>
      </c>
      <c>
        <f>(M41*21)/100</f>
      </c>
      <c t="s">
        <v>28</v>
      </c>
    </row>
    <row r="42" spans="1:5" ht="12.75">
      <c r="A42" s="35" t="s">
        <v>55</v>
      </c>
      <c r="E42" s="39" t="s">
        <v>3300</v>
      </c>
    </row>
    <row r="43" spans="1:5" ht="12.75">
      <c r="A43" s="35" t="s">
        <v>56</v>
      </c>
      <c r="E43" s="40" t="s">
        <v>5538</v>
      </c>
    </row>
    <row r="44" spans="1:5" ht="12.75">
      <c r="A44" t="s">
        <v>58</v>
      </c>
      <c r="E44" s="39" t="s">
        <v>5490</v>
      </c>
    </row>
    <row r="45" spans="1:16" ht="12.75">
      <c r="A45" t="s">
        <v>50</v>
      </c>
      <c s="34" t="s">
        <v>86</v>
      </c>
      <c s="34" t="s">
        <v>5572</v>
      </c>
      <c s="35" t="s">
        <v>5</v>
      </c>
      <c s="6" t="s">
        <v>5573</v>
      </c>
      <c s="36" t="s">
        <v>93</v>
      </c>
      <c s="37">
        <v>1</v>
      </c>
      <c s="36">
        <v>0</v>
      </c>
      <c s="36">
        <f>ROUND(G45*H45,6)</f>
      </c>
      <c r="L45" s="38">
        <v>0</v>
      </c>
      <c s="32">
        <f>ROUND(ROUND(L45,2)*ROUND(G45,3),2)</f>
      </c>
      <c s="36" t="s">
        <v>54</v>
      </c>
      <c>
        <f>(M45*21)/100</f>
      </c>
      <c t="s">
        <v>28</v>
      </c>
    </row>
    <row r="46" spans="1:5" ht="12.75">
      <c r="A46" s="35" t="s">
        <v>55</v>
      </c>
      <c r="E46" s="39" t="s">
        <v>5573</v>
      </c>
    </row>
    <row r="47" spans="1:5" ht="12.75">
      <c r="A47" s="35" t="s">
        <v>56</v>
      </c>
      <c r="E47" s="40" t="s">
        <v>864</v>
      </c>
    </row>
    <row r="48" spans="1:5" ht="12.75">
      <c r="A48" t="s">
        <v>58</v>
      </c>
      <c r="E48" s="39" t="s">
        <v>59</v>
      </c>
    </row>
    <row r="49" spans="1:16" ht="12.75">
      <c r="A49" t="s">
        <v>50</v>
      </c>
      <c s="34" t="s">
        <v>90</v>
      </c>
      <c s="34" t="s">
        <v>5668</v>
      </c>
      <c s="35" t="s">
        <v>5</v>
      </c>
      <c s="6" t="s">
        <v>5669</v>
      </c>
      <c s="36" t="s">
        <v>93</v>
      </c>
      <c s="37">
        <v>1</v>
      </c>
      <c s="36">
        <v>0</v>
      </c>
      <c s="36">
        <f>ROUND(G49*H49,6)</f>
      </c>
      <c r="L49" s="38">
        <v>0</v>
      </c>
      <c s="32">
        <f>ROUND(ROUND(L49,2)*ROUND(G49,3),2)</f>
      </c>
      <c s="36" t="s">
        <v>54</v>
      </c>
      <c>
        <f>(M49*21)/100</f>
      </c>
      <c t="s">
        <v>28</v>
      </c>
    </row>
    <row r="50" spans="1:5" ht="12.75">
      <c r="A50" s="35" t="s">
        <v>55</v>
      </c>
      <c r="E50" s="39" t="s">
        <v>5669</v>
      </c>
    </row>
    <row r="51" spans="1:5" ht="12.75">
      <c r="A51" s="35" t="s">
        <v>56</v>
      </c>
      <c r="E51" s="40" t="s">
        <v>864</v>
      </c>
    </row>
    <row r="52" spans="1:5" ht="12.75">
      <c r="A52" t="s">
        <v>58</v>
      </c>
      <c r="E52" s="39" t="s">
        <v>59</v>
      </c>
    </row>
    <row r="53" spans="1:16" ht="12.75">
      <c r="A53" t="s">
        <v>50</v>
      </c>
      <c s="34" t="s">
        <v>95</v>
      </c>
      <c s="34" t="s">
        <v>5497</v>
      </c>
      <c s="35" t="s">
        <v>5</v>
      </c>
      <c s="6" t="s">
        <v>5525</v>
      </c>
      <c s="36" t="s">
        <v>70</v>
      </c>
      <c s="37">
        <v>16</v>
      </c>
      <c s="36">
        <v>0</v>
      </c>
      <c s="36">
        <f>ROUND(G53*H53,6)</f>
      </c>
      <c r="L53" s="38">
        <v>0</v>
      </c>
      <c s="32">
        <f>ROUND(ROUND(L53,2)*ROUND(G53,3),2)</f>
      </c>
      <c s="36" t="s">
        <v>54</v>
      </c>
      <c>
        <f>(M53*21)/100</f>
      </c>
      <c t="s">
        <v>28</v>
      </c>
    </row>
    <row r="54" spans="1:5" ht="12.75">
      <c r="A54" s="35" t="s">
        <v>55</v>
      </c>
      <c r="E54" s="39" t="s">
        <v>5525</v>
      </c>
    </row>
    <row r="55" spans="1:5" ht="12.75">
      <c r="A55" s="35" t="s">
        <v>56</v>
      </c>
      <c r="E55" s="40" t="s">
        <v>1759</v>
      </c>
    </row>
    <row r="56" spans="1:5" ht="12.75">
      <c r="A56" t="s">
        <v>58</v>
      </c>
      <c r="E56" s="39" t="s">
        <v>5490</v>
      </c>
    </row>
    <row r="57" spans="1:16" ht="12.75">
      <c r="A57" t="s">
        <v>50</v>
      </c>
      <c s="34" t="s">
        <v>99</v>
      </c>
      <c s="34" t="s">
        <v>5499</v>
      </c>
      <c s="35" t="s">
        <v>5</v>
      </c>
      <c s="6" t="s">
        <v>5500</v>
      </c>
      <c s="36" t="s">
        <v>70</v>
      </c>
      <c s="37">
        <v>16</v>
      </c>
      <c s="36">
        <v>0</v>
      </c>
      <c s="36">
        <f>ROUND(G57*H57,6)</f>
      </c>
      <c r="L57" s="38">
        <v>0</v>
      </c>
      <c s="32">
        <f>ROUND(ROUND(L57,2)*ROUND(G57,3),2)</f>
      </c>
      <c s="36" t="s">
        <v>54</v>
      </c>
      <c>
        <f>(M57*21)/100</f>
      </c>
      <c t="s">
        <v>28</v>
      </c>
    </row>
    <row r="58" spans="1:5" ht="12.75">
      <c r="A58" s="35" t="s">
        <v>55</v>
      </c>
      <c r="E58" s="39" t="s">
        <v>5500</v>
      </c>
    </row>
    <row r="59" spans="1:5" ht="12.75">
      <c r="A59" s="35" t="s">
        <v>56</v>
      </c>
      <c r="E59" s="40" t="s">
        <v>1759</v>
      </c>
    </row>
    <row r="60" spans="1:5" ht="12.75">
      <c r="A60" t="s">
        <v>58</v>
      </c>
      <c r="E60" s="39" t="s">
        <v>5490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5483</v>
      </c>
      <c s="41">
        <f>Rekapitulace!C93</f>
      </c>
      <c s="20" t="s">
        <v>0</v>
      </c>
      <c t="s">
        <v>23</v>
      </c>
      <c t="s">
        <v>28</v>
      </c>
    </row>
    <row r="4" spans="1:16" ht="32" customHeight="1">
      <c r="A4" s="24" t="s">
        <v>20</v>
      </c>
      <c s="25" t="s">
        <v>29</v>
      </c>
      <c s="27" t="s">
        <v>5483</v>
      </c>
      <c r="E4" s="26" t="s">
        <v>5484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COUNTIFS(L8:L70,"=0",A8:A70,"P")+COUNTIFS(L8:L70,"",A8:A70,"P")+SUM(Q8:Q70)</f>
      </c>
    </row>
    <row r="8" spans="1:13" ht="12.75">
      <c r="A8" t="s">
        <v>45</v>
      </c>
      <c r="C8" s="28" t="s">
        <v>5672</v>
      </c>
      <c r="E8" s="30" t="s">
        <v>5671</v>
      </c>
      <c r="J8" s="29">
        <f>0+J9+J14+J35+J44+J57</f>
      </c>
      <c s="29">
        <f>0+K9+K14+K35+K44+K57</f>
      </c>
      <c s="29">
        <f>0+L9+L14+L35+L44+L57</f>
      </c>
      <c s="29">
        <f>0+M9+M14+M35+M44+M57</f>
      </c>
    </row>
    <row r="9" spans="1:13" ht="12.75">
      <c r="A9" t="s">
        <v>47</v>
      </c>
      <c r="C9" s="31" t="s">
        <v>1204</v>
      </c>
      <c r="E9" s="33" t="s">
        <v>1205</v>
      </c>
      <c r="J9" s="32">
        <f>0</f>
      </c>
      <c s="32">
        <f>0</f>
      </c>
      <c s="32">
        <f>0+L10</f>
      </c>
      <c s="32">
        <f>0+M10</f>
      </c>
    </row>
    <row r="10" spans="1:16" ht="25.5">
      <c r="A10" t="s">
        <v>50</v>
      </c>
      <c s="34" t="s">
        <v>48</v>
      </c>
      <c s="34" t="s">
        <v>2779</v>
      </c>
      <c s="35" t="s">
        <v>5</v>
      </c>
      <c s="6" t="s">
        <v>2780</v>
      </c>
      <c s="36" t="s">
        <v>853</v>
      </c>
      <c s="37">
        <v>40</v>
      </c>
      <c s="36">
        <v>0</v>
      </c>
      <c s="36">
        <f>ROUND(G10*H10,6)</f>
      </c>
      <c r="L10" s="38">
        <v>0</v>
      </c>
      <c s="32">
        <f>ROUND(ROUND(L10,2)*ROUND(G10,3),2)</f>
      </c>
      <c s="36" t="s">
        <v>54</v>
      </c>
      <c>
        <f>(M10*21)/100</f>
      </c>
      <c t="s">
        <v>28</v>
      </c>
    </row>
    <row r="11" spans="1:5" ht="25.5">
      <c r="A11" s="35" t="s">
        <v>55</v>
      </c>
      <c r="E11" s="39" t="s">
        <v>2780</v>
      </c>
    </row>
    <row r="12" spans="1:5" ht="12.75">
      <c r="A12" s="35" t="s">
        <v>56</v>
      </c>
      <c r="E12" s="40" t="s">
        <v>5673</v>
      </c>
    </row>
    <row r="13" spans="1:5" ht="89.25">
      <c r="A13" t="s">
        <v>58</v>
      </c>
      <c r="E13" s="39" t="s">
        <v>989</v>
      </c>
    </row>
    <row r="14" spans="1:13" ht="12.75">
      <c r="A14" t="s">
        <v>47</v>
      </c>
      <c r="C14" s="31" t="s">
        <v>48</v>
      </c>
      <c r="E14" s="33" t="s">
        <v>1551</v>
      </c>
      <c r="J14" s="32">
        <f>0</f>
      </c>
      <c s="32">
        <f>0</f>
      </c>
      <c s="32">
        <f>0+L15+L19+L23+L27+L31</f>
      </c>
      <c s="32">
        <f>0+M15+M19+M23+M27+M31</f>
      </c>
    </row>
    <row r="15" spans="1:16" ht="12.75">
      <c r="A15" t="s">
        <v>50</v>
      </c>
      <c s="34" t="s">
        <v>28</v>
      </c>
      <c s="34" t="s">
        <v>4093</v>
      </c>
      <c s="35" t="s">
        <v>5</v>
      </c>
      <c s="6" t="s">
        <v>4094</v>
      </c>
      <c s="36" t="s">
        <v>62</v>
      </c>
      <c s="37">
        <v>119</v>
      </c>
      <c s="36">
        <v>0</v>
      </c>
      <c s="36">
        <f>ROUND(G15*H15,6)</f>
      </c>
      <c r="L15" s="38">
        <v>0</v>
      </c>
      <c s="32">
        <f>ROUND(ROUND(L15,2)*ROUND(G15,3),2)</f>
      </c>
      <c s="36" t="s">
        <v>54</v>
      </c>
      <c>
        <f>(M15*21)/100</f>
      </c>
      <c t="s">
        <v>28</v>
      </c>
    </row>
    <row r="16" spans="1:5" ht="12.75">
      <c r="A16" s="35" t="s">
        <v>55</v>
      </c>
      <c r="E16" s="39" t="s">
        <v>4094</v>
      </c>
    </row>
    <row r="17" spans="1:5" ht="12.75">
      <c r="A17" s="35" t="s">
        <v>56</v>
      </c>
      <c r="E17" s="40" t="s">
        <v>5674</v>
      </c>
    </row>
    <row r="18" spans="1:5" ht="12.75">
      <c r="A18" t="s">
        <v>58</v>
      </c>
      <c r="E18" s="39" t="s">
        <v>5490</v>
      </c>
    </row>
    <row r="19" spans="1:16" ht="12.75">
      <c r="A19" t="s">
        <v>50</v>
      </c>
      <c s="34" t="s">
        <v>26</v>
      </c>
      <c s="34" t="s">
        <v>4103</v>
      </c>
      <c s="35" t="s">
        <v>5</v>
      </c>
      <c s="6" t="s">
        <v>4104</v>
      </c>
      <c s="36" t="s">
        <v>62</v>
      </c>
      <c s="37">
        <v>20</v>
      </c>
      <c s="36">
        <v>0</v>
      </c>
      <c s="36">
        <f>ROUND(G19*H19,6)</f>
      </c>
      <c r="L19" s="38">
        <v>0</v>
      </c>
      <c s="32">
        <f>ROUND(ROUND(L19,2)*ROUND(G19,3),2)</f>
      </c>
      <c s="36" t="s">
        <v>54</v>
      </c>
      <c>
        <f>(M19*21)/100</f>
      </c>
      <c t="s">
        <v>28</v>
      </c>
    </row>
    <row r="20" spans="1:5" ht="12.75">
      <c r="A20" s="35" t="s">
        <v>55</v>
      </c>
      <c r="E20" s="39" t="s">
        <v>4104</v>
      </c>
    </row>
    <row r="21" spans="1:5" ht="12.75">
      <c r="A21" s="35" t="s">
        <v>56</v>
      </c>
      <c r="E21" s="40" t="s">
        <v>2060</v>
      </c>
    </row>
    <row r="22" spans="1:5" ht="12.75">
      <c r="A22" t="s">
        <v>58</v>
      </c>
      <c r="E22" s="39" t="s">
        <v>5490</v>
      </c>
    </row>
    <row r="23" spans="1:16" ht="12.75">
      <c r="A23" t="s">
        <v>50</v>
      </c>
      <c s="34" t="s">
        <v>67</v>
      </c>
      <c s="34" t="s">
        <v>4109</v>
      </c>
      <c s="35" t="s">
        <v>5</v>
      </c>
      <c s="6" t="s">
        <v>4110</v>
      </c>
      <c s="36" t="s">
        <v>62</v>
      </c>
      <c s="37">
        <v>16</v>
      </c>
      <c s="36">
        <v>0</v>
      </c>
      <c s="36">
        <f>ROUND(G23*H23,6)</f>
      </c>
      <c r="L23" s="38">
        <v>0</v>
      </c>
      <c s="32">
        <f>ROUND(ROUND(L23,2)*ROUND(G23,3),2)</f>
      </c>
      <c s="36" t="s">
        <v>54</v>
      </c>
      <c>
        <f>(M23*21)/100</f>
      </c>
      <c t="s">
        <v>28</v>
      </c>
    </row>
    <row r="24" spans="1:5" ht="12.75">
      <c r="A24" s="35" t="s">
        <v>55</v>
      </c>
      <c r="E24" s="39" t="s">
        <v>4110</v>
      </c>
    </row>
    <row r="25" spans="1:5" ht="12.75">
      <c r="A25" s="35" t="s">
        <v>56</v>
      </c>
      <c r="E25" s="40" t="s">
        <v>1759</v>
      </c>
    </row>
    <row r="26" spans="1:5" ht="12.75">
      <c r="A26" t="s">
        <v>58</v>
      </c>
      <c r="E26" s="39" t="s">
        <v>5490</v>
      </c>
    </row>
    <row r="27" spans="1:16" ht="12.75">
      <c r="A27" t="s">
        <v>50</v>
      </c>
      <c s="34" t="s">
        <v>72</v>
      </c>
      <c s="34" t="s">
        <v>73</v>
      </c>
      <c s="35" t="s">
        <v>5</v>
      </c>
      <c s="6" t="s">
        <v>74</v>
      </c>
      <c s="36" t="s">
        <v>62</v>
      </c>
      <c s="37">
        <v>82</v>
      </c>
      <c s="36">
        <v>0</v>
      </c>
      <c s="36">
        <f>ROUND(G27*H27,6)</f>
      </c>
      <c r="L27" s="38">
        <v>0</v>
      </c>
      <c s="32">
        <f>ROUND(ROUND(L27,2)*ROUND(G27,3),2)</f>
      </c>
      <c s="36" t="s">
        <v>54</v>
      </c>
      <c>
        <f>(M27*21)/100</f>
      </c>
      <c t="s">
        <v>28</v>
      </c>
    </row>
    <row r="28" spans="1:5" ht="12.75">
      <c r="A28" s="35" t="s">
        <v>55</v>
      </c>
      <c r="E28" s="39" t="s">
        <v>74</v>
      </c>
    </row>
    <row r="29" spans="1:5" ht="12.75">
      <c r="A29" s="35" t="s">
        <v>56</v>
      </c>
      <c r="E29" s="40" t="s">
        <v>5675</v>
      </c>
    </row>
    <row r="30" spans="1:5" ht="12.75">
      <c r="A30" t="s">
        <v>58</v>
      </c>
      <c r="E30" s="39" t="s">
        <v>59</v>
      </c>
    </row>
    <row r="31" spans="1:16" ht="12.75">
      <c r="A31" t="s">
        <v>50</v>
      </c>
      <c s="34" t="s">
        <v>27</v>
      </c>
      <c s="34" t="s">
        <v>5492</v>
      </c>
      <c s="35" t="s">
        <v>5</v>
      </c>
      <c s="6" t="s">
        <v>5493</v>
      </c>
      <c s="36" t="s">
        <v>62</v>
      </c>
      <c s="37">
        <v>12</v>
      </c>
      <c s="36">
        <v>0</v>
      </c>
      <c s="36">
        <f>ROUND(G31*H31,6)</f>
      </c>
      <c r="L31" s="38">
        <v>0</v>
      </c>
      <c s="32">
        <f>ROUND(ROUND(L31,2)*ROUND(G31,3),2)</f>
      </c>
      <c s="36" t="s">
        <v>54</v>
      </c>
      <c>
        <f>(M31*21)/100</f>
      </c>
      <c t="s">
        <v>28</v>
      </c>
    </row>
    <row r="32" spans="1:5" ht="12.75">
      <c r="A32" s="35" t="s">
        <v>55</v>
      </c>
      <c r="E32" s="39" t="s">
        <v>5493</v>
      </c>
    </row>
    <row r="33" spans="1:5" ht="12.75">
      <c r="A33" s="35" t="s">
        <v>56</v>
      </c>
      <c r="E33" s="40" t="s">
        <v>5538</v>
      </c>
    </row>
    <row r="34" spans="1:5" ht="12.75">
      <c r="A34" t="s">
        <v>58</v>
      </c>
      <c r="E34" s="39" t="s">
        <v>5490</v>
      </c>
    </row>
    <row r="35" spans="1:13" ht="12.75">
      <c r="A35" t="s">
        <v>47</v>
      </c>
      <c r="C35" s="31" t="s">
        <v>67</v>
      </c>
      <c r="E35" s="33" t="s">
        <v>3253</v>
      </c>
      <c r="J35" s="32">
        <f>0</f>
      </c>
      <c s="32">
        <f>0</f>
      </c>
      <c s="32">
        <f>0+L36+L40</f>
      </c>
      <c s="32">
        <f>0+M36+M40</f>
      </c>
    </row>
    <row r="36" spans="1:16" ht="12.75">
      <c r="A36" t="s">
        <v>50</v>
      </c>
      <c s="34" t="s">
        <v>90</v>
      </c>
      <c s="34" t="s">
        <v>3265</v>
      </c>
      <c s="35" t="s">
        <v>5</v>
      </c>
      <c s="6" t="s">
        <v>3266</v>
      </c>
      <c s="36" t="s">
        <v>62</v>
      </c>
      <c s="37">
        <v>8</v>
      </c>
      <c s="36">
        <v>0</v>
      </c>
      <c s="36">
        <f>ROUND(G36*H36,6)</f>
      </c>
      <c r="L36" s="38">
        <v>0</v>
      </c>
      <c s="32">
        <f>ROUND(ROUND(L36,2)*ROUND(G36,3),2)</f>
      </c>
      <c s="36" t="s">
        <v>54</v>
      </c>
      <c>
        <f>(M36*21)/100</f>
      </c>
      <c t="s">
        <v>28</v>
      </c>
    </row>
    <row r="37" spans="1:5" ht="12.75">
      <c r="A37" s="35" t="s">
        <v>55</v>
      </c>
      <c r="E37" s="39" t="s">
        <v>3266</v>
      </c>
    </row>
    <row r="38" spans="1:5" ht="12.75">
      <c r="A38" s="35" t="s">
        <v>56</v>
      </c>
      <c r="E38" s="40" t="s">
        <v>1749</v>
      </c>
    </row>
    <row r="39" spans="1:5" ht="12.75">
      <c r="A39" t="s">
        <v>58</v>
      </c>
      <c r="E39" s="39" t="s">
        <v>5490</v>
      </c>
    </row>
    <row r="40" spans="1:16" ht="12.75">
      <c r="A40" t="s">
        <v>50</v>
      </c>
      <c s="34" t="s">
        <v>95</v>
      </c>
      <c s="34" t="s">
        <v>3272</v>
      </c>
      <c s="35" t="s">
        <v>5</v>
      </c>
      <c s="6" t="s">
        <v>3273</v>
      </c>
      <c s="36" t="s">
        <v>62</v>
      </c>
      <c s="37">
        <v>4</v>
      </c>
      <c s="36">
        <v>0</v>
      </c>
      <c s="36">
        <f>ROUND(G40*H40,6)</f>
      </c>
      <c r="L40" s="38">
        <v>0</v>
      </c>
      <c s="32">
        <f>ROUND(ROUND(L40,2)*ROUND(G40,3),2)</f>
      </c>
      <c s="36" t="s">
        <v>54</v>
      </c>
      <c>
        <f>(M40*21)/100</f>
      </c>
      <c t="s">
        <v>28</v>
      </c>
    </row>
    <row r="41" spans="1:5" ht="12.75">
      <c r="A41" s="35" t="s">
        <v>55</v>
      </c>
      <c r="E41" s="39" t="s">
        <v>3273</v>
      </c>
    </row>
    <row r="42" spans="1:5" ht="12.75">
      <c r="A42" s="35" t="s">
        <v>56</v>
      </c>
      <c r="E42" s="40" t="s">
        <v>1729</v>
      </c>
    </row>
    <row r="43" spans="1:5" ht="76.5">
      <c r="A43" t="s">
        <v>58</v>
      </c>
      <c r="E43" s="39" t="s">
        <v>3276</v>
      </c>
    </row>
    <row r="44" spans="1:13" ht="12.75">
      <c r="A44" t="s">
        <v>47</v>
      </c>
      <c r="C44" s="31" t="s">
        <v>72</v>
      </c>
      <c r="E44" s="33" t="s">
        <v>5605</v>
      </c>
      <c r="J44" s="32">
        <f>0</f>
      </c>
      <c s="32">
        <f>0</f>
      </c>
      <c s="32">
        <f>0+L45+L49+L53</f>
      </c>
      <c s="32">
        <f>0+M45+M49+M53</f>
      </c>
    </row>
    <row r="45" spans="1:16" ht="12.75">
      <c r="A45" t="s">
        <v>50</v>
      </c>
      <c s="34" t="s">
        <v>78</v>
      </c>
      <c s="34" t="s">
        <v>5606</v>
      </c>
      <c s="35" t="s">
        <v>5</v>
      </c>
      <c s="6" t="s">
        <v>5607</v>
      </c>
      <c s="36" t="s">
        <v>62</v>
      </c>
      <c s="37">
        <v>2.2</v>
      </c>
      <c s="36">
        <v>0</v>
      </c>
      <c s="36">
        <f>ROUND(G45*H45,6)</f>
      </c>
      <c r="L45" s="38">
        <v>0</v>
      </c>
      <c s="32">
        <f>ROUND(ROUND(L45,2)*ROUND(G45,3),2)</f>
      </c>
      <c s="36" t="s">
        <v>54</v>
      </c>
      <c>
        <f>(M45*21)/100</f>
      </c>
      <c t="s">
        <v>28</v>
      </c>
    </row>
    <row r="46" spans="1:5" ht="12.75">
      <c r="A46" s="35" t="s">
        <v>55</v>
      </c>
      <c r="E46" s="39" t="s">
        <v>5607</v>
      </c>
    </row>
    <row r="47" spans="1:5" ht="12.75">
      <c r="A47" s="35" t="s">
        <v>56</v>
      </c>
      <c r="E47" s="40" t="s">
        <v>5676</v>
      </c>
    </row>
    <row r="48" spans="1:5" ht="12.75">
      <c r="A48" t="s">
        <v>58</v>
      </c>
      <c r="E48" s="39" t="s">
        <v>59</v>
      </c>
    </row>
    <row r="49" spans="1:16" ht="12.75">
      <c r="A49" t="s">
        <v>50</v>
      </c>
      <c s="34" t="s">
        <v>82</v>
      </c>
      <c s="34" t="s">
        <v>5609</v>
      </c>
      <c s="35" t="s">
        <v>5</v>
      </c>
      <c s="6" t="s">
        <v>5610</v>
      </c>
      <c s="36" t="s">
        <v>62</v>
      </c>
      <c s="37">
        <v>2.2</v>
      </c>
      <c s="36">
        <v>0</v>
      </c>
      <c s="36">
        <f>ROUND(G49*H49,6)</f>
      </c>
      <c r="L49" s="38">
        <v>0</v>
      </c>
      <c s="32">
        <f>ROUND(ROUND(L49,2)*ROUND(G49,3),2)</f>
      </c>
      <c s="36" t="s">
        <v>54</v>
      </c>
      <c>
        <f>(M49*21)/100</f>
      </c>
      <c t="s">
        <v>28</v>
      </c>
    </row>
    <row r="50" spans="1:5" ht="12.75">
      <c r="A50" s="35" t="s">
        <v>55</v>
      </c>
      <c r="E50" s="39" t="s">
        <v>5610</v>
      </c>
    </row>
    <row r="51" spans="1:5" ht="12.75">
      <c r="A51" s="35" t="s">
        <v>56</v>
      </c>
      <c r="E51" s="40" t="s">
        <v>5676</v>
      </c>
    </row>
    <row r="52" spans="1:5" ht="12.75">
      <c r="A52" t="s">
        <v>58</v>
      </c>
      <c r="E52" s="39" t="s">
        <v>59</v>
      </c>
    </row>
    <row r="53" spans="1:16" ht="12.75">
      <c r="A53" t="s">
        <v>50</v>
      </c>
      <c s="34" t="s">
        <v>86</v>
      </c>
      <c s="34" t="s">
        <v>5611</v>
      </c>
      <c s="35" t="s">
        <v>5</v>
      </c>
      <c s="6" t="s">
        <v>5612</v>
      </c>
      <c s="36" t="s">
        <v>62</v>
      </c>
      <c s="37">
        <v>2.2</v>
      </c>
      <c s="36">
        <v>0</v>
      </c>
      <c s="36">
        <f>ROUND(G53*H53,6)</f>
      </c>
      <c r="L53" s="38">
        <v>0</v>
      </c>
      <c s="32">
        <f>ROUND(ROUND(L53,2)*ROUND(G53,3),2)</f>
      </c>
      <c s="36" t="s">
        <v>54</v>
      </c>
      <c>
        <f>(M53*21)/100</f>
      </c>
      <c t="s">
        <v>28</v>
      </c>
    </row>
    <row r="54" spans="1:5" ht="12.75">
      <c r="A54" s="35" t="s">
        <v>55</v>
      </c>
      <c r="E54" s="39" t="s">
        <v>5612</v>
      </c>
    </row>
    <row r="55" spans="1:5" ht="12.75">
      <c r="A55" s="35" t="s">
        <v>56</v>
      </c>
      <c r="E55" s="40" t="s">
        <v>5676</v>
      </c>
    </row>
    <row r="56" spans="1:5" ht="12.75">
      <c r="A56" t="s">
        <v>58</v>
      </c>
      <c r="E56" s="39" t="s">
        <v>59</v>
      </c>
    </row>
    <row r="57" spans="1:13" ht="12.75">
      <c r="A57" t="s">
        <v>47</v>
      </c>
      <c r="C57" s="31" t="s">
        <v>82</v>
      </c>
      <c r="E57" s="33" t="s">
        <v>5494</v>
      </c>
      <c r="J57" s="32">
        <f>0</f>
      </c>
      <c s="32">
        <f>0</f>
      </c>
      <c s="32">
        <f>0+L58+L62+L66+L70</f>
      </c>
      <c s="32">
        <f>0+M58+M62+M66+M70</f>
      </c>
    </row>
    <row r="58" spans="1:16" ht="12.75">
      <c r="A58" t="s">
        <v>50</v>
      </c>
      <c s="34" t="s">
        <v>99</v>
      </c>
      <c s="34" t="s">
        <v>3299</v>
      </c>
      <c s="35" t="s">
        <v>5</v>
      </c>
      <c s="6" t="s">
        <v>3300</v>
      </c>
      <c s="36" t="s">
        <v>70</v>
      </c>
      <c s="37">
        <v>55</v>
      </c>
      <c s="36">
        <v>0</v>
      </c>
      <c s="36">
        <f>ROUND(G58*H58,6)</f>
      </c>
      <c r="L58" s="38">
        <v>0</v>
      </c>
      <c s="32">
        <f>ROUND(ROUND(L58,2)*ROUND(G58,3),2)</f>
      </c>
      <c s="36" t="s">
        <v>54</v>
      </c>
      <c>
        <f>(M58*21)/100</f>
      </c>
      <c t="s">
        <v>28</v>
      </c>
    </row>
    <row r="59" spans="1:5" ht="12.75">
      <c r="A59" s="35" t="s">
        <v>55</v>
      </c>
      <c r="E59" s="39" t="s">
        <v>3300</v>
      </c>
    </row>
    <row r="60" spans="1:5" ht="12.75">
      <c r="A60" s="35" t="s">
        <v>56</v>
      </c>
      <c r="E60" s="40" t="s">
        <v>5508</v>
      </c>
    </row>
    <row r="61" spans="1:5" ht="12.75">
      <c r="A61" t="s">
        <v>58</v>
      </c>
      <c r="E61" s="39" t="s">
        <v>5490</v>
      </c>
    </row>
    <row r="62" spans="1:16" ht="12.75">
      <c r="A62" t="s">
        <v>50</v>
      </c>
      <c s="34" t="s">
        <v>103</v>
      </c>
      <c s="34" t="s">
        <v>5677</v>
      </c>
      <c s="35" t="s">
        <v>5</v>
      </c>
      <c s="6" t="s">
        <v>5678</v>
      </c>
      <c s="36" t="s">
        <v>93</v>
      </c>
      <c s="37">
        <v>2</v>
      </c>
      <c s="36">
        <v>0</v>
      </c>
      <c s="36">
        <f>ROUND(G62*H62,6)</f>
      </c>
      <c r="L62" s="38">
        <v>0</v>
      </c>
      <c s="32">
        <f>ROUND(ROUND(L62,2)*ROUND(G62,3),2)</f>
      </c>
      <c s="36" t="s">
        <v>54</v>
      </c>
      <c>
        <f>(M62*21)/100</f>
      </c>
      <c t="s">
        <v>28</v>
      </c>
    </row>
    <row r="63" spans="1:5" ht="12.75">
      <c r="A63" s="35" t="s">
        <v>55</v>
      </c>
      <c r="E63" s="39" t="s">
        <v>5678</v>
      </c>
    </row>
    <row r="64" spans="1:5" ht="12.75">
      <c r="A64" s="35" t="s">
        <v>56</v>
      </c>
      <c r="E64" s="40" t="s">
        <v>1302</v>
      </c>
    </row>
    <row r="65" spans="1:5" ht="12.75">
      <c r="A65" t="s">
        <v>58</v>
      </c>
      <c r="E65" s="39" t="s">
        <v>59</v>
      </c>
    </row>
    <row r="66" spans="1:16" ht="12.75">
      <c r="A66" t="s">
        <v>50</v>
      </c>
      <c s="34" t="s">
        <v>106</v>
      </c>
      <c s="34" t="s">
        <v>5497</v>
      </c>
      <c s="35" t="s">
        <v>5</v>
      </c>
      <c s="6" t="s">
        <v>5498</v>
      </c>
      <c s="36" t="s">
        <v>70</v>
      </c>
      <c s="37">
        <v>55</v>
      </c>
      <c s="36">
        <v>0</v>
      </c>
      <c s="36">
        <f>ROUND(G66*H66,6)</f>
      </c>
      <c r="L66" s="38">
        <v>0</v>
      </c>
      <c s="32">
        <f>ROUND(ROUND(L66,2)*ROUND(G66,3),2)</f>
      </c>
      <c s="36" t="s">
        <v>54</v>
      </c>
      <c>
        <f>(M66*21)/100</f>
      </c>
      <c t="s">
        <v>28</v>
      </c>
    </row>
    <row r="67" spans="1:5" ht="12.75">
      <c r="A67" s="35" t="s">
        <v>55</v>
      </c>
      <c r="E67" s="39" t="s">
        <v>5498</v>
      </c>
    </row>
    <row r="68" spans="1:5" ht="12.75">
      <c r="A68" s="35" t="s">
        <v>56</v>
      </c>
      <c r="E68" s="40" t="s">
        <v>5508</v>
      </c>
    </row>
    <row r="69" spans="1:5" ht="12.75">
      <c r="A69" t="s">
        <v>58</v>
      </c>
      <c r="E69" s="39" t="s">
        <v>5490</v>
      </c>
    </row>
    <row r="70" spans="1:16" ht="12.75">
      <c r="A70" t="s">
        <v>50</v>
      </c>
      <c s="34" t="s">
        <v>110</v>
      </c>
      <c s="34" t="s">
        <v>5499</v>
      </c>
      <c s="35" t="s">
        <v>5</v>
      </c>
      <c s="6" t="s">
        <v>5500</v>
      </c>
      <c s="36" t="s">
        <v>70</v>
      </c>
      <c s="37">
        <v>55</v>
      </c>
      <c s="36">
        <v>0</v>
      </c>
      <c s="36">
        <f>ROUND(G70*H70,6)</f>
      </c>
      <c r="L70" s="38">
        <v>0</v>
      </c>
      <c s="32">
        <f>ROUND(ROUND(L70,2)*ROUND(G70,3),2)</f>
      </c>
      <c s="36" t="s">
        <v>54</v>
      </c>
      <c>
        <f>(M70*21)/100</f>
      </c>
      <c t="s">
        <v>28</v>
      </c>
    </row>
    <row r="71" spans="1:5" ht="12.75">
      <c r="A71" s="35" t="s">
        <v>55</v>
      </c>
      <c r="E71" s="39" t="s">
        <v>5500</v>
      </c>
    </row>
    <row r="72" spans="1:5" ht="12.75">
      <c r="A72" s="35" t="s">
        <v>56</v>
      </c>
      <c r="E72" s="40" t="s">
        <v>5508</v>
      </c>
    </row>
    <row r="73" spans="1:5" ht="12.75">
      <c r="A73" t="s">
        <v>58</v>
      </c>
      <c r="E73" s="39" t="s">
        <v>5490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5679</v>
      </c>
      <c s="41">
        <f>Rekapitulace!C105</f>
      </c>
      <c s="20" t="s">
        <v>0</v>
      </c>
      <c t="s">
        <v>23</v>
      </c>
      <c t="s">
        <v>28</v>
      </c>
    </row>
    <row r="4" spans="1:16" ht="32" customHeight="1">
      <c r="A4" s="24" t="s">
        <v>20</v>
      </c>
      <c s="25" t="s">
        <v>29</v>
      </c>
      <c s="27" t="s">
        <v>5679</v>
      </c>
      <c r="E4" s="26" t="s">
        <v>5680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COUNTIFS(L8:L362,"=0",A8:A362,"P")+COUNTIFS(L8:L362,"",A8:A362,"P")+SUM(Q8:Q362)</f>
      </c>
    </row>
    <row r="8" spans="1:13" ht="25.5">
      <c r="A8" t="s">
        <v>45</v>
      </c>
      <c r="C8" s="28" t="s">
        <v>5683</v>
      </c>
      <c r="E8" s="30" t="s">
        <v>5682</v>
      </c>
      <c r="J8" s="29">
        <f>0+J9+J26+J39+J52+J57+J98+J111+J120+J221+J234+J267+J280+J329+J338+J343+J348+J353</f>
      </c>
      <c s="29">
        <f>0+K9+K26+K39+K52+K57+K98+K111+K120+K221+K234+K267+K280+K329+K338+K343+K348+K353</f>
      </c>
      <c s="29">
        <f>0+L9+L26+L39+L52+L57+L98+L111+L120+L221+L234+L267+L280+L329+L338+L343+L348+L353</f>
      </c>
      <c s="29">
        <f>0+M9+M26+M39+M52+M57+M98+M111+M120+M221+M234+M267+M280+M329+M338+M343+M348+M353</f>
      </c>
    </row>
    <row r="9" spans="1:13" ht="12.75">
      <c r="A9" t="s">
        <v>47</v>
      </c>
      <c r="C9" s="31" t="s">
        <v>1204</v>
      </c>
      <c r="E9" s="33" t="s">
        <v>1205</v>
      </c>
      <c r="J9" s="32">
        <f>0</f>
      </c>
      <c s="32">
        <f>0</f>
      </c>
      <c s="32">
        <f>0+L10+L14+L18+L22</f>
      </c>
      <c s="32">
        <f>0+M10+M14+M18+M22</f>
      </c>
    </row>
    <row r="10" spans="1:16" ht="25.5">
      <c r="A10" t="s">
        <v>50</v>
      </c>
      <c s="34" t="s">
        <v>48</v>
      </c>
      <c s="34" t="s">
        <v>2779</v>
      </c>
      <c s="35" t="s">
        <v>5</v>
      </c>
      <c s="6" t="s">
        <v>2780</v>
      </c>
      <c s="36" t="s">
        <v>853</v>
      </c>
      <c s="37">
        <v>77320</v>
      </c>
      <c s="36">
        <v>0</v>
      </c>
      <c s="36">
        <f>ROUND(G10*H10,6)</f>
      </c>
      <c r="L10" s="38">
        <v>0</v>
      </c>
      <c s="32">
        <f>ROUND(ROUND(L10,2)*ROUND(G10,3),2)</f>
      </c>
      <c s="36" t="s">
        <v>54</v>
      </c>
      <c>
        <f>(M10*21)/100</f>
      </c>
      <c t="s">
        <v>28</v>
      </c>
    </row>
    <row r="11" spans="1:5" ht="25.5">
      <c r="A11" s="35" t="s">
        <v>55</v>
      </c>
      <c r="E11" s="39" t="s">
        <v>2780</v>
      </c>
    </row>
    <row r="12" spans="1:5" ht="25.5">
      <c r="A12" s="35" t="s">
        <v>56</v>
      </c>
      <c r="E12" s="40" t="s">
        <v>5684</v>
      </c>
    </row>
    <row r="13" spans="1:5" ht="89.25">
      <c r="A13" t="s">
        <v>58</v>
      </c>
      <c r="E13" s="39" t="s">
        <v>989</v>
      </c>
    </row>
    <row r="14" spans="1:16" ht="25.5">
      <c r="A14" t="s">
        <v>50</v>
      </c>
      <c s="34" t="s">
        <v>28</v>
      </c>
      <c s="34" t="s">
        <v>990</v>
      </c>
      <c s="35" t="s">
        <v>5</v>
      </c>
      <c s="6" t="s">
        <v>5685</v>
      </c>
      <c s="36" t="s">
        <v>853</v>
      </c>
      <c s="37">
        <v>132.5</v>
      </c>
      <c s="36">
        <v>0</v>
      </c>
      <c s="36">
        <f>ROUND(G14*H14,6)</f>
      </c>
      <c r="L14" s="38">
        <v>0</v>
      </c>
      <c s="32">
        <f>ROUND(ROUND(L14,2)*ROUND(G14,3),2)</f>
      </c>
      <c s="36" t="s">
        <v>54</v>
      </c>
      <c>
        <f>(M14*21)/100</f>
      </c>
      <c t="s">
        <v>28</v>
      </c>
    </row>
    <row r="15" spans="1:5" ht="25.5">
      <c r="A15" s="35" t="s">
        <v>55</v>
      </c>
      <c r="E15" s="39" t="s">
        <v>5685</v>
      </c>
    </row>
    <row r="16" spans="1:5" ht="12.75">
      <c r="A16" s="35" t="s">
        <v>56</v>
      </c>
      <c r="E16" s="40" t="s">
        <v>5686</v>
      </c>
    </row>
    <row r="17" spans="1:5" ht="89.25">
      <c r="A17" t="s">
        <v>58</v>
      </c>
      <c r="E17" s="39" t="s">
        <v>989</v>
      </c>
    </row>
    <row r="18" spans="1:16" ht="25.5">
      <c r="A18" t="s">
        <v>50</v>
      </c>
      <c s="34" t="s">
        <v>26</v>
      </c>
      <c s="34" t="s">
        <v>3103</v>
      </c>
      <c s="35" t="s">
        <v>5</v>
      </c>
      <c s="6" t="s">
        <v>3104</v>
      </c>
      <c s="36" t="s">
        <v>853</v>
      </c>
      <c s="37">
        <v>5724.001</v>
      </c>
      <c s="36">
        <v>0</v>
      </c>
      <c s="36">
        <f>ROUND(G18*H18,6)</f>
      </c>
      <c r="L18" s="38">
        <v>0</v>
      </c>
      <c s="32">
        <f>ROUND(ROUND(L18,2)*ROUND(G18,3),2)</f>
      </c>
      <c s="36" t="s">
        <v>54</v>
      </c>
      <c>
        <f>(M18*21)/100</f>
      </c>
      <c t="s">
        <v>28</v>
      </c>
    </row>
    <row r="19" spans="1:5" ht="25.5">
      <c r="A19" s="35" t="s">
        <v>55</v>
      </c>
      <c r="E19" s="39" t="s">
        <v>3104</v>
      </c>
    </row>
    <row r="20" spans="1:5" ht="12.75">
      <c r="A20" s="35" t="s">
        <v>56</v>
      </c>
      <c r="E20" s="40" t="s">
        <v>5687</v>
      </c>
    </row>
    <row r="21" spans="1:5" ht="89.25">
      <c r="A21" t="s">
        <v>58</v>
      </c>
      <c r="E21" s="39" t="s">
        <v>989</v>
      </c>
    </row>
    <row r="22" spans="1:16" ht="25.5">
      <c r="A22" t="s">
        <v>50</v>
      </c>
      <c s="34" t="s">
        <v>483</v>
      </c>
      <c s="34" t="s">
        <v>851</v>
      </c>
      <c s="35" t="s">
        <v>5</v>
      </c>
      <c s="6" t="s">
        <v>2966</v>
      </c>
      <c s="36" t="s">
        <v>853</v>
      </c>
      <c s="37">
        <v>212</v>
      </c>
      <c s="36">
        <v>0</v>
      </c>
      <c s="36">
        <f>ROUND(G22*H22,6)</f>
      </c>
      <c r="L22" s="38">
        <v>0</v>
      </c>
      <c s="32">
        <f>ROUND(ROUND(L22,2)*ROUND(G22,3),2)</f>
      </c>
      <c s="36" t="s">
        <v>54</v>
      </c>
      <c>
        <f>(M22*21)/100</f>
      </c>
      <c t="s">
        <v>28</v>
      </c>
    </row>
    <row r="23" spans="1:5" ht="25.5">
      <c r="A23" s="35" t="s">
        <v>55</v>
      </c>
      <c r="E23" s="39" t="s">
        <v>2966</v>
      </c>
    </row>
    <row r="24" spans="1:5" ht="12.75">
      <c r="A24" s="35" t="s">
        <v>56</v>
      </c>
      <c r="E24" s="40" t="s">
        <v>5688</v>
      </c>
    </row>
    <row r="25" spans="1:5" ht="89.25">
      <c r="A25" t="s">
        <v>58</v>
      </c>
      <c r="E25" s="39" t="s">
        <v>989</v>
      </c>
    </row>
    <row r="26" spans="1:13" ht="12.75">
      <c r="A26" t="s">
        <v>47</v>
      </c>
      <c r="C26" s="31" t="s">
        <v>1210</v>
      </c>
      <c r="E26" s="33" t="s">
        <v>4038</v>
      </c>
      <c r="J26" s="32">
        <f>0</f>
      </c>
      <c s="32">
        <f>0</f>
      </c>
      <c s="32">
        <f>0+L27+L31+L35</f>
      </c>
      <c s="32">
        <f>0+M27+M31+M35</f>
      </c>
    </row>
    <row r="27" spans="1:16" ht="12.75">
      <c r="A27" t="s">
        <v>50</v>
      </c>
      <c s="34" t="s">
        <v>67</v>
      </c>
      <c s="34" t="s">
        <v>5689</v>
      </c>
      <c s="35" t="s">
        <v>5</v>
      </c>
      <c s="6" t="s">
        <v>868</v>
      </c>
      <c s="36" t="s">
        <v>863</v>
      </c>
      <c s="37">
        <v>1</v>
      </c>
      <c s="36">
        <v>0</v>
      </c>
      <c s="36">
        <f>ROUND(G27*H27,6)</f>
      </c>
      <c r="L27" s="38">
        <v>0</v>
      </c>
      <c s="32">
        <f>ROUND(ROUND(L27,2)*ROUND(G27,3),2)</f>
      </c>
      <c s="36" t="s">
        <v>54</v>
      </c>
      <c>
        <f>(M27*21)/100</f>
      </c>
      <c t="s">
        <v>28</v>
      </c>
    </row>
    <row r="28" spans="1:5" ht="12.75">
      <c r="A28" s="35" t="s">
        <v>55</v>
      </c>
      <c r="E28" s="39" t="s">
        <v>5690</v>
      </c>
    </row>
    <row r="29" spans="1:5" ht="12.75">
      <c r="A29" s="35" t="s">
        <v>56</v>
      </c>
      <c r="E29" s="40" t="s">
        <v>864</v>
      </c>
    </row>
    <row r="30" spans="1:5" ht="12.75">
      <c r="A30" t="s">
        <v>58</v>
      </c>
      <c r="E30" s="39" t="s">
        <v>59</v>
      </c>
    </row>
    <row r="31" spans="1:16" ht="12.75">
      <c r="A31" t="s">
        <v>50</v>
      </c>
      <c s="34" t="s">
        <v>72</v>
      </c>
      <c s="34" t="s">
        <v>5691</v>
      </c>
      <c s="35" t="s">
        <v>5</v>
      </c>
      <c s="6" t="s">
        <v>5692</v>
      </c>
      <c s="36" t="s">
        <v>863</v>
      </c>
      <c s="37">
        <v>1</v>
      </c>
      <c s="36">
        <v>0</v>
      </c>
      <c s="36">
        <f>ROUND(G31*H31,6)</f>
      </c>
      <c r="L31" s="38">
        <v>0</v>
      </c>
      <c s="32">
        <f>ROUND(ROUND(L31,2)*ROUND(G31,3),2)</f>
      </c>
      <c s="36" t="s">
        <v>54</v>
      </c>
      <c>
        <f>(M31*21)/100</f>
      </c>
      <c t="s">
        <v>28</v>
      </c>
    </row>
    <row r="32" spans="1:5" ht="12.75">
      <c r="A32" s="35" t="s">
        <v>55</v>
      </c>
      <c r="E32" s="39" t="s">
        <v>5693</v>
      </c>
    </row>
    <row r="33" spans="1:5" ht="12.75">
      <c r="A33" s="35" t="s">
        <v>56</v>
      </c>
      <c r="E33" s="40" t="s">
        <v>5694</v>
      </c>
    </row>
    <row r="34" spans="1:5" ht="12.75">
      <c r="A34" t="s">
        <v>58</v>
      </c>
      <c r="E34" s="39" t="s">
        <v>59</v>
      </c>
    </row>
    <row r="35" spans="1:16" ht="12.75">
      <c r="A35" t="s">
        <v>50</v>
      </c>
      <c s="34" t="s">
        <v>27</v>
      </c>
      <c s="34" t="s">
        <v>5695</v>
      </c>
      <c s="35" t="s">
        <v>5</v>
      </c>
      <c s="6" t="s">
        <v>5696</v>
      </c>
      <c s="36" t="s">
        <v>863</v>
      </c>
      <c s="37">
        <v>4</v>
      </c>
      <c s="36">
        <v>0</v>
      </c>
      <c s="36">
        <f>ROUND(G35*H35,6)</f>
      </c>
      <c r="L35" s="38">
        <v>0</v>
      </c>
      <c s="32">
        <f>ROUND(ROUND(L35,2)*ROUND(G35,3),2)</f>
      </c>
      <c s="36" t="s">
        <v>54</v>
      </c>
      <c>
        <f>(M35*21)/100</f>
      </c>
      <c t="s">
        <v>28</v>
      </c>
    </row>
    <row r="36" spans="1:5" ht="25.5">
      <c r="A36" s="35" t="s">
        <v>55</v>
      </c>
      <c r="E36" s="39" t="s">
        <v>5697</v>
      </c>
    </row>
    <row r="37" spans="1:5" ht="12.75">
      <c r="A37" s="35" t="s">
        <v>56</v>
      </c>
      <c r="E37" s="40" t="s">
        <v>1729</v>
      </c>
    </row>
    <row r="38" spans="1:5" ht="12.75">
      <c r="A38" t="s">
        <v>58</v>
      </c>
      <c r="E38" s="39" t="s">
        <v>59</v>
      </c>
    </row>
    <row r="39" spans="1:13" ht="12.75">
      <c r="A39" t="s">
        <v>47</v>
      </c>
      <c r="C39" s="31" t="s">
        <v>95</v>
      </c>
      <c r="E39" s="33" t="s">
        <v>870</v>
      </c>
      <c r="J39" s="32">
        <f>0</f>
      </c>
      <c s="32">
        <f>0</f>
      </c>
      <c s="32">
        <f>0+L40+L44+L48</f>
      </c>
      <c s="32">
        <f>0+M40+M44+M48</f>
      </c>
    </row>
    <row r="40" spans="1:16" ht="25.5">
      <c r="A40" t="s">
        <v>50</v>
      </c>
      <c s="34" t="s">
        <v>78</v>
      </c>
      <c s="34" t="s">
        <v>5698</v>
      </c>
      <c s="35" t="s">
        <v>5</v>
      </c>
      <c s="6" t="s">
        <v>5699</v>
      </c>
      <c s="36" t="s">
        <v>62</v>
      </c>
      <c s="37">
        <v>53</v>
      </c>
      <c s="36">
        <v>0</v>
      </c>
      <c s="36">
        <f>ROUND(G40*H40,6)</f>
      </c>
      <c r="L40" s="38">
        <v>0</v>
      </c>
      <c s="32">
        <f>ROUND(ROUND(L40,2)*ROUND(G40,3),2)</f>
      </c>
      <c s="36" t="s">
        <v>54</v>
      </c>
      <c>
        <f>(M40*21)/100</f>
      </c>
      <c t="s">
        <v>28</v>
      </c>
    </row>
    <row r="41" spans="1:5" ht="12.75">
      <c r="A41" s="35" t="s">
        <v>55</v>
      </c>
      <c r="E41" s="39" t="s">
        <v>5700</v>
      </c>
    </row>
    <row r="42" spans="1:5" ht="12.75">
      <c r="A42" s="35" t="s">
        <v>56</v>
      </c>
      <c r="E42" s="40" t="s">
        <v>5701</v>
      </c>
    </row>
    <row r="43" spans="1:5" ht="12.75">
      <c r="A43" t="s">
        <v>58</v>
      </c>
      <c r="E43" s="39" t="s">
        <v>59</v>
      </c>
    </row>
    <row r="44" spans="1:16" ht="25.5">
      <c r="A44" t="s">
        <v>50</v>
      </c>
      <c s="34" t="s">
        <v>82</v>
      </c>
      <c s="34" t="s">
        <v>5702</v>
      </c>
      <c s="35" t="s">
        <v>5</v>
      </c>
      <c s="6" t="s">
        <v>5703</v>
      </c>
      <c s="36" t="s">
        <v>62</v>
      </c>
      <c s="37">
        <v>106</v>
      </c>
      <c s="36">
        <v>0</v>
      </c>
      <c s="36">
        <f>ROUND(G44*H44,6)</f>
      </c>
      <c r="L44" s="38">
        <v>0</v>
      </c>
      <c s="32">
        <f>ROUND(ROUND(L44,2)*ROUND(G44,3),2)</f>
      </c>
      <c s="36" t="s">
        <v>54</v>
      </c>
      <c>
        <f>(M44*21)/100</f>
      </c>
      <c t="s">
        <v>28</v>
      </c>
    </row>
    <row r="45" spans="1:5" ht="12.75">
      <c r="A45" s="35" t="s">
        <v>55</v>
      </c>
      <c r="E45" s="39" t="s">
        <v>5700</v>
      </c>
    </row>
    <row r="46" spans="1:5" ht="12.75">
      <c r="A46" s="35" t="s">
        <v>56</v>
      </c>
      <c r="E46" s="40" t="s">
        <v>5704</v>
      </c>
    </row>
    <row r="47" spans="1:5" ht="12.75">
      <c r="A47" t="s">
        <v>58</v>
      </c>
      <c r="E47" s="39" t="s">
        <v>59</v>
      </c>
    </row>
    <row r="48" spans="1:16" ht="12.75">
      <c r="A48" t="s">
        <v>50</v>
      </c>
      <c s="34" t="s">
        <v>86</v>
      </c>
      <c s="34" t="s">
        <v>4106</v>
      </c>
      <c s="35" t="s">
        <v>5</v>
      </c>
      <c s="6" t="s">
        <v>4107</v>
      </c>
      <c s="36" t="s">
        <v>312</v>
      </c>
      <c s="37">
        <v>5040</v>
      </c>
      <c s="36">
        <v>0</v>
      </c>
      <c s="36">
        <f>ROUND(G48*H48,6)</f>
      </c>
      <c r="L48" s="38">
        <v>0</v>
      </c>
      <c s="32">
        <f>ROUND(ROUND(L48,2)*ROUND(G48,3),2)</f>
      </c>
      <c s="36" t="s">
        <v>54</v>
      </c>
      <c>
        <f>(M48*21)/100</f>
      </c>
      <c t="s">
        <v>28</v>
      </c>
    </row>
    <row r="49" spans="1:5" ht="12.75">
      <c r="A49" s="35" t="s">
        <v>55</v>
      </c>
      <c r="E49" s="39" t="s">
        <v>5705</v>
      </c>
    </row>
    <row r="50" spans="1:5" ht="12.75">
      <c r="A50" s="35" t="s">
        <v>56</v>
      </c>
      <c r="E50" s="40" t="s">
        <v>5706</v>
      </c>
    </row>
    <row r="51" spans="1:5" ht="12.75">
      <c r="A51" t="s">
        <v>58</v>
      </c>
      <c r="E51" s="39" t="s">
        <v>59</v>
      </c>
    </row>
    <row r="52" spans="1:13" ht="12.75">
      <c r="A52" t="s">
        <v>47</v>
      </c>
      <c r="C52" s="31" t="s">
        <v>99</v>
      </c>
      <c r="E52" s="33" t="s">
        <v>874</v>
      </c>
      <c r="J52" s="32">
        <f>0</f>
      </c>
      <c s="32">
        <f>0</f>
      </c>
      <c s="32">
        <f>0+L53</f>
      </c>
      <c s="32">
        <f>0+M53</f>
      </c>
    </row>
    <row r="53" spans="1:16" ht="12.75">
      <c r="A53" t="s">
        <v>50</v>
      </c>
      <c s="34" t="s">
        <v>90</v>
      </c>
      <c s="34" t="s">
        <v>5707</v>
      </c>
      <c s="35" t="s">
        <v>5</v>
      </c>
      <c s="6" t="s">
        <v>5708</v>
      </c>
      <c s="36" t="s">
        <v>62</v>
      </c>
      <c s="37">
        <v>757.5</v>
      </c>
      <c s="36">
        <v>0</v>
      </c>
      <c s="36">
        <f>ROUND(G53*H53,6)</f>
      </c>
      <c r="L53" s="38">
        <v>0</v>
      </c>
      <c s="32">
        <f>ROUND(ROUND(L53,2)*ROUND(G53,3),2)</f>
      </c>
      <c s="36" t="s">
        <v>54</v>
      </c>
      <c>
        <f>(M53*21)/100</f>
      </c>
      <c t="s">
        <v>28</v>
      </c>
    </row>
    <row r="54" spans="1:5" ht="12.75">
      <c r="A54" s="35" t="s">
        <v>55</v>
      </c>
      <c r="E54" s="39" t="s">
        <v>5709</v>
      </c>
    </row>
    <row r="55" spans="1:5" ht="12.75">
      <c r="A55" s="35" t="s">
        <v>56</v>
      </c>
      <c r="E55" s="40" t="s">
        <v>5710</v>
      </c>
    </row>
    <row r="56" spans="1:5" ht="12.75">
      <c r="A56" t="s">
        <v>58</v>
      </c>
      <c r="E56" s="39" t="s">
        <v>59</v>
      </c>
    </row>
    <row r="57" spans="1:13" ht="12.75">
      <c r="A57" t="s">
        <v>47</v>
      </c>
      <c r="C57" s="31" t="s">
        <v>103</v>
      </c>
      <c r="E57" s="33" t="s">
        <v>878</v>
      </c>
      <c r="J57" s="32">
        <f>0</f>
      </c>
      <c s="32">
        <f>0</f>
      </c>
      <c s="32">
        <f>0+L58+L62+L66+L70+L74+L78+L82+L86+L90+L94</f>
      </c>
      <c s="32">
        <f>0+M58+M62+M66+M70+M74+M78+M82+M86+M90+M94</f>
      </c>
    </row>
    <row r="58" spans="1:16" ht="12.75">
      <c r="A58" t="s">
        <v>50</v>
      </c>
      <c s="34" t="s">
        <v>95</v>
      </c>
      <c s="34" t="s">
        <v>5711</v>
      </c>
      <c s="35" t="s">
        <v>5</v>
      </c>
      <c s="6" t="s">
        <v>5712</v>
      </c>
      <c s="36" t="s">
        <v>62</v>
      </c>
      <c s="37">
        <v>3173.333</v>
      </c>
      <c s="36">
        <v>0</v>
      </c>
      <c s="36">
        <f>ROUND(G58*H58,6)</f>
      </c>
      <c r="L58" s="38">
        <v>0</v>
      </c>
      <c s="32">
        <f>ROUND(ROUND(L58,2)*ROUND(G58,3),2)</f>
      </c>
      <c s="36" t="s">
        <v>54</v>
      </c>
      <c>
        <f>(M58*21)/100</f>
      </c>
      <c t="s">
        <v>28</v>
      </c>
    </row>
    <row r="59" spans="1:5" ht="12.75">
      <c r="A59" s="35" t="s">
        <v>55</v>
      </c>
      <c r="E59" s="39" t="s">
        <v>5713</v>
      </c>
    </row>
    <row r="60" spans="1:5" ht="25.5">
      <c r="A60" s="35" t="s">
        <v>56</v>
      </c>
      <c r="E60" s="40" t="s">
        <v>5714</v>
      </c>
    </row>
    <row r="61" spans="1:5" ht="12.75">
      <c r="A61" t="s">
        <v>58</v>
      </c>
      <c r="E61" s="39" t="s">
        <v>59</v>
      </c>
    </row>
    <row r="62" spans="1:16" ht="12.75">
      <c r="A62" t="s">
        <v>50</v>
      </c>
      <c s="34" t="s">
        <v>99</v>
      </c>
      <c s="34" t="s">
        <v>4093</v>
      </c>
      <c s="35" t="s">
        <v>5</v>
      </c>
      <c s="6" t="s">
        <v>4094</v>
      </c>
      <c s="36" t="s">
        <v>62</v>
      </c>
      <c s="37">
        <v>12693.333</v>
      </c>
      <c s="36">
        <v>0</v>
      </c>
      <c s="36">
        <f>ROUND(G62*H62,6)</f>
      </c>
      <c r="L62" s="38">
        <v>0</v>
      </c>
      <c s="32">
        <f>ROUND(ROUND(L62,2)*ROUND(G62,3),2)</f>
      </c>
      <c s="36" t="s">
        <v>54</v>
      </c>
      <c>
        <f>(M62*21)/100</f>
      </c>
      <c t="s">
        <v>28</v>
      </c>
    </row>
    <row r="63" spans="1:5" ht="12.75">
      <c r="A63" s="35" t="s">
        <v>55</v>
      </c>
      <c r="E63" s="39" t="s">
        <v>5713</v>
      </c>
    </row>
    <row r="64" spans="1:5" ht="38.25">
      <c r="A64" s="35" t="s">
        <v>56</v>
      </c>
      <c r="E64" s="40" t="s">
        <v>5715</v>
      </c>
    </row>
    <row r="65" spans="1:5" ht="12.75">
      <c r="A65" t="s">
        <v>58</v>
      </c>
      <c r="E65" s="39" t="s">
        <v>59</v>
      </c>
    </row>
    <row r="66" spans="1:16" ht="12.75">
      <c r="A66" t="s">
        <v>50</v>
      </c>
      <c s="34" t="s">
        <v>103</v>
      </c>
      <c s="34" t="s">
        <v>4096</v>
      </c>
      <c s="35" t="s">
        <v>5</v>
      </c>
      <c s="6" t="s">
        <v>4097</v>
      </c>
      <c s="36" t="s">
        <v>62</v>
      </c>
      <c s="37">
        <v>88853.333</v>
      </c>
      <c s="36">
        <v>0</v>
      </c>
      <c s="36">
        <f>ROUND(G66*H66,6)</f>
      </c>
      <c r="L66" s="38">
        <v>0</v>
      </c>
      <c s="32">
        <f>ROUND(ROUND(L66,2)*ROUND(G66,3),2)</f>
      </c>
      <c s="36" t="s">
        <v>54</v>
      </c>
      <c>
        <f>(M66*21)/100</f>
      </c>
      <c t="s">
        <v>28</v>
      </c>
    </row>
    <row r="67" spans="1:5" ht="12.75">
      <c r="A67" s="35" t="s">
        <v>55</v>
      </c>
      <c r="E67" s="39" t="s">
        <v>5713</v>
      </c>
    </row>
    <row r="68" spans="1:5" ht="12.75">
      <c r="A68" s="35" t="s">
        <v>56</v>
      </c>
      <c r="E68" s="40" t="s">
        <v>5716</v>
      </c>
    </row>
    <row r="69" spans="1:5" ht="12.75">
      <c r="A69" t="s">
        <v>58</v>
      </c>
      <c r="E69" s="39" t="s">
        <v>59</v>
      </c>
    </row>
    <row r="70" spans="1:16" ht="12.75">
      <c r="A70" t="s">
        <v>50</v>
      </c>
      <c s="34" t="s">
        <v>106</v>
      </c>
      <c s="34" t="s">
        <v>5717</v>
      </c>
      <c s="35" t="s">
        <v>5</v>
      </c>
      <c s="6" t="s">
        <v>5718</v>
      </c>
      <c s="36" t="s">
        <v>62</v>
      </c>
      <c s="37">
        <v>3173.333</v>
      </c>
      <c s="36">
        <v>0</v>
      </c>
      <c s="36">
        <f>ROUND(G70*H70,6)</f>
      </c>
      <c r="L70" s="38">
        <v>0</v>
      </c>
      <c s="32">
        <f>ROUND(ROUND(L70,2)*ROUND(G70,3),2)</f>
      </c>
      <c s="36" t="s">
        <v>54</v>
      </c>
      <c>
        <f>(M70*21)/100</f>
      </c>
      <c t="s">
        <v>28</v>
      </c>
    </row>
    <row r="71" spans="1:5" ht="12.75">
      <c r="A71" s="35" t="s">
        <v>55</v>
      </c>
      <c r="E71" s="39" t="s">
        <v>5713</v>
      </c>
    </row>
    <row r="72" spans="1:5" ht="25.5">
      <c r="A72" s="35" t="s">
        <v>56</v>
      </c>
      <c r="E72" s="40" t="s">
        <v>5714</v>
      </c>
    </row>
    <row r="73" spans="1:5" ht="12.75">
      <c r="A73" t="s">
        <v>58</v>
      </c>
      <c r="E73" s="39" t="s">
        <v>59</v>
      </c>
    </row>
    <row r="74" spans="1:16" ht="12.75">
      <c r="A74" t="s">
        <v>50</v>
      </c>
      <c s="34" t="s">
        <v>110</v>
      </c>
      <c s="34" t="s">
        <v>4100</v>
      </c>
      <c s="35" t="s">
        <v>5</v>
      </c>
      <c s="6" t="s">
        <v>4101</v>
      </c>
      <c s="36" t="s">
        <v>62</v>
      </c>
      <c s="37">
        <v>12693.333</v>
      </c>
      <c s="36">
        <v>0</v>
      </c>
      <c s="36">
        <f>ROUND(G74*H74,6)</f>
      </c>
      <c r="L74" s="38">
        <v>0</v>
      </c>
      <c s="32">
        <f>ROUND(ROUND(L74,2)*ROUND(G74,3),2)</f>
      </c>
      <c s="36" t="s">
        <v>54</v>
      </c>
      <c>
        <f>(M74*21)/100</f>
      </c>
      <c t="s">
        <v>28</v>
      </c>
    </row>
    <row r="75" spans="1:5" ht="12.75">
      <c r="A75" s="35" t="s">
        <v>55</v>
      </c>
      <c r="E75" s="39" t="s">
        <v>5713</v>
      </c>
    </row>
    <row r="76" spans="1:5" ht="38.25">
      <c r="A76" s="35" t="s">
        <v>56</v>
      </c>
      <c r="E76" s="40" t="s">
        <v>5715</v>
      </c>
    </row>
    <row r="77" spans="1:5" ht="12.75">
      <c r="A77" t="s">
        <v>58</v>
      </c>
      <c r="E77" s="39" t="s">
        <v>59</v>
      </c>
    </row>
    <row r="78" spans="1:16" ht="12.75">
      <c r="A78" t="s">
        <v>50</v>
      </c>
      <c s="34" t="s">
        <v>114</v>
      </c>
      <c s="34" t="s">
        <v>5719</v>
      </c>
      <c s="35" t="s">
        <v>5</v>
      </c>
      <c s="6" t="s">
        <v>4097</v>
      </c>
      <c s="36" t="s">
        <v>62</v>
      </c>
      <c s="37">
        <v>88853.333</v>
      </c>
      <c s="36">
        <v>0</v>
      </c>
      <c s="36">
        <f>ROUND(G78*H78,6)</f>
      </c>
      <c r="L78" s="38">
        <v>0</v>
      </c>
      <c s="32">
        <f>ROUND(ROUND(L78,2)*ROUND(G78,3),2)</f>
      </c>
      <c s="36" t="s">
        <v>54</v>
      </c>
      <c>
        <f>(M78*21)/100</f>
      </c>
      <c t="s">
        <v>28</v>
      </c>
    </row>
    <row r="79" spans="1:5" ht="12.75">
      <c r="A79" s="35" t="s">
        <v>55</v>
      </c>
      <c r="E79" s="39" t="s">
        <v>5713</v>
      </c>
    </row>
    <row r="80" spans="1:5" ht="12.75">
      <c r="A80" s="35" t="s">
        <v>56</v>
      </c>
      <c r="E80" s="40" t="s">
        <v>5720</v>
      </c>
    </row>
    <row r="81" spans="1:5" ht="12.75">
      <c r="A81" t="s">
        <v>58</v>
      </c>
      <c r="E81" s="39" t="s">
        <v>59</v>
      </c>
    </row>
    <row r="82" spans="1:16" ht="12.75">
      <c r="A82" t="s">
        <v>50</v>
      </c>
      <c s="34" t="s">
        <v>118</v>
      </c>
      <c s="34" t="s">
        <v>5721</v>
      </c>
      <c s="35" t="s">
        <v>5</v>
      </c>
      <c s="6" t="s">
        <v>5722</v>
      </c>
      <c s="36" t="s">
        <v>62</v>
      </c>
      <c s="37">
        <v>3173.333</v>
      </c>
      <c s="36">
        <v>0</v>
      </c>
      <c s="36">
        <f>ROUND(G82*H82,6)</f>
      </c>
      <c r="L82" s="38">
        <v>0</v>
      </c>
      <c s="32">
        <f>ROUND(ROUND(L82,2)*ROUND(G82,3),2)</f>
      </c>
      <c s="36" t="s">
        <v>54</v>
      </c>
      <c>
        <f>(M82*21)/100</f>
      </c>
      <c t="s">
        <v>28</v>
      </c>
    </row>
    <row r="83" spans="1:5" ht="12.75">
      <c r="A83" s="35" t="s">
        <v>55</v>
      </c>
      <c r="E83" s="39" t="s">
        <v>5713</v>
      </c>
    </row>
    <row r="84" spans="1:5" ht="25.5">
      <c r="A84" s="35" t="s">
        <v>56</v>
      </c>
      <c r="E84" s="40" t="s">
        <v>5714</v>
      </c>
    </row>
    <row r="85" spans="1:5" ht="12.75">
      <c r="A85" t="s">
        <v>58</v>
      </c>
      <c r="E85" s="39" t="s">
        <v>59</v>
      </c>
    </row>
    <row r="86" spans="1:16" ht="12.75">
      <c r="A86" t="s">
        <v>50</v>
      </c>
      <c s="34" t="s">
        <v>122</v>
      </c>
      <c s="34" t="s">
        <v>5723</v>
      </c>
      <c s="35" t="s">
        <v>5</v>
      </c>
      <c s="6" t="s">
        <v>5724</v>
      </c>
      <c s="36" t="s">
        <v>62</v>
      </c>
      <c s="37">
        <v>12693.332</v>
      </c>
      <c s="36">
        <v>0</v>
      </c>
      <c s="36">
        <f>ROUND(G86*H86,6)</f>
      </c>
      <c r="L86" s="38">
        <v>0</v>
      </c>
      <c s="32">
        <f>ROUND(ROUND(L86,2)*ROUND(G86,3),2)</f>
      </c>
      <c s="36" t="s">
        <v>54</v>
      </c>
      <c>
        <f>(M86*21)/100</f>
      </c>
      <c t="s">
        <v>28</v>
      </c>
    </row>
    <row r="87" spans="1:5" ht="12.75">
      <c r="A87" s="35" t="s">
        <v>55</v>
      </c>
      <c r="E87" s="39" t="s">
        <v>5713</v>
      </c>
    </row>
    <row r="88" spans="1:5" ht="25.5">
      <c r="A88" s="35" t="s">
        <v>56</v>
      </c>
      <c r="E88" s="40" t="s">
        <v>5725</v>
      </c>
    </row>
    <row r="89" spans="1:5" ht="12.75">
      <c r="A89" t="s">
        <v>58</v>
      </c>
      <c r="E89" s="39" t="s">
        <v>59</v>
      </c>
    </row>
    <row r="90" spans="1:16" ht="12.75">
      <c r="A90" t="s">
        <v>50</v>
      </c>
      <c s="34" t="s">
        <v>127</v>
      </c>
      <c s="34" t="s">
        <v>5726</v>
      </c>
      <c s="35" t="s">
        <v>5</v>
      </c>
      <c s="6" t="s">
        <v>4097</v>
      </c>
      <c s="36" t="s">
        <v>62</v>
      </c>
      <c s="37">
        <v>88853.333</v>
      </c>
      <c s="36">
        <v>0</v>
      </c>
      <c s="36">
        <f>ROUND(G90*H90,6)</f>
      </c>
      <c r="L90" s="38">
        <v>0</v>
      </c>
      <c s="32">
        <f>ROUND(ROUND(L90,2)*ROUND(G90,3),2)</f>
      </c>
      <c s="36" t="s">
        <v>54</v>
      </c>
      <c>
        <f>(M90*21)/100</f>
      </c>
      <c t="s">
        <v>28</v>
      </c>
    </row>
    <row r="91" spans="1:5" ht="12.75">
      <c r="A91" s="35" t="s">
        <v>55</v>
      </c>
      <c r="E91" s="39" t="s">
        <v>5713</v>
      </c>
    </row>
    <row r="92" spans="1:5" ht="38.25">
      <c r="A92" s="35" t="s">
        <v>56</v>
      </c>
      <c r="E92" s="40" t="s">
        <v>5727</v>
      </c>
    </row>
    <row r="93" spans="1:5" ht="12.75">
      <c r="A93" t="s">
        <v>58</v>
      </c>
      <c r="E93" s="39" t="s">
        <v>59</v>
      </c>
    </row>
    <row r="94" spans="1:16" ht="12.75">
      <c r="A94" t="s">
        <v>50</v>
      </c>
      <c s="34" t="s">
        <v>131</v>
      </c>
      <c s="34" t="s">
        <v>5728</v>
      </c>
      <c s="35" t="s">
        <v>5</v>
      </c>
      <c s="6" t="s">
        <v>5729</v>
      </c>
      <c s="36" t="s">
        <v>70</v>
      </c>
      <c s="37">
        <v>150</v>
      </c>
      <c s="36">
        <v>0</v>
      </c>
      <c s="36">
        <f>ROUND(G94*H94,6)</f>
      </c>
      <c r="L94" s="38">
        <v>0</v>
      </c>
      <c s="32">
        <f>ROUND(ROUND(L94,2)*ROUND(G94,3),2)</f>
      </c>
      <c s="36" t="s">
        <v>54</v>
      </c>
      <c>
        <f>(M94*21)/100</f>
      </c>
      <c t="s">
        <v>28</v>
      </c>
    </row>
    <row r="95" spans="1:5" ht="12.75">
      <c r="A95" s="35" t="s">
        <v>55</v>
      </c>
      <c r="E95" s="39" t="s">
        <v>5730</v>
      </c>
    </row>
    <row r="96" spans="1:5" ht="12.75">
      <c r="A96" s="35" t="s">
        <v>56</v>
      </c>
      <c r="E96" s="40" t="s">
        <v>5731</v>
      </c>
    </row>
    <row r="97" spans="1:5" ht="127.5">
      <c r="A97" t="s">
        <v>58</v>
      </c>
      <c r="E97" s="39" t="s">
        <v>5732</v>
      </c>
    </row>
    <row r="98" spans="1:13" ht="12.75">
      <c r="A98" t="s">
        <v>47</v>
      </c>
      <c r="C98" s="31" t="s">
        <v>118</v>
      </c>
      <c r="E98" s="33" t="s">
        <v>885</v>
      </c>
      <c r="J98" s="32">
        <f>0</f>
      </c>
      <c s="32">
        <f>0</f>
      </c>
      <c s="32">
        <f>0+L99+L103+L107</f>
      </c>
      <c s="32">
        <f>0+M99+M103+M107</f>
      </c>
    </row>
    <row r="99" spans="1:16" ht="12.75">
      <c r="A99" t="s">
        <v>50</v>
      </c>
      <c s="34" t="s">
        <v>135</v>
      </c>
      <c s="34" t="s">
        <v>4103</v>
      </c>
      <c s="35" t="s">
        <v>5</v>
      </c>
      <c s="6" t="s">
        <v>4104</v>
      </c>
      <c s="36" t="s">
        <v>62</v>
      </c>
      <c s="37">
        <v>70575.893</v>
      </c>
      <c s="36">
        <v>0</v>
      </c>
      <c s="36">
        <f>ROUND(G99*H99,6)</f>
      </c>
      <c r="L99" s="38">
        <v>0</v>
      </c>
      <c s="32">
        <f>ROUND(ROUND(L99,2)*ROUND(G99,3),2)</f>
      </c>
      <c s="36" t="s">
        <v>54</v>
      </c>
      <c>
        <f>(M99*21)/100</f>
      </c>
      <c t="s">
        <v>28</v>
      </c>
    </row>
    <row r="100" spans="1:5" ht="12.75">
      <c r="A100" s="35" t="s">
        <v>55</v>
      </c>
      <c r="E100" s="39" t="s">
        <v>5733</v>
      </c>
    </row>
    <row r="101" spans="1:5" ht="12.75">
      <c r="A101" s="35" t="s">
        <v>56</v>
      </c>
      <c r="E101" s="40" t="s">
        <v>5734</v>
      </c>
    </row>
    <row r="102" spans="1:5" ht="12.75">
      <c r="A102" t="s">
        <v>58</v>
      </c>
      <c r="E102" s="39" t="s">
        <v>59</v>
      </c>
    </row>
    <row r="103" spans="1:16" ht="12.75">
      <c r="A103" t="s">
        <v>50</v>
      </c>
      <c s="34" t="s">
        <v>139</v>
      </c>
      <c s="34" t="s">
        <v>73</v>
      </c>
      <c s="35" t="s">
        <v>5</v>
      </c>
      <c s="6" t="s">
        <v>74</v>
      </c>
      <c s="36" t="s">
        <v>62</v>
      </c>
      <c s="37">
        <v>20300</v>
      </c>
      <c s="36">
        <v>0</v>
      </c>
      <c s="36">
        <f>ROUND(G103*H103,6)</f>
      </c>
      <c r="L103" s="38">
        <v>0</v>
      </c>
      <c s="32">
        <f>ROUND(ROUND(L103,2)*ROUND(G103,3),2)</f>
      </c>
      <c s="36" t="s">
        <v>54</v>
      </c>
      <c>
        <f>(M103*21)/100</f>
      </c>
      <c t="s">
        <v>28</v>
      </c>
    </row>
    <row r="104" spans="1:5" ht="12.75">
      <c r="A104" s="35" t="s">
        <v>55</v>
      </c>
      <c r="E104" s="39" t="s">
        <v>5735</v>
      </c>
    </row>
    <row r="105" spans="1:5" ht="12.75">
      <c r="A105" s="35" t="s">
        <v>56</v>
      </c>
      <c r="E105" s="40" t="s">
        <v>5736</v>
      </c>
    </row>
    <row r="106" spans="1:5" ht="12.75">
      <c r="A106" t="s">
        <v>58</v>
      </c>
      <c r="E106" s="39" t="s">
        <v>59</v>
      </c>
    </row>
    <row r="107" spans="1:16" ht="12.75">
      <c r="A107" t="s">
        <v>50</v>
      </c>
      <c s="34" t="s">
        <v>142</v>
      </c>
      <c s="34" t="s">
        <v>4109</v>
      </c>
      <c s="35" t="s">
        <v>5</v>
      </c>
      <c s="6" t="s">
        <v>4110</v>
      </c>
      <c s="36" t="s">
        <v>62</v>
      </c>
      <c s="37">
        <v>2300</v>
      </c>
      <c s="36">
        <v>0</v>
      </c>
      <c s="36">
        <f>ROUND(G107*H107,6)</f>
      </c>
      <c r="L107" s="38">
        <v>0</v>
      </c>
      <c s="32">
        <f>ROUND(ROUND(L107,2)*ROUND(G107,3),2)</f>
      </c>
      <c s="36" t="s">
        <v>54</v>
      </c>
      <c>
        <f>(M107*21)/100</f>
      </c>
      <c t="s">
        <v>28</v>
      </c>
    </row>
    <row r="108" spans="1:5" ht="51">
      <c r="A108" s="35" t="s">
        <v>55</v>
      </c>
      <c r="E108" s="39" t="s">
        <v>5737</v>
      </c>
    </row>
    <row r="109" spans="1:5" ht="12.75">
      <c r="A109" s="35" t="s">
        <v>56</v>
      </c>
      <c r="E109" s="40" t="s">
        <v>5738</v>
      </c>
    </row>
    <row r="110" spans="1:5" ht="12.75">
      <c r="A110" t="s">
        <v>58</v>
      </c>
      <c r="E110" s="39" t="s">
        <v>59</v>
      </c>
    </row>
    <row r="111" spans="1:13" ht="12.75">
      <c r="A111" t="s">
        <v>47</v>
      </c>
      <c r="C111" s="31" t="s">
        <v>122</v>
      </c>
      <c r="E111" s="33" t="s">
        <v>887</v>
      </c>
      <c r="J111" s="32">
        <f>0</f>
      </c>
      <c s="32">
        <f>0</f>
      </c>
      <c s="32">
        <f>0+L112+L116</f>
      </c>
      <c s="32">
        <f>0+M112+M116</f>
      </c>
    </row>
    <row r="112" spans="1:16" ht="12.75">
      <c r="A112" t="s">
        <v>50</v>
      </c>
      <c s="34" t="s">
        <v>146</v>
      </c>
      <c s="34" t="s">
        <v>3198</v>
      </c>
      <c s="35" t="s">
        <v>5</v>
      </c>
      <c s="6" t="s">
        <v>3199</v>
      </c>
      <c s="36" t="s">
        <v>53</v>
      </c>
      <c s="37">
        <v>7530</v>
      </c>
      <c s="36">
        <v>0</v>
      </c>
      <c s="36">
        <f>ROUND(G112*H112,6)</f>
      </c>
      <c r="L112" s="38">
        <v>0</v>
      </c>
      <c s="32">
        <f>ROUND(ROUND(L112,2)*ROUND(G112,3),2)</f>
      </c>
      <c s="36" t="s">
        <v>54</v>
      </c>
      <c>
        <f>(M112*21)/100</f>
      </c>
      <c t="s">
        <v>28</v>
      </c>
    </row>
    <row r="113" spans="1:5" ht="25.5">
      <c r="A113" s="35" t="s">
        <v>55</v>
      </c>
      <c r="E113" s="39" t="s">
        <v>5739</v>
      </c>
    </row>
    <row r="114" spans="1:5" ht="12.75">
      <c r="A114" s="35" t="s">
        <v>56</v>
      </c>
      <c r="E114" s="40" t="s">
        <v>5740</v>
      </c>
    </row>
    <row r="115" spans="1:5" ht="12.75">
      <c r="A115" t="s">
        <v>58</v>
      </c>
      <c r="E115" s="39" t="s">
        <v>59</v>
      </c>
    </row>
    <row r="116" spans="1:16" ht="12.75">
      <c r="A116" t="s">
        <v>50</v>
      </c>
      <c s="34" t="s">
        <v>149</v>
      </c>
      <c s="34" t="s">
        <v>3836</v>
      </c>
      <c s="35" t="s">
        <v>5</v>
      </c>
      <c s="6" t="s">
        <v>3837</v>
      </c>
      <c s="36" t="s">
        <v>62</v>
      </c>
      <c s="37">
        <v>2272.5</v>
      </c>
      <c s="36">
        <v>0</v>
      </c>
      <c s="36">
        <f>ROUND(G116*H116,6)</f>
      </c>
      <c r="L116" s="38">
        <v>0</v>
      </c>
      <c s="32">
        <f>ROUND(ROUND(L116,2)*ROUND(G116,3),2)</f>
      </c>
      <c s="36" t="s">
        <v>54</v>
      </c>
      <c>
        <f>(M116*21)/100</f>
      </c>
      <c t="s">
        <v>28</v>
      </c>
    </row>
    <row r="117" spans="1:5" ht="12.75">
      <c r="A117" s="35" t="s">
        <v>55</v>
      </c>
      <c r="E117" s="39" t="s">
        <v>5741</v>
      </c>
    </row>
    <row r="118" spans="1:5" ht="12.75">
      <c r="A118" s="35" t="s">
        <v>56</v>
      </c>
      <c r="E118" s="40" t="s">
        <v>5742</v>
      </c>
    </row>
    <row r="119" spans="1:5" ht="12.75">
      <c r="A119" t="s">
        <v>58</v>
      </c>
      <c r="E119" s="39" t="s">
        <v>59</v>
      </c>
    </row>
    <row r="120" spans="1:13" ht="12.75">
      <c r="A120" t="s">
        <v>47</v>
      </c>
      <c r="C120" s="31" t="s">
        <v>28</v>
      </c>
      <c r="E120" s="33" t="s">
        <v>4113</v>
      </c>
      <c r="J120" s="32">
        <f>0</f>
      </c>
      <c s="32">
        <f>0</f>
      </c>
      <c s="32">
        <f>0+L121+L125+L129+L133+L137+L141+L145+L149+L153+L157+L161+L165+L169+L173+L177+L181+L185+L189+L193+L197+L201+L205+L209+L213+L217</f>
      </c>
      <c s="32">
        <f>0+M121+M125+M129+M133+M137+M141+M145+M149+M153+M157+M161+M165+M169+M173+M177+M181+M185+M189+M193+M197+M201+M205+M209+M213+M217</f>
      </c>
    </row>
    <row r="121" spans="1:16" ht="12.75">
      <c r="A121" t="s">
        <v>50</v>
      </c>
      <c s="34" t="s">
        <v>153</v>
      </c>
      <c s="34" t="s">
        <v>5743</v>
      </c>
      <c s="35" t="s">
        <v>5</v>
      </c>
      <c s="6" t="s">
        <v>5744</v>
      </c>
      <c s="36" t="s">
        <v>62</v>
      </c>
      <c s="37">
        <v>3482.5</v>
      </c>
      <c s="36">
        <v>0</v>
      </c>
      <c s="36">
        <f>ROUND(G121*H121,6)</f>
      </c>
      <c r="L121" s="38">
        <v>0</v>
      </c>
      <c s="32">
        <f>ROUND(ROUND(L121,2)*ROUND(G121,3),2)</f>
      </c>
      <c s="36" t="s">
        <v>54</v>
      </c>
      <c>
        <f>(M121*21)/100</f>
      </c>
      <c t="s">
        <v>28</v>
      </c>
    </row>
    <row r="122" spans="1:5" ht="12.75">
      <c r="A122" s="35" t="s">
        <v>55</v>
      </c>
      <c r="E122" s="39" t="s">
        <v>5745</v>
      </c>
    </row>
    <row r="123" spans="1:5" ht="12.75">
      <c r="A123" s="35" t="s">
        <v>56</v>
      </c>
      <c r="E123" s="40" t="s">
        <v>5746</v>
      </c>
    </row>
    <row r="124" spans="1:5" ht="12.75">
      <c r="A124" t="s">
        <v>58</v>
      </c>
      <c r="E124" s="39" t="s">
        <v>59</v>
      </c>
    </row>
    <row r="125" spans="1:16" ht="12.75">
      <c r="A125" t="s">
        <v>50</v>
      </c>
      <c s="34" t="s">
        <v>156</v>
      </c>
      <c s="34" t="s">
        <v>4791</v>
      </c>
      <c s="35" t="s">
        <v>5</v>
      </c>
      <c s="6" t="s">
        <v>4792</v>
      </c>
      <c s="36" t="s">
        <v>62</v>
      </c>
      <c s="37">
        <v>3482.5</v>
      </c>
      <c s="36">
        <v>0</v>
      </c>
      <c s="36">
        <f>ROUND(G125*H125,6)</f>
      </c>
      <c r="L125" s="38">
        <v>0</v>
      </c>
      <c s="32">
        <f>ROUND(ROUND(L125,2)*ROUND(G125,3),2)</f>
      </c>
      <c s="36" t="s">
        <v>54</v>
      </c>
      <c>
        <f>(M125*21)/100</f>
      </c>
      <c t="s">
        <v>28</v>
      </c>
    </row>
    <row r="126" spans="1:5" ht="12.75">
      <c r="A126" s="35" t="s">
        <v>55</v>
      </c>
      <c r="E126" s="39" t="s">
        <v>5747</v>
      </c>
    </row>
    <row r="127" spans="1:5" ht="12.75">
      <c r="A127" s="35" t="s">
        <v>56</v>
      </c>
      <c r="E127" s="40" t="s">
        <v>5746</v>
      </c>
    </row>
    <row r="128" spans="1:5" ht="12.75">
      <c r="A128" t="s">
        <v>58</v>
      </c>
      <c r="E128" s="39" t="s">
        <v>59</v>
      </c>
    </row>
    <row r="129" spans="1:16" ht="12.75">
      <c r="A129" t="s">
        <v>50</v>
      </c>
      <c s="34" t="s">
        <v>159</v>
      </c>
      <c s="34" t="s">
        <v>4797</v>
      </c>
      <c s="35" t="s">
        <v>5</v>
      </c>
      <c s="6" t="s">
        <v>4798</v>
      </c>
      <c s="36" t="s">
        <v>853</v>
      </c>
      <c s="37">
        <v>230.2</v>
      </c>
      <c s="36">
        <v>0</v>
      </c>
      <c s="36">
        <f>ROUND(G129*H129,6)</f>
      </c>
      <c r="L129" s="38">
        <v>0</v>
      </c>
      <c s="32">
        <f>ROUND(ROUND(L129,2)*ROUND(G129,3),2)</f>
      </c>
      <c s="36" t="s">
        <v>54</v>
      </c>
      <c>
        <f>(M129*21)/100</f>
      </c>
      <c t="s">
        <v>28</v>
      </c>
    </row>
    <row r="130" spans="1:5" ht="12.75">
      <c r="A130" s="35" t="s">
        <v>55</v>
      </c>
      <c r="E130" s="39" t="s">
        <v>5748</v>
      </c>
    </row>
    <row r="131" spans="1:5" ht="12.75">
      <c r="A131" s="35" t="s">
        <v>56</v>
      </c>
      <c r="E131" s="40" t="s">
        <v>5749</v>
      </c>
    </row>
    <row r="132" spans="1:5" ht="12.75">
      <c r="A132" t="s">
        <v>58</v>
      </c>
      <c r="E132" s="39" t="s">
        <v>59</v>
      </c>
    </row>
    <row r="133" spans="1:16" ht="12.75">
      <c r="A133" t="s">
        <v>50</v>
      </c>
      <c s="34" t="s">
        <v>162</v>
      </c>
      <c s="34" t="s">
        <v>5750</v>
      </c>
      <c s="35" t="s">
        <v>5</v>
      </c>
      <c s="6" t="s">
        <v>5751</v>
      </c>
      <c s="36" t="s">
        <v>853</v>
      </c>
      <c s="37">
        <v>18</v>
      </c>
      <c s="36">
        <v>0</v>
      </c>
      <c s="36">
        <f>ROUND(G133*H133,6)</f>
      </c>
      <c r="L133" s="38">
        <v>0</v>
      </c>
      <c s="32">
        <f>ROUND(ROUND(L133,2)*ROUND(G133,3),2)</f>
      </c>
      <c s="36" t="s">
        <v>54</v>
      </c>
      <c>
        <f>(M133*21)/100</f>
      </c>
      <c t="s">
        <v>28</v>
      </c>
    </row>
    <row r="134" spans="1:5" ht="12.75">
      <c r="A134" s="35" t="s">
        <v>55</v>
      </c>
      <c r="E134" s="39" t="s">
        <v>5752</v>
      </c>
    </row>
    <row r="135" spans="1:5" ht="12.75">
      <c r="A135" s="35" t="s">
        <v>56</v>
      </c>
      <c r="E135" s="40" t="s">
        <v>5753</v>
      </c>
    </row>
    <row r="136" spans="1:5" ht="191.25">
      <c r="A136" t="s">
        <v>58</v>
      </c>
      <c r="E136" s="39" t="s">
        <v>5754</v>
      </c>
    </row>
    <row r="137" spans="1:16" ht="12.75">
      <c r="A137" t="s">
        <v>50</v>
      </c>
      <c s="34" t="s">
        <v>166</v>
      </c>
      <c s="34" t="s">
        <v>4117</v>
      </c>
      <c s="35" t="s">
        <v>5</v>
      </c>
      <c s="6" t="s">
        <v>4118</v>
      </c>
      <c s="36" t="s">
        <v>853</v>
      </c>
      <c s="37">
        <v>16.86</v>
      </c>
      <c s="36">
        <v>0</v>
      </c>
      <c s="36">
        <f>ROUND(G137*H137,6)</f>
      </c>
      <c r="L137" s="38">
        <v>0</v>
      </c>
      <c s="32">
        <f>ROUND(ROUND(L137,2)*ROUND(G137,3),2)</f>
      </c>
      <c s="36" t="s">
        <v>54</v>
      </c>
      <c>
        <f>(M137*21)/100</f>
      </c>
      <c t="s">
        <v>28</v>
      </c>
    </row>
    <row r="138" spans="1:5" ht="12.75">
      <c r="A138" s="35" t="s">
        <v>55</v>
      </c>
      <c r="E138" s="39" t="s">
        <v>5755</v>
      </c>
    </row>
    <row r="139" spans="1:5" ht="38.25">
      <c r="A139" s="35" t="s">
        <v>56</v>
      </c>
      <c r="E139" s="40" t="s">
        <v>5756</v>
      </c>
    </row>
    <row r="140" spans="1:5" ht="12.75">
      <c r="A140" t="s">
        <v>58</v>
      </c>
      <c r="E140" s="39" t="s">
        <v>59</v>
      </c>
    </row>
    <row r="141" spans="1:16" ht="12.75">
      <c r="A141" t="s">
        <v>50</v>
      </c>
      <c s="34" t="s">
        <v>170</v>
      </c>
      <c s="34" t="s">
        <v>4996</v>
      </c>
      <c s="35" t="s">
        <v>5</v>
      </c>
      <c s="6" t="s">
        <v>4997</v>
      </c>
      <c s="36" t="s">
        <v>70</v>
      </c>
      <c s="37">
        <v>170</v>
      </c>
      <c s="36">
        <v>0</v>
      </c>
      <c s="36">
        <f>ROUND(G141*H141,6)</f>
      </c>
      <c r="L141" s="38">
        <v>0</v>
      </c>
      <c s="32">
        <f>ROUND(ROUND(L141,2)*ROUND(G141,3),2)</f>
      </c>
      <c s="36" t="s">
        <v>54</v>
      </c>
      <c>
        <f>(M141*21)/100</f>
      </c>
      <c t="s">
        <v>28</v>
      </c>
    </row>
    <row r="142" spans="1:5" ht="12.75">
      <c r="A142" s="35" t="s">
        <v>55</v>
      </c>
      <c r="E142" s="39" t="s">
        <v>5757</v>
      </c>
    </row>
    <row r="143" spans="1:5" ht="12.75">
      <c r="A143" s="35" t="s">
        <v>56</v>
      </c>
      <c r="E143" s="40" t="s">
        <v>5758</v>
      </c>
    </row>
    <row r="144" spans="1:5" ht="12.75">
      <c r="A144" t="s">
        <v>58</v>
      </c>
      <c r="E144" s="39" t="s">
        <v>59</v>
      </c>
    </row>
    <row r="145" spans="1:16" ht="12.75">
      <c r="A145" t="s">
        <v>50</v>
      </c>
      <c s="34" t="s">
        <v>173</v>
      </c>
      <c s="34" t="s">
        <v>5759</v>
      </c>
      <c s="35" t="s">
        <v>5</v>
      </c>
      <c s="6" t="s">
        <v>5760</v>
      </c>
      <c s="36" t="s">
        <v>62</v>
      </c>
      <c s="37">
        <v>11955</v>
      </c>
      <c s="36">
        <v>0</v>
      </c>
      <c s="36">
        <f>ROUND(G145*H145,6)</f>
      </c>
      <c r="L145" s="38">
        <v>0</v>
      </c>
      <c s="32">
        <f>ROUND(ROUND(L145,2)*ROUND(G145,3),2)</f>
      </c>
      <c s="36" t="s">
        <v>54</v>
      </c>
      <c>
        <f>(M145*21)/100</f>
      </c>
      <c t="s">
        <v>28</v>
      </c>
    </row>
    <row r="146" spans="1:5" ht="12.75">
      <c r="A146" s="35" t="s">
        <v>55</v>
      </c>
      <c r="E146" s="39" t="s">
        <v>5761</v>
      </c>
    </row>
    <row r="147" spans="1:5" ht="12.75">
      <c r="A147" s="35" t="s">
        <v>56</v>
      </c>
      <c r="E147" s="40" t="s">
        <v>5762</v>
      </c>
    </row>
    <row r="148" spans="1:5" ht="12.75">
      <c r="A148" t="s">
        <v>58</v>
      </c>
      <c r="E148" s="39" t="s">
        <v>59</v>
      </c>
    </row>
    <row r="149" spans="1:16" ht="12.75">
      <c r="A149" t="s">
        <v>50</v>
      </c>
      <c s="34" t="s">
        <v>177</v>
      </c>
      <c s="34" t="s">
        <v>5763</v>
      </c>
      <c s="35" t="s">
        <v>5</v>
      </c>
      <c s="6" t="s">
        <v>5764</v>
      </c>
      <c s="36" t="s">
        <v>853</v>
      </c>
      <c s="37">
        <v>2390.3</v>
      </c>
      <c s="36">
        <v>0</v>
      </c>
      <c s="36">
        <f>ROUND(G149*H149,6)</f>
      </c>
      <c r="L149" s="38">
        <v>0</v>
      </c>
      <c s="32">
        <f>ROUND(ROUND(L149,2)*ROUND(G149,3),2)</f>
      </c>
      <c s="36" t="s">
        <v>54</v>
      </c>
      <c>
        <f>(M149*21)/100</f>
      </c>
      <c t="s">
        <v>28</v>
      </c>
    </row>
    <row r="150" spans="1:5" ht="12.75">
      <c r="A150" s="35" t="s">
        <v>55</v>
      </c>
      <c r="E150" s="39" t="s">
        <v>5765</v>
      </c>
    </row>
    <row r="151" spans="1:5" ht="25.5">
      <c r="A151" s="35" t="s">
        <v>56</v>
      </c>
      <c r="E151" s="40" t="s">
        <v>5766</v>
      </c>
    </row>
    <row r="152" spans="1:5" ht="12.75">
      <c r="A152" t="s">
        <v>58</v>
      </c>
      <c r="E152" s="39" t="s">
        <v>59</v>
      </c>
    </row>
    <row r="153" spans="1:16" ht="12.75">
      <c r="A153" t="s">
        <v>50</v>
      </c>
      <c s="34" t="s">
        <v>181</v>
      </c>
      <c s="34" t="s">
        <v>4134</v>
      </c>
      <c s="35" t="s">
        <v>5</v>
      </c>
      <c s="6" t="s">
        <v>4135</v>
      </c>
      <c s="36" t="s">
        <v>70</v>
      </c>
      <c s="37">
        <v>211</v>
      </c>
      <c s="36">
        <v>0</v>
      </c>
      <c s="36">
        <f>ROUND(G153*H153,6)</f>
      </c>
      <c r="L153" s="38">
        <v>0</v>
      </c>
      <c s="32">
        <f>ROUND(ROUND(L153,2)*ROUND(G153,3),2)</f>
      </c>
      <c s="36" t="s">
        <v>54</v>
      </c>
      <c>
        <f>(M153*21)/100</f>
      </c>
      <c t="s">
        <v>28</v>
      </c>
    </row>
    <row r="154" spans="1:5" ht="12.75">
      <c r="A154" s="35" t="s">
        <v>55</v>
      </c>
      <c r="E154" s="39" t="s">
        <v>5767</v>
      </c>
    </row>
    <row r="155" spans="1:5" ht="12.75">
      <c r="A155" s="35" t="s">
        <v>56</v>
      </c>
      <c r="E155" s="40" t="s">
        <v>5768</v>
      </c>
    </row>
    <row r="156" spans="1:5" ht="12.75">
      <c r="A156" t="s">
        <v>58</v>
      </c>
      <c r="E156" s="39" t="s">
        <v>59</v>
      </c>
    </row>
    <row r="157" spans="1:16" ht="12.75">
      <c r="A157" t="s">
        <v>50</v>
      </c>
      <c s="34" t="s">
        <v>184</v>
      </c>
      <c s="34" t="s">
        <v>5769</v>
      </c>
      <c s="35" t="s">
        <v>5</v>
      </c>
      <c s="6" t="s">
        <v>5770</v>
      </c>
      <c s="36" t="s">
        <v>70</v>
      </c>
      <c s="37">
        <v>3852</v>
      </c>
      <c s="36">
        <v>0</v>
      </c>
      <c s="36">
        <f>ROUND(G157*H157,6)</f>
      </c>
      <c r="L157" s="38">
        <v>0</v>
      </c>
      <c s="32">
        <f>ROUND(ROUND(L157,2)*ROUND(G157,3),2)</f>
      </c>
      <c s="36" t="s">
        <v>54</v>
      </c>
      <c>
        <f>(M157*21)/100</f>
      </c>
      <c t="s">
        <v>28</v>
      </c>
    </row>
    <row r="158" spans="1:5" ht="12.75">
      <c r="A158" s="35" t="s">
        <v>55</v>
      </c>
      <c r="E158" s="39" t="s">
        <v>5771</v>
      </c>
    </row>
    <row r="159" spans="1:5" ht="12.75">
      <c r="A159" s="35" t="s">
        <v>56</v>
      </c>
      <c r="E159" s="40" t="s">
        <v>5772</v>
      </c>
    </row>
    <row r="160" spans="1:5" ht="12.75">
      <c r="A160" t="s">
        <v>58</v>
      </c>
      <c r="E160" s="39" t="s">
        <v>59</v>
      </c>
    </row>
    <row r="161" spans="1:16" ht="12.75">
      <c r="A161" t="s">
        <v>50</v>
      </c>
      <c s="34" t="s">
        <v>188</v>
      </c>
      <c s="34" t="s">
        <v>5773</v>
      </c>
      <c s="35" t="s">
        <v>5</v>
      </c>
      <c s="6" t="s">
        <v>5774</v>
      </c>
      <c s="36" t="s">
        <v>70</v>
      </c>
      <c s="37">
        <v>7560</v>
      </c>
      <c s="36">
        <v>0</v>
      </c>
      <c s="36">
        <f>ROUND(G161*H161,6)</f>
      </c>
      <c r="L161" s="38">
        <v>0</v>
      </c>
      <c s="32">
        <f>ROUND(ROUND(L161,2)*ROUND(G161,3),2)</f>
      </c>
      <c s="36" t="s">
        <v>54</v>
      </c>
      <c>
        <f>(M161*21)/100</f>
      </c>
      <c t="s">
        <v>28</v>
      </c>
    </row>
    <row r="162" spans="1:5" ht="12.75">
      <c r="A162" s="35" t="s">
        <v>55</v>
      </c>
      <c r="E162" s="39" t="s">
        <v>5775</v>
      </c>
    </row>
    <row r="163" spans="1:5" ht="12.75">
      <c r="A163" s="35" t="s">
        <v>56</v>
      </c>
      <c r="E163" s="40" t="s">
        <v>5776</v>
      </c>
    </row>
    <row r="164" spans="1:5" ht="12.75">
      <c r="A164" t="s">
        <v>58</v>
      </c>
      <c r="E164" s="39" t="s">
        <v>59</v>
      </c>
    </row>
    <row r="165" spans="1:16" ht="12.75">
      <c r="A165" t="s">
        <v>50</v>
      </c>
      <c s="34" t="s">
        <v>192</v>
      </c>
      <c s="34" t="s">
        <v>5777</v>
      </c>
      <c s="35" t="s">
        <v>5</v>
      </c>
      <c s="6" t="s">
        <v>5778</v>
      </c>
      <c s="36" t="s">
        <v>70</v>
      </c>
      <c s="37">
        <v>3240</v>
      </c>
      <c s="36">
        <v>0</v>
      </c>
      <c s="36">
        <f>ROUND(G165*H165,6)</f>
      </c>
      <c r="L165" s="38">
        <v>0</v>
      </c>
      <c s="32">
        <f>ROUND(ROUND(L165,2)*ROUND(G165,3),2)</f>
      </c>
      <c s="36" t="s">
        <v>54</v>
      </c>
      <c>
        <f>(M165*21)/100</f>
      </c>
      <c t="s">
        <v>28</v>
      </c>
    </row>
    <row r="166" spans="1:5" ht="12.75">
      <c r="A166" s="35" t="s">
        <v>55</v>
      </c>
      <c r="E166" s="39" t="s">
        <v>5779</v>
      </c>
    </row>
    <row r="167" spans="1:5" ht="12.75">
      <c r="A167" s="35" t="s">
        <v>56</v>
      </c>
      <c r="E167" s="40" t="s">
        <v>5780</v>
      </c>
    </row>
    <row r="168" spans="1:5" ht="12.75">
      <c r="A168" t="s">
        <v>58</v>
      </c>
      <c r="E168" s="39" t="s">
        <v>59</v>
      </c>
    </row>
    <row r="169" spans="1:16" ht="12.75">
      <c r="A169" t="s">
        <v>50</v>
      </c>
      <c s="34" t="s">
        <v>197</v>
      </c>
      <c s="34" t="s">
        <v>5781</v>
      </c>
      <c s="35" t="s">
        <v>5</v>
      </c>
      <c s="6" t="s">
        <v>5782</v>
      </c>
      <c s="36" t="s">
        <v>62</v>
      </c>
      <c s="37">
        <v>3264</v>
      </c>
      <c s="36">
        <v>0</v>
      </c>
      <c s="36">
        <f>ROUND(G169*H169,6)</f>
      </c>
      <c r="L169" s="38">
        <v>0</v>
      </c>
      <c s="32">
        <f>ROUND(ROUND(L169,2)*ROUND(G169,3),2)</f>
      </c>
      <c s="36" t="s">
        <v>54</v>
      </c>
      <c>
        <f>(M169*21)/100</f>
      </c>
      <c t="s">
        <v>28</v>
      </c>
    </row>
    <row r="170" spans="1:5" ht="25.5">
      <c r="A170" s="35" t="s">
        <v>55</v>
      </c>
      <c r="E170" s="39" t="s">
        <v>5783</v>
      </c>
    </row>
    <row r="171" spans="1:5" ht="12.75">
      <c r="A171" s="35" t="s">
        <v>56</v>
      </c>
      <c r="E171" s="40" t="s">
        <v>5784</v>
      </c>
    </row>
    <row r="172" spans="1:5" ht="12.75">
      <c r="A172" t="s">
        <v>58</v>
      </c>
      <c r="E172" s="39" t="s">
        <v>59</v>
      </c>
    </row>
    <row r="173" spans="1:16" ht="12.75">
      <c r="A173" t="s">
        <v>50</v>
      </c>
      <c s="34" t="s">
        <v>201</v>
      </c>
      <c s="34" t="s">
        <v>5785</v>
      </c>
      <c s="35" t="s">
        <v>5</v>
      </c>
      <c s="6" t="s">
        <v>5786</v>
      </c>
      <c s="36" t="s">
        <v>62</v>
      </c>
      <c s="37">
        <v>2476</v>
      </c>
      <c s="36">
        <v>0</v>
      </c>
      <c s="36">
        <f>ROUND(G173*H173,6)</f>
      </c>
      <c r="L173" s="38">
        <v>0</v>
      </c>
      <c s="32">
        <f>ROUND(ROUND(L173,2)*ROUND(G173,3),2)</f>
      </c>
      <c s="36" t="s">
        <v>54</v>
      </c>
      <c>
        <f>(M173*21)/100</f>
      </c>
      <c t="s">
        <v>28</v>
      </c>
    </row>
    <row r="174" spans="1:5" ht="25.5">
      <c r="A174" s="35" t="s">
        <v>55</v>
      </c>
      <c r="E174" s="39" t="s">
        <v>5783</v>
      </c>
    </row>
    <row r="175" spans="1:5" ht="12.75">
      <c r="A175" s="35" t="s">
        <v>56</v>
      </c>
      <c r="E175" s="40" t="s">
        <v>5787</v>
      </c>
    </row>
    <row r="176" spans="1:5" ht="12.75">
      <c r="A176" t="s">
        <v>58</v>
      </c>
      <c r="E176" s="39" t="s">
        <v>59</v>
      </c>
    </row>
    <row r="177" spans="1:16" ht="12.75">
      <c r="A177" t="s">
        <v>50</v>
      </c>
      <c s="34" t="s">
        <v>206</v>
      </c>
      <c s="34" t="s">
        <v>5788</v>
      </c>
      <c s="35" t="s">
        <v>5</v>
      </c>
      <c s="6" t="s">
        <v>5789</v>
      </c>
      <c s="36" t="s">
        <v>62</v>
      </c>
      <c s="37">
        <v>4896</v>
      </c>
      <c s="36">
        <v>0</v>
      </c>
      <c s="36">
        <f>ROUND(G177*H177,6)</f>
      </c>
      <c r="L177" s="38">
        <v>0</v>
      </c>
      <c s="32">
        <f>ROUND(ROUND(L177,2)*ROUND(G177,3),2)</f>
      </c>
      <c s="36" t="s">
        <v>54</v>
      </c>
      <c>
        <f>(M177*21)/100</f>
      </c>
      <c t="s">
        <v>28</v>
      </c>
    </row>
    <row r="178" spans="1:5" ht="25.5">
      <c r="A178" s="35" t="s">
        <v>55</v>
      </c>
      <c r="E178" s="39" t="s">
        <v>5790</v>
      </c>
    </row>
    <row r="179" spans="1:5" ht="12.75">
      <c r="A179" s="35" t="s">
        <v>56</v>
      </c>
      <c r="E179" s="40" t="s">
        <v>5791</v>
      </c>
    </row>
    <row r="180" spans="1:5" ht="12.75">
      <c r="A180" t="s">
        <v>58</v>
      </c>
      <c r="E180" s="39" t="s">
        <v>59</v>
      </c>
    </row>
    <row r="181" spans="1:16" ht="12.75">
      <c r="A181" t="s">
        <v>50</v>
      </c>
      <c s="34" t="s">
        <v>210</v>
      </c>
      <c s="34" t="s">
        <v>5792</v>
      </c>
      <c s="35" t="s">
        <v>5</v>
      </c>
      <c s="6" t="s">
        <v>5793</v>
      </c>
      <c s="36" t="s">
        <v>62</v>
      </c>
      <c s="37">
        <v>3714</v>
      </c>
      <c s="36">
        <v>0</v>
      </c>
      <c s="36">
        <f>ROUND(G181*H181,6)</f>
      </c>
      <c r="L181" s="38">
        <v>0</v>
      </c>
      <c s="32">
        <f>ROUND(ROUND(L181,2)*ROUND(G181,3),2)</f>
      </c>
      <c s="36" t="s">
        <v>54</v>
      </c>
      <c>
        <f>(M181*21)/100</f>
      </c>
      <c t="s">
        <v>28</v>
      </c>
    </row>
    <row r="182" spans="1:5" ht="25.5">
      <c r="A182" s="35" t="s">
        <v>55</v>
      </c>
      <c r="E182" s="39" t="s">
        <v>5790</v>
      </c>
    </row>
    <row r="183" spans="1:5" ht="12.75">
      <c r="A183" s="35" t="s">
        <v>56</v>
      </c>
      <c r="E183" s="40" t="s">
        <v>5794</v>
      </c>
    </row>
    <row r="184" spans="1:5" ht="12.75">
      <c r="A184" t="s">
        <v>58</v>
      </c>
      <c r="E184" s="39" t="s">
        <v>59</v>
      </c>
    </row>
    <row r="185" spans="1:16" ht="12.75">
      <c r="A185" t="s">
        <v>50</v>
      </c>
      <c s="34" t="s">
        <v>213</v>
      </c>
      <c s="34" t="s">
        <v>5795</v>
      </c>
      <c s="35" t="s">
        <v>5</v>
      </c>
      <c s="6" t="s">
        <v>5796</v>
      </c>
      <c s="36" t="s">
        <v>62</v>
      </c>
      <c s="37">
        <v>528.3</v>
      </c>
      <c s="36">
        <v>0</v>
      </c>
      <c s="36">
        <f>ROUND(G185*H185,6)</f>
      </c>
      <c r="L185" s="38">
        <v>0</v>
      </c>
      <c s="32">
        <f>ROUND(ROUND(L185,2)*ROUND(G185,3),2)</f>
      </c>
      <c s="36" t="s">
        <v>54</v>
      </c>
      <c>
        <f>(M185*21)/100</f>
      </c>
      <c t="s">
        <v>28</v>
      </c>
    </row>
    <row r="186" spans="1:5" ht="25.5">
      <c r="A186" s="35" t="s">
        <v>55</v>
      </c>
      <c r="E186" s="39" t="s">
        <v>5797</v>
      </c>
    </row>
    <row r="187" spans="1:5" ht="51">
      <c r="A187" s="35" t="s">
        <v>56</v>
      </c>
      <c r="E187" s="40" t="s">
        <v>5798</v>
      </c>
    </row>
    <row r="188" spans="1:5" ht="12.75">
      <c r="A188" t="s">
        <v>58</v>
      </c>
      <c r="E188" s="39" t="s">
        <v>59</v>
      </c>
    </row>
    <row r="189" spans="1:16" ht="12.75">
      <c r="A189" t="s">
        <v>50</v>
      </c>
      <c s="34" t="s">
        <v>217</v>
      </c>
      <c s="34" t="s">
        <v>4365</v>
      </c>
      <c s="35" t="s">
        <v>5</v>
      </c>
      <c s="6" t="s">
        <v>4366</v>
      </c>
      <c s="36" t="s">
        <v>93</v>
      </c>
      <c s="37">
        <v>8</v>
      </c>
      <c s="36">
        <v>0</v>
      </c>
      <c s="36">
        <f>ROUND(G189*H189,6)</f>
      </c>
      <c r="L189" s="38">
        <v>0</v>
      </c>
      <c s="32">
        <f>ROUND(ROUND(L189,2)*ROUND(G189,3),2)</f>
      </c>
      <c s="36" t="s">
        <v>54</v>
      </c>
      <c>
        <f>(M189*21)/100</f>
      </c>
      <c t="s">
        <v>28</v>
      </c>
    </row>
    <row r="190" spans="1:5" ht="12.75">
      <c r="A190" s="35" t="s">
        <v>55</v>
      </c>
      <c r="E190" s="39" t="s">
        <v>5799</v>
      </c>
    </row>
    <row r="191" spans="1:5" ht="12.75">
      <c r="A191" s="35" t="s">
        <v>56</v>
      </c>
      <c r="E191" s="40" t="s">
        <v>5800</v>
      </c>
    </row>
    <row r="192" spans="1:5" ht="12.75">
      <c r="A192" t="s">
        <v>58</v>
      </c>
      <c r="E192" s="39" t="s">
        <v>59</v>
      </c>
    </row>
    <row r="193" spans="1:16" ht="12.75">
      <c r="A193" t="s">
        <v>50</v>
      </c>
      <c s="34" t="s">
        <v>220</v>
      </c>
      <c s="34" t="s">
        <v>4161</v>
      </c>
      <c s="35" t="s">
        <v>5</v>
      </c>
      <c s="6" t="s">
        <v>4162</v>
      </c>
      <c s="36" t="s">
        <v>93</v>
      </c>
      <c s="37">
        <v>9</v>
      </c>
      <c s="36">
        <v>0</v>
      </c>
      <c s="36">
        <f>ROUND(G193*H193,6)</f>
      </c>
      <c r="L193" s="38">
        <v>0</v>
      </c>
      <c s="32">
        <f>ROUND(ROUND(L193,2)*ROUND(G193,3),2)</f>
      </c>
      <c s="36" t="s">
        <v>54</v>
      </c>
      <c>
        <f>(M193*21)/100</f>
      </c>
      <c t="s">
        <v>28</v>
      </c>
    </row>
    <row r="194" spans="1:5" ht="12.75">
      <c r="A194" s="35" t="s">
        <v>55</v>
      </c>
      <c r="E194" s="39" t="s">
        <v>5801</v>
      </c>
    </row>
    <row r="195" spans="1:5" ht="12.75">
      <c r="A195" s="35" t="s">
        <v>56</v>
      </c>
      <c r="E195" s="40" t="s">
        <v>5802</v>
      </c>
    </row>
    <row r="196" spans="1:5" ht="12.75">
      <c r="A196" t="s">
        <v>58</v>
      </c>
      <c r="E196" s="39" t="s">
        <v>59</v>
      </c>
    </row>
    <row r="197" spans="1:16" ht="12.75">
      <c r="A197" t="s">
        <v>50</v>
      </c>
      <c s="34" t="s">
        <v>223</v>
      </c>
      <c s="34" t="s">
        <v>4165</v>
      </c>
      <c s="35" t="s">
        <v>5</v>
      </c>
      <c s="6" t="s">
        <v>4166</v>
      </c>
      <c s="36" t="s">
        <v>93</v>
      </c>
      <c s="37">
        <v>284</v>
      </c>
      <c s="36">
        <v>0</v>
      </c>
      <c s="36">
        <f>ROUND(G197*H197,6)</f>
      </c>
      <c r="L197" s="38">
        <v>0</v>
      </c>
      <c s="32">
        <f>ROUND(ROUND(L197,2)*ROUND(G197,3),2)</f>
      </c>
      <c s="36" t="s">
        <v>54</v>
      </c>
      <c>
        <f>(M197*21)/100</f>
      </c>
      <c t="s">
        <v>28</v>
      </c>
    </row>
    <row r="198" spans="1:5" ht="12.75">
      <c r="A198" s="35" t="s">
        <v>55</v>
      </c>
      <c r="E198" s="39" t="s">
        <v>5803</v>
      </c>
    </row>
    <row r="199" spans="1:5" ht="12.75">
      <c r="A199" s="35" t="s">
        <v>56</v>
      </c>
      <c r="E199" s="40" t="s">
        <v>5804</v>
      </c>
    </row>
    <row r="200" spans="1:5" ht="12.75">
      <c r="A200" t="s">
        <v>58</v>
      </c>
      <c r="E200" s="39" t="s">
        <v>59</v>
      </c>
    </row>
    <row r="201" spans="1:16" ht="12.75">
      <c r="A201" t="s">
        <v>50</v>
      </c>
      <c s="34" t="s">
        <v>227</v>
      </c>
      <c s="34" t="s">
        <v>4168</v>
      </c>
      <c s="35" t="s">
        <v>5</v>
      </c>
      <c s="6" t="s">
        <v>4169</v>
      </c>
      <c s="36" t="s">
        <v>70</v>
      </c>
      <c s="37">
        <v>919</v>
      </c>
      <c s="36">
        <v>0</v>
      </c>
      <c s="36">
        <f>ROUND(G201*H201,6)</f>
      </c>
      <c r="L201" s="38">
        <v>0</v>
      </c>
      <c s="32">
        <f>ROUND(ROUND(L201,2)*ROUND(G201,3),2)</f>
      </c>
      <c s="36" t="s">
        <v>54</v>
      </c>
      <c>
        <f>(M201*21)/100</f>
      </c>
      <c t="s">
        <v>28</v>
      </c>
    </row>
    <row r="202" spans="1:5" ht="25.5">
      <c r="A202" s="35" t="s">
        <v>55</v>
      </c>
      <c r="E202" s="39" t="s">
        <v>5805</v>
      </c>
    </row>
    <row r="203" spans="1:5" ht="12.75">
      <c r="A203" s="35" t="s">
        <v>56</v>
      </c>
      <c r="E203" s="40" t="s">
        <v>5806</v>
      </c>
    </row>
    <row r="204" spans="1:5" ht="12.75">
      <c r="A204" t="s">
        <v>58</v>
      </c>
      <c r="E204" s="39" t="s">
        <v>59</v>
      </c>
    </row>
    <row r="205" spans="1:16" ht="12.75">
      <c r="A205" t="s">
        <v>50</v>
      </c>
      <c s="34" t="s">
        <v>231</v>
      </c>
      <c s="34" t="s">
        <v>5807</v>
      </c>
      <c s="35" t="s">
        <v>5</v>
      </c>
      <c s="6" t="s">
        <v>5808</v>
      </c>
      <c s="36" t="s">
        <v>62</v>
      </c>
      <c s="37">
        <v>50</v>
      </c>
      <c s="36">
        <v>0</v>
      </c>
      <c s="36">
        <f>ROUND(G205*H205,6)</f>
      </c>
      <c r="L205" s="38">
        <v>0</v>
      </c>
      <c s="32">
        <f>ROUND(ROUND(L205,2)*ROUND(G205,3),2)</f>
      </c>
      <c s="36" t="s">
        <v>54</v>
      </c>
      <c>
        <f>(M205*21)/100</f>
      </c>
      <c t="s">
        <v>28</v>
      </c>
    </row>
    <row r="206" spans="1:5" ht="12.75">
      <c r="A206" s="35" t="s">
        <v>55</v>
      </c>
      <c r="E206" s="39" t="s">
        <v>5809</v>
      </c>
    </row>
    <row r="207" spans="1:5" ht="12.75">
      <c r="A207" s="35" t="s">
        <v>56</v>
      </c>
      <c r="E207" s="40" t="s">
        <v>5810</v>
      </c>
    </row>
    <row r="208" spans="1:5" ht="12.75">
      <c r="A208" t="s">
        <v>58</v>
      </c>
      <c r="E208" s="39" t="s">
        <v>59</v>
      </c>
    </row>
    <row r="209" spans="1:16" ht="12.75">
      <c r="A209" t="s">
        <v>50</v>
      </c>
      <c s="34" t="s">
        <v>234</v>
      </c>
      <c s="34" t="s">
        <v>5811</v>
      </c>
      <c s="35" t="s">
        <v>5</v>
      </c>
      <c s="6" t="s">
        <v>5812</v>
      </c>
      <c s="36" t="s">
        <v>62</v>
      </c>
      <c s="37">
        <v>19.05</v>
      </c>
      <c s="36">
        <v>0</v>
      </c>
      <c s="36">
        <f>ROUND(G209*H209,6)</f>
      </c>
      <c r="L209" s="38">
        <v>0</v>
      </c>
      <c s="32">
        <f>ROUND(ROUND(L209,2)*ROUND(G209,3),2)</f>
      </c>
      <c s="36" t="s">
        <v>54</v>
      </c>
      <c>
        <f>(M209*21)/100</f>
      </c>
      <c t="s">
        <v>28</v>
      </c>
    </row>
    <row r="210" spans="1:5" ht="38.25">
      <c r="A210" s="35" t="s">
        <v>55</v>
      </c>
      <c r="E210" s="39" t="s">
        <v>5813</v>
      </c>
    </row>
    <row r="211" spans="1:5" ht="12.75">
      <c r="A211" s="35" t="s">
        <v>56</v>
      </c>
      <c r="E211" s="40" t="s">
        <v>5814</v>
      </c>
    </row>
    <row r="212" spans="1:5" ht="12.75">
      <c r="A212" t="s">
        <v>58</v>
      </c>
      <c r="E212" s="39" t="s">
        <v>59</v>
      </c>
    </row>
    <row r="213" spans="1:16" ht="12.75">
      <c r="A213" t="s">
        <v>50</v>
      </c>
      <c s="34" t="s">
        <v>237</v>
      </c>
      <c s="34" t="s">
        <v>4527</v>
      </c>
      <c s="35" t="s">
        <v>5</v>
      </c>
      <c s="6" t="s">
        <v>4528</v>
      </c>
      <c s="36" t="s">
        <v>853</v>
      </c>
      <c s="37">
        <v>0.686</v>
      </c>
      <c s="36">
        <v>0</v>
      </c>
      <c s="36">
        <f>ROUND(G213*H213,6)</f>
      </c>
      <c r="L213" s="38">
        <v>0</v>
      </c>
      <c s="32">
        <f>ROUND(ROUND(L213,2)*ROUND(G213,3),2)</f>
      </c>
      <c s="36" t="s">
        <v>54</v>
      </c>
      <c>
        <f>(M213*21)/100</f>
      </c>
      <c t="s">
        <v>28</v>
      </c>
    </row>
    <row r="214" spans="1:5" ht="25.5">
      <c r="A214" s="35" t="s">
        <v>55</v>
      </c>
      <c r="E214" s="39" t="s">
        <v>5815</v>
      </c>
    </row>
    <row r="215" spans="1:5" ht="12.75">
      <c r="A215" s="35" t="s">
        <v>56</v>
      </c>
      <c r="E215" s="40" t="s">
        <v>5816</v>
      </c>
    </row>
    <row r="216" spans="1:5" ht="12.75">
      <c r="A216" t="s">
        <v>58</v>
      </c>
      <c r="E216" s="39" t="s">
        <v>59</v>
      </c>
    </row>
    <row r="217" spans="1:16" ht="12.75">
      <c r="A217" t="s">
        <v>50</v>
      </c>
      <c s="34" t="s">
        <v>240</v>
      </c>
      <c s="34" t="s">
        <v>5817</v>
      </c>
      <c s="35" t="s">
        <v>5</v>
      </c>
      <c s="6" t="s">
        <v>5818</v>
      </c>
      <c s="36" t="s">
        <v>70</v>
      </c>
      <c s="37">
        <v>132</v>
      </c>
      <c s="36">
        <v>0</v>
      </c>
      <c s="36">
        <f>ROUND(G217*H217,6)</f>
      </c>
      <c r="L217" s="38">
        <v>0</v>
      </c>
      <c s="32">
        <f>ROUND(ROUND(L217,2)*ROUND(G217,3),2)</f>
      </c>
      <c s="36" t="s">
        <v>54</v>
      </c>
      <c>
        <f>(M217*21)/100</f>
      </c>
      <c t="s">
        <v>28</v>
      </c>
    </row>
    <row r="218" spans="1:5" ht="12.75">
      <c r="A218" s="35" t="s">
        <v>55</v>
      </c>
      <c r="E218" s="39" t="s">
        <v>5819</v>
      </c>
    </row>
    <row r="219" spans="1:5" ht="12.75">
      <c r="A219" s="35" t="s">
        <v>56</v>
      </c>
      <c r="E219" s="40" t="s">
        <v>5820</v>
      </c>
    </row>
    <row r="220" spans="1:5" ht="12.75">
      <c r="A220" t="s">
        <v>58</v>
      </c>
      <c r="E220" s="39" t="s">
        <v>59</v>
      </c>
    </row>
    <row r="221" spans="1:13" ht="12.75">
      <c r="A221" t="s">
        <v>47</v>
      </c>
      <c r="C221" s="31" t="s">
        <v>26</v>
      </c>
      <c r="E221" s="33" t="s">
        <v>3905</v>
      </c>
      <c r="J221" s="32">
        <f>0</f>
      </c>
      <c s="32">
        <f>0</f>
      </c>
      <c s="32">
        <f>0+L222+L226+L230</f>
      </c>
      <c s="32">
        <f>0+M222+M226+M230</f>
      </c>
    </row>
    <row r="222" spans="1:16" ht="12.75">
      <c r="A222" t="s">
        <v>50</v>
      </c>
      <c s="34" t="s">
        <v>243</v>
      </c>
      <c s="34" t="s">
        <v>5821</v>
      </c>
      <c s="35" t="s">
        <v>5</v>
      </c>
      <c s="6" t="s">
        <v>5822</v>
      </c>
      <c s="36" t="s">
        <v>62</v>
      </c>
      <c s="37">
        <v>120.6</v>
      </c>
      <c s="36">
        <v>0</v>
      </c>
      <c s="36">
        <f>ROUND(G222*H222,6)</f>
      </c>
      <c r="L222" s="38">
        <v>0</v>
      </c>
      <c s="32">
        <f>ROUND(ROUND(L222,2)*ROUND(G222,3),2)</f>
      </c>
      <c s="36" t="s">
        <v>54</v>
      </c>
      <c>
        <f>(M222*21)/100</f>
      </c>
      <c t="s">
        <v>28</v>
      </c>
    </row>
    <row r="223" spans="1:5" ht="12.75">
      <c r="A223" s="35" t="s">
        <v>55</v>
      </c>
      <c r="E223" s="39" t="s">
        <v>5823</v>
      </c>
    </row>
    <row r="224" spans="1:5" ht="12.75">
      <c r="A224" s="35" t="s">
        <v>56</v>
      </c>
      <c r="E224" s="40" t="s">
        <v>5824</v>
      </c>
    </row>
    <row r="225" spans="1:5" ht="12.75">
      <c r="A225" t="s">
        <v>58</v>
      </c>
      <c r="E225" s="39" t="s">
        <v>59</v>
      </c>
    </row>
    <row r="226" spans="1:16" ht="12.75">
      <c r="A226" t="s">
        <v>50</v>
      </c>
      <c s="34" t="s">
        <v>247</v>
      </c>
      <c s="34" t="s">
        <v>5825</v>
      </c>
      <c s="35" t="s">
        <v>5</v>
      </c>
      <c s="6" t="s">
        <v>5826</v>
      </c>
      <c s="36" t="s">
        <v>62</v>
      </c>
      <c s="37">
        <v>1062.5</v>
      </c>
      <c s="36">
        <v>0</v>
      </c>
      <c s="36">
        <f>ROUND(G226*H226,6)</f>
      </c>
      <c r="L226" s="38">
        <v>0</v>
      </c>
      <c s="32">
        <f>ROUND(ROUND(L226,2)*ROUND(G226,3),2)</f>
      </c>
      <c s="36" t="s">
        <v>54</v>
      </c>
      <c>
        <f>(M226*21)/100</f>
      </c>
      <c t="s">
        <v>28</v>
      </c>
    </row>
    <row r="227" spans="1:5" ht="12.75">
      <c r="A227" s="35" t="s">
        <v>55</v>
      </c>
      <c r="E227" s="39" t="s">
        <v>5827</v>
      </c>
    </row>
    <row r="228" spans="1:5" ht="38.25">
      <c r="A228" s="35" t="s">
        <v>56</v>
      </c>
      <c r="E228" s="40" t="s">
        <v>5828</v>
      </c>
    </row>
    <row r="229" spans="1:5" ht="12.75">
      <c r="A229" t="s">
        <v>58</v>
      </c>
      <c r="E229" s="39" t="s">
        <v>59</v>
      </c>
    </row>
    <row r="230" spans="1:16" ht="12.75">
      <c r="A230" t="s">
        <v>50</v>
      </c>
      <c s="34" t="s">
        <v>250</v>
      </c>
      <c s="34" t="s">
        <v>4537</v>
      </c>
      <c s="35" t="s">
        <v>5</v>
      </c>
      <c s="6" t="s">
        <v>4538</v>
      </c>
      <c s="36" t="s">
        <v>853</v>
      </c>
      <c s="37">
        <v>54.65</v>
      </c>
      <c s="36">
        <v>0</v>
      </c>
      <c s="36">
        <f>ROUND(G230*H230,6)</f>
      </c>
      <c r="L230" s="38">
        <v>0</v>
      </c>
      <c s="32">
        <f>ROUND(ROUND(L230,2)*ROUND(G230,3),2)</f>
      </c>
      <c s="36" t="s">
        <v>54</v>
      </c>
      <c>
        <f>(M230*21)/100</f>
      </c>
      <c t="s">
        <v>28</v>
      </c>
    </row>
    <row r="231" spans="1:5" ht="12.75">
      <c r="A231" s="35" t="s">
        <v>55</v>
      </c>
      <c r="E231" s="39" t="s">
        <v>5829</v>
      </c>
    </row>
    <row r="232" spans="1:5" ht="38.25">
      <c r="A232" s="35" t="s">
        <v>56</v>
      </c>
      <c r="E232" s="40" t="s">
        <v>5830</v>
      </c>
    </row>
    <row r="233" spans="1:5" ht="12.75">
      <c r="A233" t="s">
        <v>58</v>
      </c>
      <c r="E233" s="39" t="s">
        <v>59</v>
      </c>
    </row>
    <row r="234" spans="1:13" ht="12.75">
      <c r="A234" t="s">
        <v>47</v>
      </c>
      <c r="C234" s="31" t="s">
        <v>67</v>
      </c>
      <c r="E234" s="33" t="s">
        <v>3253</v>
      </c>
      <c r="J234" s="32">
        <f>0</f>
      </c>
      <c s="32">
        <f>0</f>
      </c>
      <c s="32">
        <f>0+L235+L239+L243+L247+L251+L255+L259+L263</f>
      </c>
      <c s="32">
        <f>0+M235+M239+M243+M247+M251+M255+M259+M263</f>
      </c>
    </row>
    <row r="235" spans="1:16" ht="12.75">
      <c r="A235" t="s">
        <v>50</v>
      </c>
      <c s="34" t="s">
        <v>253</v>
      </c>
      <c s="34" t="s">
        <v>5831</v>
      </c>
      <c s="35" t="s">
        <v>5</v>
      </c>
      <c s="6" t="s">
        <v>5832</v>
      </c>
      <c s="36" t="s">
        <v>853</v>
      </c>
      <c s="37">
        <v>1565.6</v>
      </c>
      <c s="36">
        <v>0</v>
      </c>
      <c s="36">
        <f>ROUND(G235*H235,6)</f>
      </c>
      <c r="L235" s="38">
        <v>0</v>
      </c>
      <c s="32">
        <f>ROUND(ROUND(L235,2)*ROUND(G235,3),2)</f>
      </c>
      <c s="36" t="s">
        <v>54</v>
      </c>
      <c>
        <f>(M235*21)/100</f>
      </c>
      <c t="s">
        <v>28</v>
      </c>
    </row>
    <row r="236" spans="1:5" ht="12.75">
      <c r="A236" s="35" t="s">
        <v>55</v>
      </c>
      <c r="E236" s="39" t="s">
        <v>5833</v>
      </c>
    </row>
    <row r="237" spans="1:5" ht="38.25">
      <c r="A237" s="35" t="s">
        <v>56</v>
      </c>
      <c r="E237" s="40" t="s">
        <v>5834</v>
      </c>
    </row>
    <row r="238" spans="1:5" ht="12.75">
      <c r="A238" t="s">
        <v>58</v>
      </c>
      <c r="E238" s="39" t="s">
        <v>59</v>
      </c>
    </row>
    <row r="239" spans="1:16" ht="12.75">
      <c r="A239" t="s">
        <v>50</v>
      </c>
      <c s="34" t="s">
        <v>256</v>
      </c>
      <c s="34" t="s">
        <v>5835</v>
      </c>
      <c s="35" t="s">
        <v>5</v>
      </c>
      <c s="6" t="s">
        <v>5836</v>
      </c>
      <c s="36" t="s">
        <v>62</v>
      </c>
      <c s="37">
        <v>745.2</v>
      </c>
      <c s="36">
        <v>0</v>
      </c>
      <c s="36">
        <f>ROUND(G239*H239,6)</f>
      </c>
      <c r="L239" s="38">
        <v>0</v>
      </c>
      <c s="32">
        <f>ROUND(ROUND(L239,2)*ROUND(G239,3),2)</f>
      </c>
      <c s="36" t="s">
        <v>54</v>
      </c>
      <c>
        <f>(M239*21)/100</f>
      </c>
      <c t="s">
        <v>28</v>
      </c>
    </row>
    <row r="240" spans="1:5" ht="12.75">
      <c r="A240" s="35" t="s">
        <v>55</v>
      </c>
      <c r="E240" s="39" t="s">
        <v>5837</v>
      </c>
    </row>
    <row r="241" spans="1:5" ht="25.5">
      <c r="A241" s="35" t="s">
        <v>56</v>
      </c>
      <c r="E241" s="40" t="s">
        <v>5838</v>
      </c>
    </row>
    <row r="242" spans="1:5" ht="12.75">
      <c r="A242" t="s">
        <v>58</v>
      </c>
      <c r="E242" s="39" t="s">
        <v>59</v>
      </c>
    </row>
    <row r="243" spans="1:16" ht="12.75">
      <c r="A243" t="s">
        <v>50</v>
      </c>
      <c s="34" t="s">
        <v>259</v>
      </c>
      <c s="34" t="s">
        <v>5839</v>
      </c>
      <c s="35" t="s">
        <v>5</v>
      </c>
      <c s="6" t="s">
        <v>5840</v>
      </c>
      <c s="36" t="s">
        <v>853</v>
      </c>
      <c s="37">
        <v>71.64</v>
      </c>
      <c s="36">
        <v>0</v>
      </c>
      <c s="36">
        <f>ROUND(G243*H243,6)</f>
      </c>
      <c r="L243" s="38">
        <v>0</v>
      </c>
      <c s="32">
        <f>ROUND(ROUND(L243,2)*ROUND(G243,3),2)</f>
      </c>
      <c s="36" t="s">
        <v>54</v>
      </c>
      <c>
        <f>(M243*21)/100</f>
      </c>
      <c t="s">
        <v>28</v>
      </c>
    </row>
    <row r="244" spans="1:5" ht="12.75">
      <c r="A244" s="35" t="s">
        <v>55</v>
      </c>
      <c r="E244" s="39" t="s">
        <v>5841</v>
      </c>
    </row>
    <row r="245" spans="1:5" ht="12.75">
      <c r="A245" s="35" t="s">
        <v>56</v>
      </c>
      <c r="E245" s="40" t="s">
        <v>5842</v>
      </c>
    </row>
    <row r="246" spans="1:5" ht="12.75">
      <c r="A246" t="s">
        <v>58</v>
      </c>
      <c r="E246" s="39" t="s">
        <v>59</v>
      </c>
    </row>
    <row r="247" spans="1:16" ht="12.75">
      <c r="A247" t="s">
        <v>50</v>
      </c>
      <c s="34" t="s">
        <v>262</v>
      </c>
      <c s="34" t="s">
        <v>5843</v>
      </c>
      <c s="35" t="s">
        <v>5</v>
      </c>
      <c s="6" t="s">
        <v>5844</v>
      </c>
      <c s="36" t="s">
        <v>62</v>
      </c>
      <c s="37">
        <v>5858.72</v>
      </c>
      <c s="36">
        <v>0</v>
      </c>
      <c s="36">
        <f>ROUND(G247*H247,6)</f>
      </c>
      <c r="L247" s="38">
        <v>0</v>
      </c>
      <c s="32">
        <f>ROUND(ROUND(L247,2)*ROUND(G247,3),2)</f>
      </c>
      <c s="36" t="s">
        <v>54</v>
      </c>
      <c>
        <f>(M247*21)/100</f>
      </c>
      <c t="s">
        <v>28</v>
      </c>
    </row>
    <row r="248" spans="1:5" ht="12.75">
      <c r="A248" s="35" t="s">
        <v>55</v>
      </c>
      <c r="E248" s="39" t="s">
        <v>5845</v>
      </c>
    </row>
    <row r="249" spans="1:5" ht="38.25">
      <c r="A249" s="35" t="s">
        <v>56</v>
      </c>
      <c r="E249" s="40" t="s">
        <v>5846</v>
      </c>
    </row>
    <row r="250" spans="1:5" ht="12.75">
      <c r="A250" t="s">
        <v>58</v>
      </c>
      <c r="E250" s="39" t="s">
        <v>59</v>
      </c>
    </row>
    <row r="251" spans="1:16" ht="12.75">
      <c r="A251" t="s">
        <v>50</v>
      </c>
      <c s="34" t="s">
        <v>265</v>
      </c>
      <c s="34" t="s">
        <v>3254</v>
      </c>
      <c s="35" t="s">
        <v>5</v>
      </c>
      <c s="6" t="s">
        <v>3255</v>
      </c>
      <c s="36" t="s">
        <v>62</v>
      </c>
      <c s="37">
        <v>658.948</v>
      </c>
      <c s="36">
        <v>0</v>
      </c>
      <c s="36">
        <f>ROUND(G251*H251,6)</f>
      </c>
      <c r="L251" s="38">
        <v>0</v>
      </c>
      <c s="32">
        <f>ROUND(ROUND(L251,2)*ROUND(G251,3),2)</f>
      </c>
      <c s="36" t="s">
        <v>54</v>
      </c>
      <c>
        <f>(M251*21)/100</f>
      </c>
      <c t="s">
        <v>28</v>
      </c>
    </row>
    <row r="252" spans="1:5" ht="25.5">
      <c r="A252" s="35" t="s">
        <v>55</v>
      </c>
      <c r="E252" s="39" t="s">
        <v>5847</v>
      </c>
    </row>
    <row r="253" spans="1:5" ht="51">
      <c r="A253" s="35" t="s">
        <v>56</v>
      </c>
      <c r="E253" s="40" t="s">
        <v>5848</v>
      </c>
    </row>
    <row r="254" spans="1:5" ht="12.75">
      <c r="A254" t="s">
        <v>58</v>
      </c>
      <c r="E254" s="39" t="s">
        <v>59</v>
      </c>
    </row>
    <row r="255" spans="1:16" ht="12.75">
      <c r="A255" t="s">
        <v>50</v>
      </c>
      <c s="34" t="s">
        <v>268</v>
      </c>
      <c s="34" t="s">
        <v>5849</v>
      </c>
      <c s="35" t="s">
        <v>5</v>
      </c>
      <c s="6" t="s">
        <v>5850</v>
      </c>
      <c s="36" t="s">
        <v>62</v>
      </c>
      <c s="37">
        <v>398.8</v>
      </c>
      <c s="36">
        <v>0</v>
      </c>
      <c s="36">
        <f>ROUND(G255*H255,6)</f>
      </c>
      <c r="L255" s="38">
        <v>0</v>
      </c>
      <c s="32">
        <f>ROUND(ROUND(L255,2)*ROUND(G255,3),2)</f>
      </c>
      <c s="36" t="s">
        <v>54</v>
      </c>
      <c>
        <f>(M255*21)/100</f>
      </c>
      <c t="s">
        <v>28</v>
      </c>
    </row>
    <row r="256" spans="1:5" ht="12.75">
      <c r="A256" s="35" t="s">
        <v>55</v>
      </c>
      <c r="E256" s="39" t="s">
        <v>5851</v>
      </c>
    </row>
    <row r="257" spans="1:5" ht="12.75">
      <c r="A257" s="35" t="s">
        <v>56</v>
      </c>
      <c r="E257" s="40" t="s">
        <v>5852</v>
      </c>
    </row>
    <row r="258" spans="1:5" ht="12.75">
      <c r="A258" t="s">
        <v>58</v>
      </c>
      <c r="E258" s="39" t="s">
        <v>59</v>
      </c>
    </row>
    <row r="259" spans="1:16" ht="12.75">
      <c r="A259" t="s">
        <v>50</v>
      </c>
      <c s="34" t="s">
        <v>272</v>
      </c>
      <c s="34" t="s">
        <v>5853</v>
      </c>
      <c s="35" t="s">
        <v>5</v>
      </c>
      <c s="6" t="s">
        <v>5854</v>
      </c>
      <c s="36" t="s">
        <v>853</v>
      </c>
      <c s="37">
        <v>21.535</v>
      </c>
      <c s="36">
        <v>0</v>
      </c>
      <c s="36">
        <f>ROUND(G259*H259,6)</f>
      </c>
      <c r="L259" s="38">
        <v>0</v>
      </c>
      <c s="32">
        <f>ROUND(ROUND(L259,2)*ROUND(G259,3),2)</f>
      </c>
      <c s="36" t="s">
        <v>54</v>
      </c>
      <c>
        <f>(M259*21)/100</f>
      </c>
      <c t="s">
        <v>28</v>
      </c>
    </row>
    <row r="260" spans="1:5" ht="12.75">
      <c r="A260" s="35" t="s">
        <v>55</v>
      </c>
      <c r="E260" s="39" t="s">
        <v>5855</v>
      </c>
    </row>
    <row r="261" spans="1:5" ht="12.75">
      <c r="A261" s="35" t="s">
        <v>56</v>
      </c>
      <c r="E261" s="40" t="s">
        <v>5856</v>
      </c>
    </row>
    <row r="262" spans="1:5" ht="12.75">
      <c r="A262" t="s">
        <v>58</v>
      </c>
      <c r="E262" s="39" t="s">
        <v>59</v>
      </c>
    </row>
    <row r="263" spans="1:16" ht="12.75">
      <c r="A263" t="s">
        <v>50</v>
      </c>
      <c s="34" t="s">
        <v>276</v>
      </c>
      <c s="34" t="s">
        <v>5857</v>
      </c>
      <c s="35" t="s">
        <v>5</v>
      </c>
      <c s="6" t="s">
        <v>5858</v>
      </c>
      <c s="36" t="s">
        <v>62</v>
      </c>
      <c s="37">
        <v>1070.9</v>
      </c>
      <c s="36">
        <v>0</v>
      </c>
      <c s="36">
        <f>ROUND(G263*H263,6)</f>
      </c>
      <c r="L263" s="38">
        <v>0</v>
      </c>
      <c s="32">
        <f>ROUND(ROUND(L263,2)*ROUND(G263,3),2)</f>
      </c>
      <c s="36" t="s">
        <v>54</v>
      </c>
      <c>
        <f>(M263*21)/100</f>
      </c>
      <c t="s">
        <v>28</v>
      </c>
    </row>
    <row r="264" spans="1:5" ht="12.75">
      <c r="A264" s="35" t="s">
        <v>55</v>
      </c>
      <c r="E264" s="39" t="s">
        <v>5859</v>
      </c>
    </row>
    <row r="265" spans="1:5" ht="12.75">
      <c r="A265" s="35" t="s">
        <v>56</v>
      </c>
      <c r="E265" s="40" t="s">
        <v>5860</v>
      </c>
    </row>
    <row r="266" spans="1:5" ht="12.75">
      <c r="A266" t="s">
        <v>58</v>
      </c>
      <c r="E266" s="39" t="s">
        <v>59</v>
      </c>
    </row>
    <row r="267" spans="1:13" ht="12.75">
      <c r="A267" t="s">
        <v>47</v>
      </c>
      <c r="C267" s="31" t="s">
        <v>72</v>
      </c>
      <c r="E267" s="33" t="s">
        <v>3936</v>
      </c>
      <c r="J267" s="32">
        <f>0</f>
      </c>
      <c s="32">
        <f>0</f>
      </c>
      <c s="32">
        <f>0+L268+L272+L276</f>
      </c>
      <c s="32">
        <f>0+M268+M272+M276</f>
      </c>
    </row>
    <row r="268" spans="1:16" ht="12.75">
      <c r="A268" t="s">
        <v>50</v>
      </c>
      <c s="34" t="s">
        <v>280</v>
      </c>
      <c s="34" t="s">
        <v>5861</v>
      </c>
      <c s="35" t="s">
        <v>5</v>
      </c>
      <c s="6" t="s">
        <v>5862</v>
      </c>
      <c s="36" t="s">
        <v>53</v>
      </c>
      <c s="37">
        <v>530</v>
      </c>
      <c s="36">
        <v>0</v>
      </c>
      <c s="36">
        <f>ROUND(G268*H268,6)</f>
      </c>
      <c r="L268" s="38">
        <v>0</v>
      </c>
      <c s="32">
        <f>ROUND(ROUND(L268,2)*ROUND(G268,3),2)</f>
      </c>
      <c s="36" t="s">
        <v>54</v>
      </c>
      <c>
        <f>(M268*21)/100</f>
      </c>
      <c t="s">
        <v>28</v>
      </c>
    </row>
    <row r="269" spans="1:5" ht="12.75">
      <c r="A269" s="35" t="s">
        <v>55</v>
      </c>
      <c r="E269" s="39" t="s">
        <v>5863</v>
      </c>
    </row>
    <row r="270" spans="1:5" ht="12.75">
      <c r="A270" s="35" t="s">
        <v>56</v>
      </c>
      <c r="E270" s="40" t="s">
        <v>5864</v>
      </c>
    </row>
    <row r="271" spans="1:5" ht="12.75">
      <c r="A271" t="s">
        <v>58</v>
      </c>
      <c r="E271" s="39" t="s">
        <v>59</v>
      </c>
    </row>
    <row r="272" spans="1:16" ht="12.75">
      <c r="A272" t="s">
        <v>50</v>
      </c>
      <c s="34" t="s">
        <v>284</v>
      </c>
      <c s="34" t="s">
        <v>5448</v>
      </c>
      <c s="35" t="s">
        <v>5</v>
      </c>
      <c s="6" t="s">
        <v>5449</v>
      </c>
      <c s="36" t="s">
        <v>62</v>
      </c>
      <c s="37">
        <v>21.2</v>
      </c>
      <c s="36">
        <v>0</v>
      </c>
      <c s="36">
        <f>ROUND(G272*H272,6)</f>
      </c>
      <c r="L272" s="38">
        <v>0</v>
      </c>
      <c s="32">
        <f>ROUND(ROUND(L272,2)*ROUND(G272,3),2)</f>
      </c>
      <c s="36" t="s">
        <v>54</v>
      </c>
      <c>
        <f>(M272*21)/100</f>
      </c>
      <c t="s">
        <v>28</v>
      </c>
    </row>
    <row r="273" spans="1:5" ht="12.75">
      <c r="A273" s="35" t="s">
        <v>55</v>
      </c>
      <c r="E273" s="39" t="s">
        <v>5863</v>
      </c>
    </row>
    <row r="274" spans="1:5" ht="12.75">
      <c r="A274" s="35" t="s">
        <v>56</v>
      </c>
      <c r="E274" s="40" t="s">
        <v>5865</v>
      </c>
    </row>
    <row r="275" spans="1:5" ht="12.75">
      <c r="A275" t="s">
        <v>58</v>
      </c>
      <c r="E275" s="39" t="s">
        <v>59</v>
      </c>
    </row>
    <row r="276" spans="1:16" ht="12.75">
      <c r="A276" t="s">
        <v>50</v>
      </c>
      <c s="34" t="s">
        <v>287</v>
      </c>
      <c s="34" t="s">
        <v>5866</v>
      </c>
      <c s="35" t="s">
        <v>5</v>
      </c>
      <c s="6" t="s">
        <v>5867</v>
      </c>
      <c s="36" t="s">
        <v>62</v>
      </c>
      <c s="37">
        <v>31.8</v>
      </c>
      <c s="36">
        <v>0</v>
      </c>
      <c s="36">
        <f>ROUND(G276*H276,6)</f>
      </c>
      <c r="L276" s="38">
        <v>0</v>
      </c>
      <c s="32">
        <f>ROUND(ROUND(L276,2)*ROUND(G276,3),2)</f>
      </c>
      <c s="36" t="s">
        <v>54</v>
      </c>
      <c>
        <f>(M276*21)/100</f>
      </c>
      <c t="s">
        <v>28</v>
      </c>
    </row>
    <row r="277" spans="1:5" ht="12.75">
      <c r="A277" s="35" t="s">
        <v>55</v>
      </c>
      <c r="E277" s="39" t="s">
        <v>5863</v>
      </c>
    </row>
    <row r="278" spans="1:5" ht="12.75">
      <c r="A278" s="35" t="s">
        <v>56</v>
      </c>
      <c r="E278" s="40" t="s">
        <v>5868</v>
      </c>
    </row>
    <row r="279" spans="1:5" ht="12.75">
      <c r="A279" t="s">
        <v>58</v>
      </c>
      <c r="E279" s="39" t="s">
        <v>59</v>
      </c>
    </row>
    <row r="280" spans="1:13" ht="12.75">
      <c r="A280" t="s">
        <v>47</v>
      </c>
      <c r="C280" s="31" t="s">
        <v>306</v>
      </c>
      <c r="E280" s="33" t="s">
        <v>5869</v>
      </c>
      <c r="J280" s="32">
        <f>0</f>
      </c>
      <c s="32">
        <f>0</f>
      </c>
      <c s="32">
        <f>0+L281+L285+L289+L293+L297+L301+L305+L309+L313+L317+L321+L325</f>
      </c>
      <c s="32">
        <f>0+M281+M285+M289+M293+M297+M301+M305+M309+M313+M317+M321+M325</f>
      </c>
    </row>
    <row r="281" spans="1:16" ht="12.75">
      <c r="A281" t="s">
        <v>50</v>
      </c>
      <c s="34" t="s">
        <v>290</v>
      </c>
      <c s="34" t="s">
        <v>5870</v>
      </c>
      <c s="35" t="s">
        <v>5</v>
      </c>
      <c s="6" t="s">
        <v>5871</v>
      </c>
      <c s="36" t="s">
        <v>5872</v>
      </c>
      <c s="37">
        <v>4</v>
      </c>
      <c s="36">
        <v>0</v>
      </c>
      <c s="36">
        <f>ROUND(G281*H281,6)</f>
      </c>
      <c r="L281" s="38">
        <v>0</v>
      </c>
      <c s="32">
        <f>ROUND(ROUND(L281,2)*ROUND(G281,3),2)</f>
      </c>
      <c s="36" t="s">
        <v>54</v>
      </c>
      <c>
        <f>(M281*21)/100</f>
      </c>
      <c t="s">
        <v>28</v>
      </c>
    </row>
    <row r="282" spans="1:5" ht="12.75">
      <c r="A282" s="35" t="s">
        <v>55</v>
      </c>
      <c r="E282" s="39" t="s">
        <v>5873</v>
      </c>
    </row>
    <row r="283" spans="1:5" ht="12.75">
      <c r="A283" s="35" t="s">
        <v>56</v>
      </c>
      <c r="E283" s="40" t="s">
        <v>5874</v>
      </c>
    </row>
    <row r="284" spans="1:5" ht="12.75">
      <c r="A284" t="s">
        <v>58</v>
      </c>
      <c r="E284" s="39" t="s">
        <v>59</v>
      </c>
    </row>
    <row r="285" spans="1:16" ht="12.75">
      <c r="A285" t="s">
        <v>50</v>
      </c>
      <c s="34" t="s">
        <v>293</v>
      </c>
      <c s="34" t="s">
        <v>5875</v>
      </c>
      <c s="35" t="s">
        <v>5</v>
      </c>
      <c s="6" t="s">
        <v>5876</v>
      </c>
      <c s="36" t="s">
        <v>70</v>
      </c>
      <c s="37">
        <v>200</v>
      </c>
      <c s="36">
        <v>0</v>
      </c>
      <c s="36">
        <f>ROUND(G285*H285,6)</f>
      </c>
      <c r="L285" s="38">
        <v>0</v>
      </c>
      <c s="32">
        <f>ROUND(ROUND(L285,2)*ROUND(G285,3),2)</f>
      </c>
      <c s="36" t="s">
        <v>54</v>
      </c>
      <c>
        <f>(M285*21)/100</f>
      </c>
      <c t="s">
        <v>28</v>
      </c>
    </row>
    <row r="286" spans="1:5" ht="12.75">
      <c r="A286" s="35" t="s">
        <v>55</v>
      </c>
      <c r="E286" s="39" t="s">
        <v>5873</v>
      </c>
    </row>
    <row r="287" spans="1:5" ht="12.75">
      <c r="A287" s="35" t="s">
        <v>56</v>
      </c>
      <c r="E287" s="40" t="s">
        <v>5877</v>
      </c>
    </row>
    <row r="288" spans="1:5" ht="12.75">
      <c r="A288" t="s">
        <v>58</v>
      </c>
      <c r="E288" s="39" t="s">
        <v>59</v>
      </c>
    </row>
    <row r="289" spans="1:16" ht="12.75">
      <c r="A289" t="s">
        <v>50</v>
      </c>
      <c s="34" t="s">
        <v>296</v>
      </c>
      <c s="34" t="s">
        <v>5875</v>
      </c>
      <c s="35" t="s">
        <v>48</v>
      </c>
      <c s="6" t="s">
        <v>5878</v>
      </c>
      <c s="36" t="s">
        <v>70</v>
      </c>
      <c s="37">
        <v>160</v>
      </c>
      <c s="36">
        <v>0</v>
      </c>
      <c s="36">
        <f>ROUND(G289*H289,6)</f>
      </c>
      <c r="L289" s="38">
        <v>0</v>
      </c>
      <c s="32">
        <f>ROUND(ROUND(L289,2)*ROUND(G289,3),2)</f>
      </c>
      <c s="36" t="s">
        <v>54</v>
      </c>
      <c>
        <f>(M289*21)/100</f>
      </c>
      <c t="s">
        <v>28</v>
      </c>
    </row>
    <row r="290" spans="1:5" ht="12.75">
      <c r="A290" s="35" t="s">
        <v>55</v>
      </c>
      <c r="E290" s="39" t="s">
        <v>5873</v>
      </c>
    </row>
    <row r="291" spans="1:5" ht="12.75">
      <c r="A291" s="35" t="s">
        <v>56</v>
      </c>
      <c r="E291" s="40" t="s">
        <v>5879</v>
      </c>
    </row>
    <row r="292" spans="1:5" ht="12.75">
      <c r="A292" t="s">
        <v>58</v>
      </c>
      <c r="E292" s="39" t="s">
        <v>59</v>
      </c>
    </row>
    <row r="293" spans="1:16" ht="12.75">
      <c r="A293" t="s">
        <v>50</v>
      </c>
      <c s="34" t="s">
        <v>299</v>
      </c>
      <c s="34" t="s">
        <v>5875</v>
      </c>
      <c s="35" t="s">
        <v>28</v>
      </c>
      <c s="6" t="s">
        <v>5880</v>
      </c>
      <c s="36" t="s">
        <v>70</v>
      </c>
      <c s="37">
        <v>160</v>
      </c>
      <c s="36">
        <v>0</v>
      </c>
      <c s="36">
        <f>ROUND(G293*H293,6)</f>
      </c>
      <c r="L293" s="38">
        <v>0</v>
      </c>
      <c s="32">
        <f>ROUND(ROUND(L293,2)*ROUND(G293,3),2)</f>
      </c>
      <c s="36" t="s">
        <v>54</v>
      </c>
      <c>
        <f>(M293*21)/100</f>
      </c>
      <c t="s">
        <v>28</v>
      </c>
    </row>
    <row r="294" spans="1:5" ht="12.75">
      <c r="A294" s="35" t="s">
        <v>55</v>
      </c>
      <c r="E294" s="39" t="s">
        <v>5873</v>
      </c>
    </row>
    <row r="295" spans="1:5" ht="12.75">
      <c r="A295" s="35" t="s">
        <v>56</v>
      </c>
      <c r="E295" s="40" t="s">
        <v>5879</v>
      </c>
    </row>
    <row r="296" spans="1:5" ht="12.75">
      <c r="A296" t="s">
        <v>58</v>
      </c>
      <c r="E296" s="39" t="s">
        <v>59</v>
      </c>
    </row>
    <row r="297" spans="1:16" ht="12.75">
      <c r="A297" t="s">
        <v>50</v>
      </c>
      <c s="34" t="s">
        <v>303</v>
      </c>
      <c s="34" t="s">
        <v>5881</v>
      </c>
      <c s="35" t="s">
        <v>5</v>
      </c>
      <c s="6" t="s">
        <v>5882</v>
      </c>
      <c s="36" t="s">
        <v>4430</v>
      </c>
      <c s="37">
        <v>650</v>
      </c>
      <c s="36">
        <v>0</v>
      </c>
      <c s="36">
        <f>ROUND(G297*H297,6)</f>
      </c>
      <c r="L297" s="38">
        <v>0</v>
      </c>
      <c s="32">
        <f>ROUND(ROUND(L297,2)*ROUND(G297,3),2)</f>
      </c>
      <c s="36" t="s">
        <v>54</v>
      </c>
      <c>
        <f>(M297*21)/100</f>
      </c>
      <c t="s">
        <v>28</v>
      </c>
    </row>
    <row r="298" spans="1:5" ht="12.75">
      <c r="A298" s="35" t="s">
        <v>55</v>
      </c>
      <c r="E298" s="39" t="s">
        <v>5873</v>
      </c>
    </row>
    <row r="299" spans="1:5" ht="12.75">
      <c r="A299" s="35" t="s">
        <v>56</v>
      </c>
      <c r="E299" s="40" t="s">
        <v>5883</v>
      </c>
    </row>
    <row r="300" spans="1:5" ht="12.75">
      <c r="A300" t="s">
        <v>58</v>
      </c>
      <c r="E300" s="39" t="s">
        <v>59</v>
      </c>
    </row>
    <row r="301" spans="1:16" ht="12.75">
      <c r="A301" t="s">
        <v>50</v>
      </c>
      <c s="34" t="s">
        <v>306</v>
      </c>
      <c s="34" t="s">
        <v>5884</v>
      </c>
      <c s="35" t="s">
        <v>5</v>
      </c>
      <c s="6" t="s">
        <v>5885</v>
      </c>
      <c s="36" t="s">
        <v>4430</v>
      </c>
      <c s="37">
        <v>4</v>
      </c>
      <c s="36">
        <v>0</v>
      </c>
      <c s="36">
        <f>ROUND(G301*H301,6)</f>
      </c>
      <c r="L301" s="38">
        <v>0</v>
      </c>
      <c s="32">
        <f>ROUND(ROUND(L301,2)*ROUND(G301,3),2)</f>
      </c>
      <c s="36" t="s">
        <v>54</v>
      </c>
      <c>
        <f>(M301*21)/100</f>
      </c>
      <c t="s">
        <v>28</v>
      </c>
    </row>
    <row r="302" spans="1:5" ht="12.75">
      <c r="A302" s="35" t="s">
        <v>55</v>
      </c>
      <c r="E302" s="39" t="s">
        <v>5873</v>
      </c>
    </row>
    <row r="303" spans="1:5" ht="12.75">
      <c r="A303" s="35" t="s">
        <v>56</v>
      </c>
      <c r="E303" s="40" t="s">
        <v>5874</v>
      </c>
    </row>
    <row r="304" spans="1:5" ht="12.75">
      <c r="A304" t="s">
        <v>58</v>
      </c>
      <c r="E304" s="39" t="s">
        <v>59</v>
      </c>
    </row>
    <row r="305" spans="1:16" ht="12.75">
      <c r="A305" t="s">
        <v>50</v>
      </c>
      <c s="34" t="s">
        <v>309</v>
      </c>
      <c s="34" t="s">
        <v>5884</v>
      </c>
      <c s="35" t="s">
        <v>48</v>
      </c>
      <c s="6" t="s">
        <v>5886</v>
      </c>
      <c s="36" t="s">
        <v>4430</v>
      </c>
      <c s="37">
        <v>560</v>
      </c>
      <c s="36">
        <v>0</v>
      </c>
      <c s="36">
        <f>ROUND(G305*H305,6)</f>
      </c>
      <c r="L305" s="38">
        <v>0</v>
      </c>
      <c s="32">
        <f>ROUND(ROUND(L305,2)*ROUND(G305,3),2)</f>
      </c>
      <c s="36" t="s">
        <v>54</v>
      </c>
      <c>
        <f>(M305*21)/100</f>
      </c>
      <c t="s">
        <v>28</v>
      </c>
    </row>
    <row r="306" spans="1:5" ht="12.75">
      <c r="A306" s="35" t="s">
        <v>55</v>
      </c>
      <c r="E306" s="39" t="s">
        <v>5873</v>
      </c>
    </row>
    <row r="307" spans="1:5" ht="12.75">
      <c r="A307" s="35" t="s">
        <v>56</v>
      </c>
      <c r="E307" s="40" t="s">
        <v>5887</v>
      </c>
    </row>
    <row r="308" spans="1:5" ht="12.75">
      <c r="A308" t="s">
        <v>58</v>
      </c>
      <c r="E308" s="39" t="s">
        <v>59</v>
      </c>
    </row>
    <row r="309" spans="1:16" ht="12.75">
      <c r="A309" t="s">
        <v>50</v>
      </c>
      <c s="34" t="s">
        <v>314</v>
      </c>
      <c s="34" t="s">
        <v>5888</v>
      </c>
      <c s="35" t="s">
        <v>5</v>
      </c>
      <c s="6" t="s">
        <v>5889</v>
      </c>
      <c s="36" t="s">
        <v>863</v>
      </c>
      <c s="37">
        <v>1</v>
      </c>
      <c s="36">
        <v>0</v>
      </c>
      <c s="36">
        <f>ROUND(G309*H309,6)</f>
      </c>
      <c r="L309" s="38">
        <v>0</v>
      </c>
      <c s="32">
        <f>ROUND(ROUND(L309,2)*ROUND(G309,3),2)</f>
      </c>
      <c s="36" t="s">
        <v>54</v>
      </c>
      <c>
        <f>(M309*21)/100</f>
      </c>
      <c t="s">
        <v>28</v>
      </c>
    </row>
    <row r="310" spans="1:5" ht="12.75">
      <c r="A310" s="35" t="s">
        <v>55</v>
      </c>
      <c r="E310" s="39" t="s">
        <v>5873</v>
      </c>
    </row>
    <row r="311" spans="1:5" ht="12.75">
      <c r="A311" s="35" t="s">
        <v>56</v>
      </c>
      <c r="E311" s="40" t="s">
        <v>5890</v>
      </c>
    </row>
    <row r="312" spans="1:5" ht="12.75">
      <c r="A312" t="s">
        <v>58</v>
      </c>
      <c r="E312" s="39" t="s">
        <v>59</v>
      </c>
    </row>
    <row r="313" spans="1:16" ht="12.75">
      <c r="A313" t="s">
        <v>50</v>
      </c>
      <c s="34" t="s">
        <v>318</v>
      </c>
      <c s="34" t="s">
        <v>5891</v>
      </c>
      <c s="35" t="s">
        <v>5</v>
      </c>
      <c s="6" t="s">
        <v>5892</v>
      </c>
      <c s="36" t="s">
        <v>863</v>
      </c>
      <c s="37">
        <v>1</v>
      </c>
      <c s="36">
        <v>0</v>
      </c>
      <c s="36">
        <f>ROUND(G313*H313,6)</f>
      </c>
      <c r="L313" s="38">
        <v>0</v>
      </c>
      <c s="32">
        <f>ROUND(ROUND(L313,2)*ROUND(G313,3),2)</f>
      </c>
      <c s="36" t="s">
        <v>54</v>
      </c>
      <c>
        <f>(M313*21)/100</f>
      </c>
      <c t="s">
        <v>28</v>
      </c>
    </row>
    <row r="314" spans="1:5" ht="12.75">
      <c r="A314" s="35" t="s">
        <v>55</v>
      </c>
      <c r="E314" s="39" t="s">
        <v>5873</v>
      </c>
    </row>
    <row r="315" spans="1:5" ht="12.75">
      <c r="A315" s="35" t="s">
        <v>56</v>
      </c>
      <c r="E315" s="40" t="s">
        <v>5890</v>
      </c>
    </row>
    <row r="316" spans="1:5" ht="12.75">
      <c r="A316" t="s">
        <v>58</v>
      </c>
      <c r="E316" s="39" t="s">
        <v>59</v>
      </c>
    </row>
    <row r="317" spans="1:16" ht="12.75">
      <c r="A317" t="s">
        <v>50</v>
      </c>
      <c s="34" t="s">
        <v>322</v>
      </c>
      <c s="34" t="s">
        <v>5893</v>
      </c>
      <c s="35" t="s">
        <v>5</v>
      </c>
      <c s="6" t="s">
        <v>5894</v>
      </c>
      <c s="36" t="s">
        <v>4430</v>
      </c>
      <c s="37">
        <v>160</v>
      </c>
      <c s="36">
        <v>0</v>
      </c>
      <c s="36">
        <f>ROUND(G317*H317,6)</f>
      </c>
      <c r="L317" s="38">
        <v>0</v>
      </c>
      <c s="32">
        <f>ROUND(ROUND(L317,2)*ROUND(G317,3),2)</f>
      </c>
      <c s="36" t="s">
        <v>54</v>
      </c>
      <c>
        <f>(M317*21)/100</f>
      </c>
      <c t="s">
        <v>28</v>
      </c>
    </row>
    <row r="318" spans="1:5" ht="12.75">
      <c r="A318" s="35" t="s">
        <v>55</v>
      </c>
      <c r="E318" s="39" t="s">
        <v>5873</v>
      </c>
    </row>
    <row r="319" spans="1:5" ht="12.75">
      <c r="A319" s="35" t="s">
        <v>56</v>
      </c>
      <c r="E319" s="40" t="s">
        <v>5879</v>
      </c>
    </row>
    <row r="320" spans="1:5" ht="12.75">
      <c r="A320" t="s">
        <v>58</v>
      </c>
      <c r="E320" s="39" t="s">
        <v>59</v>
      </c>
    </row>
    <row r="321" spans="1:16" ht="12.75">
      <c r="A321" t="s">
        <v>50</v>
      </c>
      <c s="34" t="s">
        <v>326</v>
      </c>
      <c s="34" t="s">
        <v>5895</v>
      </c>
      <c s="35" t="s">
        <v>5</v>
      </c>
      <c s="6" t="s">
        <v>5896</v>
      </c>
      <c s="36" t="s">
        <v>4430</v>
      </c>
      <c s="37">
        <v>130</v>
      </c>
      <c s="36">
        <v>0</v>
      </c>
      <c s="36">
        <f>ROUND(G321*H321,6)</f>
      </c>
      <c r="L321" s="38">
        <v>0</v>
      </c>
      <c s="32">
        <f>ROUND(ROUND(L321,2)*ROUND(G321,3),2)</f>
      </c>
      <c s="36" t="s">
        <v>54</v>
      </c>
      <c>
        <f>(M321*21)/100</f>
      </c>
      <c t="s">
        <v>28</v>
      </c>
    </row>
    <row r="322" spans="1:5" ht="12.75">
      <c r="A322" s="35" t="s">
        <v>55</v>
      </c>
      <c r="E322" s="39" t="s">
        <v>5873</v>
      </c>
    </row>
    <row r="323" spans="1:5" ht="12.75">
      <c r="A323" s="35" t="s">
        <v>56</v>
      </c>
      <c r="E323" s="40" t="s">
        <v>5897</v>
      </c>
    </row>
    <row r="324" spans="1:5" ht="12.75">
      <c r="A324" t="s">
        <v>58</v>
      </c>
      <c r="E324" s="39" t="s">
        <v>59</v>
      </c>
    </row>
    <row r="325" spans="1:16" ht="12.75">
      <c r="A325" t="s">
        <v>50</v>
      </c>
      <c s="34" t="s">
        <v>330</v>
      </c>
      <c s="34" t="s">
        <v>5895</v>
      </c>
      <c s="35" t="s">
        <v>48</v>
      </c>
      <c s="6" t="s">
        <v>5898</v>
      </c>
      <c s="36" t="s">
        <v>863</v>
      </c>
      <c s="37">
        <v>2</v>
      </c>
      <c s="36">
        <v>0</v>
      </c>
      <c s="36">
        <f>ROUND(G325*H325,6)</f>
      </c>
      <c r="L325" s="38">
        <v>0</v>
      </c>
      <c s="32">
        <f>ROUND(ROUND(L325,2)*ROUND(G325,3),2)</f>
      </c>
      <c s="36" t="s">
        <v>54</v>
      </c>
      <c>
        <f>(M325*21)/100</f>
      </c>
      <c t="s">
        <v>28</v>
      </c>
    </row>
    <row r="326" spans="1:5" ht="12.75">
      <c r="A326" s="35" t="s">
        <v>55</v>
      </c>
      <c r="E326" s="39" t="s">
        <v>5873</v>
      </c>
    </row>
    <row r="327" spans="1:5" ht="12.75">
      <c r="A327" s="35" t="s">
        <v>56</v>
      </c>
      <c r="E327" s="40" t="s">
        <v>5899</v>
      </c>
    </row>
    <row r="328" spans="1:5" ht="12.75">
      <c r="A328" t="s">
        <v>58</v>
      </c>
      <c r="E328" s="39" t="s">
        <v>59</v>
      </c>
    </row>
    <row r="329" spans="1:13" ht="12.75">
      <c r="A329" t="s">
        <v>47</v>
      </c>
      <c r="C329" s="31" t="s">
        <v>4847</v>
      </c>
      <c r="E329" s="33" t="s">
        <v>4848</v>
      </c>
      <c r="J329" s="32">
        <f>0</f>
      </c>
      <c s="32">
        <f>0</f>
      </c>
      <c s="32">
        <f>0+L330+L334</f>
      </c>
      <c s="32">
        <f>0+M330+M334</f>
      </c>
    </row>
    <row r="330" spans="1:16" ht="12.75">
      <c r="A330" t="s">
        <v>50</v>
      </c>
      <c s="34" t="s">
        <v>334</v>
      </c>
      <c s="34" t="s">
        <v>5900</v>
      </c>
      <c s="35" t="s">
        <v>5</v>
      </c>
      <c s="6" t="s">
        <v>5901</v>
      </c>
      <c s="36" t="s">
        <v>53</v>
      </c>
      <c s="37">
        <v>1136.7</v>
      </c>
      <c s="36">
        <v>0</v>
      </c>
      <c s="36">
        <f>ROUND(G330*H330,6)</f>
      </c>
      <c r="L330" s="38">
        <v>0</v>
      </c>
      <c s="32">
        <f>ROUND(ROUND(L330,2)*ROUND(G330,3),2)</f>
      </c>
      <c s="36" t="s">
        <v>54</v>
      </c>
      <c>
        <f>(M330*21)/100</f>
      </c>
      <c t="s">
        <v>28</v>
      </c>
    </row>
    <row r="331" spans="1:5" ht="12.75">
      <c r="A331" s="35" t="s">
        <v>55</v>
      </c>
      <c r="E331" s="39" t="s">
        <v>5902</v>
      </c>
    </row>
    <row r="332" spans="1:5" ht="12.75">
      <c r="A332" s="35" t="s">
        <v>56</v>
      </c>
      <c r="E332" s="40" t="s">
        <v>5903</v>
      </c>
    </row>
    <row r="333" spans="1:5" ht="409.5">
      <c r="A333" t="s">
        <v>58</v>
      </c>
      <c r="E333" s="39" t="s">
        <v>5904</v>
      </c>
    </row>
    <row r="334" spans="1:16" ht="12.75">
      <c r="A334" t="s">
        <v>50</v>
      </c>
      <c s="34" t="s">
        <v>339</v>
      </c>
      <c s="34" t="s">
        <v>5905</v>
      </c>
      <c s="35" t="s">
        <v>5</v>
      </c>
      <c s="6" t="s">
        <v>5906</v>
      </c>
      <c s="36" t="s">
        <v>53</v>
      </c>
      <c s="37">
        <v>3988</v>
      </c>
      <c s="36">
        <v>0</v>
      </c>
      <c s="36">
        <f>ROUND(G334*H334,6)</f>
      </c>
      <c r="L334" s="38">
        <v>0</v>
      </c>
      <c s="32">
        <f>ROUND(ROUND(L334,2)*ROUND(G334,3),2)</f>
      </c>
      <c s="36" t="s">
        <v>54</v>
      </c>
      <c>
        <f>(M334*21)/100</f>
      </c>
      <c t="s">
        <v>28</v>
      </c>
    </row>
    <row r="335" spans="1:5" ht="12.75">
      <c r="A335" s="35" t="s">
        <v>55</v>
      </c>
      <c r="E335" s="39" t="s">
        <v>5907</v>
      </c>
    </row>
    <row r="336" spans="1:5" ht="12.75">
      <c r="A336" s="35" t="s">
        <v>56</v>
      </c>
      <c r="E336" s="40" t="s">
        <v>5908</v>
      </c>
    </row>
    <row r="337" spans="1:5" ht="409.5">
      <c r="A337" t="s">
        <v>58</v>
      </c>
      <c r="E337" s="39" t="s">
        <v>5909</v>
      </c>
    </row>
    <row r="338" spans="1:13" ht="12.75">
      <c r="A338" t="s">
        <v>47</v>
      </c>
      <c r="C338" s="31" t="s">
        <v>82</v>
      </c>
      <c r="E338" s="33" t="s">
        <v>3957</v>
      </c>
      <c r="J338" s="32">
        <f>0</f>
      </c>
      <c s="32">
        <f>0</f>
      </c>
      <c s="32">
        <f>0+L339</f>
      </c>
      <c s="32">
        <f>0+M339</f>
      </c>
    </row>
    <row r="339" spans="1:16" ht="12.75">
      <c r="A339" t="s">
        <v>50</v>
      </c>
      <c s="34" t="s">
        <v>343</v>
      </c>
      <c s="34" t="s">
        <v>4863</v>
      </c>
      <c s="35" t="s">
        <v>5</v>
      </c>
      <c s="6" t="s">
        <v>5910</v>
      </c>
      <c s="36" t="s">
        <v>70</v>
      </c>
      <c s="37">
        <v>160</v>
      </c>
      <c s="36">
        <v>0</v>
      </c>
      <c s="36">
        <f>ROUND(G339*H339,6)</f>
      </c>
      <c r="L339" s="38">
        <v>0</v>
      </c>
      <c s="32">
        <f>ROUND(ROUND(L339,2)*ROUND(G339,3),2)</f>
      </c>
      <c s="36" t="s">
        <v>54</v>
      </c>
      <c>
        <f>(M339*21)/100</f>
      </c>
      <c t="s">
        <v>28</v>
      </c>
    </row>
    <row r="340" spans="1:5" ht="12.75">
      <c r="A340" s="35" t="s">
        <v>55</v>
      </c>
      <c r="E340" s="39" t="s">
        <v>5873</v>
      </c>
    </row>
    <row r="341" spans="1:5" ht="12.75">
      <c r="A341" s="35" t="s">
        <v>56</v>
      </c>
      <c r="E341" s="40" t="s">
        <v>5879</v>
      </c>
    </row>
    <row r="342" spans="1:5" ht="12.75">
      <c r="A342" t="s">
        <v>58</v>
      </c>
      <c r="E342" s="39" t="s">
        <v>59</v>
      </c>
    </row>
    <row r="343" spans="1:13" ht="12.75">
      <c r="A343" t="s">
        <v>47</v>
      </c>
      <c r="C343" s="31" t="s">
        <v>501</v>
      </c>
      <c r="E343" s="33" t="s">
        <v>3073</v>
      </c>
      <c r="J343" s="32">
        <f>0</f>
      </c>
      <c s="32">
        <f>0</f>
      </c>
      <c s="32">
        <f>0+L344</f>
      </c>
      <c s="32">
        <f>0+M344</f>
      </c>
    </row>
    <row r="344" spans="1:16" ht="12.75">
      <c r="A344" t="s">
        <v>50</v>
      </c>
      <c s="34" t="s">
        <v>346</v>
      </c>
      <c s="34" t="s">
        <v>5911</v>
      </c>
      <c s="35" t="s">
        <v>5</v>
      </c>
      <c s="6" t="s">
        <v>5912</v>
      </c>
      <c s="36" t="s">
        <v>70</v>
      </c>
      <c s="37">
        <v>34.78</v>
      </c>
      <c s="36">
        <v>0</v>
      </c>
      <c s="36">
        <f>ROUND(G344*H344,6)</f>
      </c>
      <c r="L344" s="38">
        <v>0</v>
      </c>
      <c s="32">
        <f>ROUND(ROUND(L344,2)*ROUND(G344,3),2)</f>
      </c>
      <c s="36" t="s">
        <v>54</v>
      </c>
      <c>
        <f>(M344*21)/100</f>
      </c>
      <c t="s">
        <v>28</v>
      </c>
    </row>
    <row r="345" spans="1:5" ht="25.5">
      <c r="A345" s="35" t="s">
        <v>55</v>
      </c>
      <c r="E345" s="39" t="s">
        <v>5913</v>
      </c>
    </row>
    <row r="346" spans="1:5" ht="38.25">
      <c r="A346" s="35" t="s">
        <v>56</v>
      </c>
      <c r="E346" s="40" t="s">
        <v>5914</v>
      </c>
    </row>
    <row r="347" spans="1:5" ht="12.75">
      <c r="A347" t="s">
        <v>58</v>
      </c>
      <c r="E347" s="39" t="s">
        <v>59</v>
      </c>
    </row>
    <row r="348" spans="1:13" ht="12.75">
      <c r="A348" t="s">
        <v>47</v>
      </c>
      <c r="C348" s="31" t="s">
        <v>504</v>
      </c>
      <c r="E348" s="33" t="s">
        <v>5915</v>
      </c>
      <c r="J348" s="32">
        <f>0</f>
      </c>
      <c s="32">
        <f>0</f>
      </c>
      <c s="32">
        <f>0+L349</f>
      </c>
      <c s="32">
        <f>0+M349</f>
      </c>
    </row>
    <row r="349" spans="1:16" ht="12.75">
      <c r="A349" t="s">
        <v>50</v>
      </c>
      <c s="34" t="s">
        <v>349</v>
      </c>
      <c s="34" t="s">
        <v>5916</v>
      </c>
      <c s="35" t="s">
        <v>5</v>
      </c>
      <c s="6" t="s">
        <v>5917</v>
      </c>
      <c s="36" t="s">
        <v>70</v>
      </c>
      <c s="37">
        <v>1677.6</v>
      </c>
      <c s="36">
        <v>0</v>
      </c>
      <c s="36">
        <f>ROUND(G349*H349,6)</f>
      </c>
      <c r="L349" s="38">
        <v>0</v>
      </c>
      <c s="32">
        <f>ROUND(ROUND(L349,2)*ROUND(G349,3),2)</f>
      </c>
      <c s="36" t="s">
        <v>54</v>
      </c>
      <c>
        <f>(M349*21)/100</f>
      </c>
      <c t="s">
        <v>28</v>
      </c>
    </row>
    <row r="350" spans="1:5" ht="12.75">
      <c r="A350" s="35" t="s">
        <v>55</v>
      </c>
      <c r="E350" s="39" t="s">
        <v>5918</v>
      </c>
    </row>
    <row r="351" spans="1:5" ht="89.25">
      <c r="A351" s="35" t="s">
        <v>56</v>
      </c>
      <c r="E351" s="40" t="s">
        <v>5919</v>
      </c>
    </row>
    <row r="352" spans="1:5" ht="12.75">
      <c r="A352" t="s">
        <v>58</v>
      </c>
      <c r="E352" s="39" t="s">
        <v>59</v>
      </c>
    </row>
    <row r="353" spans="1:13" ht="12.75">
      <c r="A353" t="s">
        <v>47</v>
      </c>
      <c r="C353" s="31" t="s">
        <v>507</v>
      </c>
      <c r="E353" s="33" t="s">
        <v>5920</v>
      </c>
      <c r="J353" s="32">
        <f>0</f>
      </c>
      <c s="32">
        <f>0</f>
      </c>
      <c s="32">
        <f>0+L354+L358+L362</f>
      </c>
      <c s="32">
        <f>0+M354+M358+M362</f>
      </c>
    </row>
    <row r="354" spans="1:16" ht="12.75">
      <c r="A354" t="s">
        <v>50</v>
      </c>
      <c s="34" t="s">
        <v>477</v>
      </c>
      <c s="34" t="s">
        <v>5921</v>
      </c>
      <c s="35" t="s">
        <v>5</v>
      </c>
      <c s="6" t="s">
        <v>5922</v>
      </c>
      <c s="36" t="s">
        <v>70</v>
      </c>
      <c s="37">
        <v>34.78</v>
      </c>
      <c s="36">
        <v>0</v>
      </c>
      <c s="36">
        <f>ROUND(G354*H354,6)</f>
      </c>
      <c r="L354" s="38">
        <v>0</v>
      </c>
      <c s="32">
        <f>ROUND(ROUND(L354,2)*ROUND(G354,3),2)</f>
      </c>
      <c s="36" t="s">
        <v>54</v>
      </c>
      <c>
        <f>(M354*21)/100</f>
      </c>
      <c t="s">
        <v>28</v>
      </c>
    </row>
    <row r="355" spans="1:5" ht="25.5">
      <c r="A355" s="35" t="s">
        <v>55</v>
      </c>
      <c r="E355" s="39" t="s">
        <v>5923</v>
      </c>
    </row>
    <row r="356" spans="1:5" ht="12.75">
      <c r="A356" s="35" t="s">
        <v>56</v>
      </c>
      <c r="E356" s="40" t="s">
        <v>5924</v>
      </c>
    </row>
    <row r="357" spans="1:5" ht="12.75">
      <c r="A357" t="s">
        <v>58</v>
      </c>
      <c r="E357" s="39" t="s">
        <v>59</v>
      </c>
    </row>
    <row r="358" spans="1:16" ht="12.75">
      <c r="A358" t="s">
        <v>50</v>
      </c>
      <c s="34" t="s">
        <v>480</v>
      </c>
      <c s="34" t="s">
        <v>5925</v>
      </c>
      <c s="35" t="s">
        <v>5</v>
      </c>
      <c s="6" t="s">
        <v>5926</v>
      </c>
      <c s="36" t="s">
        <v>62</v>
      </c>
      <c s="37">
        <v>2289.363</v>
      </c>
      <c s="36">
        <v>0</v>
      </c>
      <c s="36">
        <f>ROUND(G358*H358,6)</f>
      </c>
      <c r="L358" s="38">
        <v>0</v>
      </c>
      <c s="32">
        <f>ROUND(ROUND(L358,2)*ROUND(G358,3),2)</f>
      </c>
      <c s="36" t="s">
        <v>54</v>
      </c>
      <c>
        <f>(M358*21)/100</f>
      </c>
      <c t="s">
        <v>28</v>
      </c>
    </row>
    <row r="359" spans="1:5" ht="25.5">
      <c r="A359" s="35" t="s">
        <v>55</v>
      </c>
      <c r="E359" s="39" t="s">
        <v>5927</v>
      </c>
    </row>
    <row r="360" spans="1:5" ht="127.5">
      <c r="A360" s="35" t="s">
        <v>56</v>
      </c>
      <c r="E360" s="40" t="s">
        <v>5928</v>
      </c>
    </row>
    <row r="361" spans="1:5" ht="12.75">
      <c r="A361" t="s">
        <v>58</v>
      </c>
      <c r="E361" s="39" t="s">
        <v>59</v>
      </c>
    </row>
    <row r="362" spans="1:16" ht="12.75">
      <c r="A362" t="s">
        <v>50</v>
      </c>
      <c s="34" t="s">
        <v>482</v>
      </c>
      <c s="34" t="s">
        <v>5929</v>
      </c>
      <c s="35" t="s">
        <v>5</v>
      </c>
      <c s="6" t="s">
        <v>5930</v>
      </c>
      <c s="36" t="s">
        <v>853</v>
      </c>
      <c s="37">
        <v>23.031</v>
      </c>
      <c s="36">
        <v>0</v>
      </c>
      <c s="36">
        <f>ROUND(G362*H362,6)</f>
      </c>
      <c r="L362" s="38">
        <v>0</v>
      </c>
      <c s="32">
        <f>ROUND(ROUND(L362,2)*ROUND(G362,3),2)</f>
      </c>
      <c s="36" t="s">
        <v>54</v>
      </c>
      <c>
        <f>(M362*21)/100</f>
      </c>
      <c t="s">
        <v>28</v>
      </c>
    </row>
    <row r="363" spans="1:5" ht="12.75">
      <c r="A363" s="35" t="s">
        <v>55</v>
      </c>
      <c r="E363" s="39" t="s">
        <v>5931</v>
      </c>
    </row>
    <row r="364" spans="1:5" ht="12.75">
      <c r="A364" s="35" t="s">
        <v>56</v>
      </c>
      <c r="E364" s="40" t="s">
        <v>5932</v>
      </c>
    </row>
    <row r="365" spans="1:5" ht="12.75">
      <c r="A365" t="s">
        <v>58</v>
      </c>
      <c r="E3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5933</v>
      </c>
      <c s="41">
        <f>Rekapitulace!C107</f>
      </c>
      <c s="20" t="s">
        <v>0</v>
      </c>
      <c t="s">
        <v>23</v>
      </c>
      <c t="s">
        <v>28</v>
      </c>
    </row>
    <row r="4" spans="1:16" ht="32" customHeight="1">
      <c r="A4" s="24" t="s">
        <v>20</v>
      </c>
      <c s="25" t="s">
        <v>29</v>
      </c>
      <c s="27" t="s">
        <v>5933</v>
      </c>
      <c r="E4" s="26" t="s">
        <v>5934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COUNTIFS(L8:L131,"=0",A8:A131,"P")+COUNTIFS(L8:L131,"",A8:A131,"P")+SUM(Q8:Q131)</f>
      </c>
    </row>
    <row r="8" spans="1:13" ht="12.75">
      <c r="A8" t="s">
        <v>45</v>
      </c>
      <c r="C8" s="28" t="s">
        <v>5937</v>
      </c>
      <c r="E8" s="30" t="s">
        <v>5936</v>
      </c>
      <c r="J8" s="29">
        <f>0+J9+J18+J67+J76+J81+J122</f>
      </c>
      <c s="29">
        <f>0+K9+K18+K67+K76+K81+K122</f>
      </c>
      <c s="29">
        <f>0+L9+L18+L67+L76+L81+L122</f>
      </c>
      <c s="29">
        <f>0+M9+M18+M67+M76+M81+M122</f>
      </c>
    </row>
    <row r="9" spans="1:13" ht="12.75">
      <c r="A9" t="s">
        <v>47</v>
      </c>
      <c r="C9" s="31" t="s">
        <v>1204</v>
      </c>
      <c r="E9" s="33" t="s">
        <v>1205</v>
      </c>
      <c r="J9" s="32">
        <f>0</f>
      </c>
      <c s="32">
        <f>0</f>
      </c>
      <c s="32">
        <f>0+L10+L14</f>
      </c>
      <c s="32">
        <f>0+M10+M14</f>
      </c>
    </row>
    <row r="10" spans="1:16" ht="25.5">
      <c r="A10" t="s">
        <v>50</v>
      </c>
      <c s="34" t="s">
        <v>48</v>
      </c>
      <c s="34" t="s">
        <v>2779</v>
      </c>
      <c s="35" t="s">
        <v>5</v>
      </c>
      <c s="6" t="s">
        <v>2780</v>
      </c>
      <c s="36" t="s">
        <v>853</v>
      </c>
      <c s="37">
        <v>132</v>
      </c>
      <c s="36">
        <v>0</v>
      </c>
      <c s="36">
        <f>ROUND(G10*H10,6)</f>
      </c>
      <c r="L10" s="38">
        <v>0</v>
      </c>
      <c s="32">
        <f>ROUND(ROUND(L10,2)*ROUND(G10,3),2)</f>
      </c>
      <c s="36" t="s">
        <v>54</v>
      </c>
      <c>
        <f>(M10*21)/100</f>
      </c>
      <c t="s">
        <v>28</v>
      </c>
    </row>
    <row r="11" spans="1:5" ht="25.5">
      <c r="A11" s="35" t="s">
        <v>55</v>
      </c>
      <c r="E11" s="39" t="s">
        <v>2780</v>
      </c>
    </row>
    <row r="12" spans="1:5" ht="12.75">
      <c r="A12" s="35" t="s">
        <v>56</v>
      </c>
      <c r="E12" s="40" t="s">
        <v>5938</v>
      </c>
    </row>
    <row r="13" spans="1:5" ht="89.25">
      <c r="A13" t="s">
        <v>58</v>
      </c>
      <c r="E13" s="39" t="s">
        <v>989</v>
      </c>
    </row>
    <row r="14" spans="1:16" ht="25.5">
      <c r="A14" t="s">
        <v>50</v>
      </c>
      <c s="34" t="s">
        <v>28</v>
      </c>
      <c s="34" t="s">
        <v>3103</v>
      </c>
      <c s="35" t="s">
        <v>5</v>
      </c>
      <c s="6" t="s">
        <v>3104</v>
      </c>
      <c s="36" t="s">
        <v>853</v>
      </c>
      <c s="37">
        <v>0.725</v>
      </c>
      <c s="36">
        <v>0</v>
      </c>
      <c s="36">
        <f>ROUND(G14*H14,6)</f>
      </c>
      <c r="L14" s="38">
        <v>0</v>
      </c>
      <c s="32">
        <f>ROUND(ROUND(L14,2)*ROUND(G14,3),2)</f>
      </c>
      <c s="36" t="s">
        <v>54</v>
      </c>
      <c>
        <f>(M14*21)/100</f>
      </c>
      <c t="s">
        <v>28</v>
      </c>
    </row>
    <row r="15" spans="1:5" ht="25.5">
      <c r="A15" s="35" t="s">
        <v>55</v>
      </c>
      <c r="E15" s="39" t="s">
        <v>3104</v>
      </c>
    </row>
    <row r="16" spans="1:5" ht="12.75">
      <c r="A16" s="35" t="s">
        <v>56</v>
      </c>
      <c r="E16" s="40" t="s">
        <v>5939</v>
      </c>
    </row>
    <row r="17" spans="1:5" ht="89.25">
      <c r="A17" t="s">
        <v>58</v>
      </c>
      <c r="E17" s="39" t="s">
        <v>989</v>
      </c>
    </row>
    <row r="18" spans="1:13" ht="12.75">
      <c r="A18" t="s">
        <v>47</v>
      </c>
      <c r="C18" s="31" t="s">
        <v>48</v>
      </c>
      <c r="E18" s="33" t="s">
        <v>1551</v>
      </c>
      <c r="J18" s="32">
        <f>0</f>
      </c>
      <c s="32">
        <f>0</f>
      </c>
      <c s="32">
        <f>0+L19+L23+L27+L31+L35+L39+L43+L47+L51+L55+L59+L63</f>
      </c>
      <c s="32">
        <f>0+M19+M23+M27+M31+M35+M39+M43+M47+M51+M55+M59+M63</f>
      </c>
    </row>
    <row r="19" spans="1:16" ht="12.75">
      <c r="A19" t="s">
        <v>50</v>
      </c>
      <c s="34" t="s">
        <v>26</v>
      </c>
      <c s="34" t="s">
        <v>5940</v>
      </c>
      <c s="35" t="s">
        <v>5</v>
      </c>
      <c s="6" t="s">
        <v>5941</v>
      </c>
      <c s="36" t="s">
        <v>62</v>
      </c>
      <c s="37">
        <v>258.37</v>
      </c>
      <c s="36">
        <v>0</v>
      </c>
      <c s="36">
        <f>ROUND(G19*H19,6)</f>
      </c>
      <c r="L19" s="38">
        <v>0</v>
      </c>
      <c s="32">
        <f>ROUND(ROUND(L19,2)*ROUND(G19,3),2)</f>
      </c>
      <c s="36" t="s">
        <v>54</v>
      </c>
      <c>
        <f>(M19*21)/100</f>
      </c>
      <c t="s">
        <v>28</v>
      </c>
    </row>
    <row r="20" spans="1:5" ht="12.75">
      <c r="A20" s="35" t="s">
        <v>55</v>
      </c>
      <c r="E20" s="39" t="s">
        <v>5942</v>
      </c>
    </row>
    <row r="21" spans="1:5" ht="12.75">
      <c r="A21" s="35" t="s">
        <v>56</v>
      </c>
      <c r="E21" s="40" t="s">
        <v>5943</v>
      </c>
    </row>
    <row r="22" spans="1:5" ht="12.75">
      <c r="A22" t="s">
        <v>58</v>
      </c>
      <c r="E22" s="39" t="s">
        <v>59</v>
      </c>
    </row>
    <row r="23" spans="1:16" ht="12.75">
      <c r="A23" t="s">
        <v>50</v>
      </c>
      <c s="34" t="s">
        <v>67</v>
      </c>
      <c s="34" t="s">
        <v>5944</v>
      </c>
      <c s="35" t="s">
        <v>5</v>
      </c>
      <c s="6" t="s">
        <v>5945</v>
      </c>
      <c s="36" t="s">
        <v>70</v>
      </c>
      <c s="37">
        <v>7</v>
      </c>
      <c s="36">
        <v>0</v>
      </c>
      <c s="36">
        <f>ROUND(G23*H23,6)</f>
      </c>
      <c r="L23" s="38">
        <v>0</v>
      </c>
      <c s="32">
        <f>ROUND(ROUND(L23,2)*ROUND(G23,3),2)</f>
      </c>
      <c s="36" t="s">
        <v>54</v>
      </c>
      <c>
        <f>(M23*21)/100</f>
      </c>
      <c t="s">
        <v>28</v>
      </c>
    </row>
    <row r="24" spans="1:5" ht="12.75">
      <c r="A24" s="35" t="s">
        <v>55</v>
      </c>
      <c r="E24" s="39" t="s">
        <v>5945</v>
      </c>
    </row>
    <row r="25" spans="1:5" ht="12.75">
      <c r="A25" s="35" t="s">
        <v>56</v>
      </c>
      <c r="E25" s="40" t="s">
        <v>2344</v>
      </c>
    </row>
    <row r="26" spans="1:5" ht="12.75">
      <c r="A26" t="s">
        <v>58</v>
      </c>
      <c r="E26" s="39" t="s">
        <v>59</v>
      </c>
    </row>
    <row r="27" spans="1:16" ht="12.75">
      <c r="A27" t="s">
        <v>50</v>
      </c>
      <c s="34" t="s">
        <v>72</v>
      </c>
      <c s="34" t="s">
        <v>5946</v>
      </c>
      <c s="35" t="s">
        <v>5</v>
      </c>
      <c s="6" t="s">
        <v>5947</v>
      </c>
      <c s="36" t="s">
        <v>62</v>
      </c>
      <c s="37">
        <v>17</v>
      </c>
      <c s="36">
        <v>0</v>
      </c>
      <c s="36">
        <f>ROUND(G27*H27,6)</f>
      </c>
      <c r="L27" s="38">
        <v>0</v>
      </c>
      <c s="32">
        <f>ROUND(ROUND(L27,2)*ROUND(G27,3),2)</f>
      </c>
      <c s="36" t="s">
        <v>54</v>
      </c>
      <c>
        <f>(M27*21)/100</f>
      </c>
      <c t="s">
        <v>28</v>
      </c>
    </row>
    <row r="28" spans="1:5" ht="12.75">
      <c r="A28" s="35" t="s">
        <v>55</v>
      </c>
      <c r="E28" s="39" t="s">
        <v>5947</v>
      </c>
    </row>
    <row r="29" spans="1:5" ht="12.75">
      <c r="A29" s="35" t="s">
        <v>56</v>
      </c>
      <c r="E29" s="40" t="s">
        <v>2121</v>
      </c>
    </row>
    <row r="30" spans="1:5" ht="12.75">
      <c r="A30" t="s">
        <v>58</v>
      </c>
      <c r="E30" s="39" t="s">
        <v>59</v>
      </c>
    </row>
    <row r="31" spans="1:16" ht="12.75">
      <c r="A31" t="s">
        <v>50</v>
      </c>
      <c s="34" t="s">
        <v>27</v>
      </c>
      <c s="34" t="s">
        <v>5948</v>
      </c>
      <c s="35" t="s">
        <v>5</v>
      </c>
      <c s="6" t="s">
        <v>5949</v>
      </c>
      <c s="36" t="s">
        <v>62</v>
      </c>
      <c s="37">
        <v>278.326</v>
      </c>
      <c s="36">
        <v>0</v>
      </c>
      <c s="36">
        <f>ROUND(G31*H31,6)</f>
      </c>
      <c r="L31" s="38">
        <v>0</v>
      </c>
      <c s="32">
        <f>ROUND(ROUND(L31,2)*ROUND(G31,3),2)</f>
      </c>
      <c s="36" t="s">
        <v>54</v>
      </c>
      <c>
        <f>(M31*21)/100</f>
      </c>
      <c t="s">
        <v>28</v>
      </c>
    </row>
    <row r="32" spans="1:5" ht="12.75">
      <c r="A32" s="35" t="s">
        <v>55</v>
      </c>
      <c r="E32" s="39" t="s">
        <v>5949</v>
      </c>
    </row>
    <row r="33" spans="1:5" ht="12.75">
      <c r="A33" s="35" t="s">
        <v>56</v>
      </c>
      <c r="E33" s="40" t="s">
        <v>5950</v>
      </c>
    </row>
    <row r="34" spans="1:5" ht="12.75">
      <c r="A34" t="s">
        <v>58</v>
      </c>
      <c r="E34" s="39" t="s">
        <v>59</v>
      </c>
    </row>
    <row r="35" spans="1:16" ht="12.75">
      <c r="A35" t="s">
        <v>50</v>
      </c>
      <c s="34" t="s">
        <v>78</v>
      </c>
      <c s="34" t="s">
        <v>5951</v>
      </c>
      <c s="35" t="s">
        <v>5</v>
      </c>
      <c s="6" t="s">
        <v>5952</v>
      </c>
      <c s="36" t="s">
        <v>62</v>
      </c>
      <c s="37">
        <v>49</v>
      </c>
      <c s="36">
        <v>0</v>
      </c>
      <c s="36">
        <f>ROUND(G35*H35,6)</f>
      </c>
      <c r="L35" s="38">
        <v>0</v>
      </c>
      <c s="32">
        <f>ROUND(ROUND(L35,2)*ROUND(G35,3),2)</f>
      </c>
      <c s="36" t="s">
        <v>54</v>
      </c>
      <c>
        <f>(M35*21)/100</f>
      </c>
      <c t="s">
        <v>28</v>
      </c>
    </row>
    <row r="36" spans="1:5" ht="12.75">
      <c r="A36" s="35" t="s">
        <v>55</v>
      </c>
      <c r="E36" s="39" t="s">
        <v>5952</v>
      </c>
    </row>
    <row r="37" spans="1:5" ht="12.75">
      <c r="A37" s="35" t="s">
        <v>56</v>
      </c>
      <c r="E37" s="40" t="s">
        <v>5953</v>
      </c>
    </row>
    <row r="38" spans="1:5" ht="12.75">
      <c r="A38" t="s">
        <v>58</v>
      </c>
      <c r="E38" s="39" t="s">
        <v>59</v>
      </c>
    </row>
    <row r="39" spans="1:16" ht="12.75">
      <c r="A39" t="s">
        <v>50</v>
      </c>
      <c s="34" t="s">
        <v>82</v>
      </c>
      <c s="34" t="s">
        <v>3192</v>
      </c>
      <c s="35" t="s">
        <v>5</v>
      </c>
      <c s="6" t="s">
        <v>3193</v>
      </c>
      <c s="36" t="s">
        <v>62</v>
      </c>
      <c s="37">
        <v>256</v>
      </c>
      <c s="36">
        <v>0</v>
      </c>
      <c s="36">
        <f>ROUND(G39*H39,6)</f>
      </c>
      <c r="L39" s="38">
        <v>0</v>
      </c>
      <c s="32">
        <f>ROUND(ROUND(L39,2)*ROUND(G39,3),2)</f>
      </c>
      <c s="36" t="s">
        <v>54</v>
      </c>
      <c>
        <f>(M39*21)/100</f>
      </c>
      <c t="s">
        <v>28</v>
      </c>
    </row>
    <row r="40" spans="1:5" ht="12.75">
      <c r="A40" s="35" t="s">
        <v>55</v>
      </c>
      <c r="E40" s="39" t="s">
        <v>3193</v>
      </c>
    </row>
    <row r="41" spans="1:5" ht="12.75">
      <c r="A41" s="35" t="s">
        <v>56</v>
      </c>
      <c r="E41" s="40" t="s">
        <v>5954</v>
      </c>
    </row>
    <row r="42" spans="1:5" ht="12.75">
      <c r="A42" t="s">
        <v>58</v>
      </c>
      <c r="E42" s="39" t="s">
        <v>59</v>
      </c>
    </row>
    <row r="43" spans="1:16" ht="12.75">
      <c r="A43" t="s">
        <v>50</v>
      </c>
      <c s="34" t="s">
        <v>86</v>
      </c>
      <c s="34" t="s">
        <v>4103</v>
      </c>
      <c s="35" t="s">
        <v>5</v>
      </c>
      <c s="6" t="s">
        <v>4104</v>
      </c>
      <c s="36" t="s">
        <v>62</v>
      </c>
      <c s="37">
        <v>66</v>
      </c>
      <c s="36">
        <v>0</v>
      </c>
      <c s="36">
        <f>ROUND(G43*H43,6)</f>
      </c>
      <c r="L43" s="38">
        <v>0</v>
      </c>
      <c s="32">
        <f>ROUND(ROUND(L43,2)*ROUND(G43,3),2)</f>
      </c>
      <c s="36" t="s">
        <v>54</v>
      </c>
      <c>
        <f>(M43*21)/100</f>
      </c>
      <c t="s">
        <v>28</v>
      </c>
    </row>
    <row r="44" spans="1:5" ht="12.75">
      <c r="A44" s="35" t="s">
        <v>55</v>
      </c>
      <c r="E44" s="39" t="s">
        <v>5955</v>
      </c>
    </row>
    <row r="45" spans="1:5" ht="12.75">
      <c r="A45" s="35" t="s">
        <v>56</v>
      </c>
      <c r="E45" s="40" t="s">
        <v>5956</v>
      </c>
    </row>
    <row r="46" spans="1:5" ht="12.75">
      <c r="A46" t="s">
        <v>58</v>
      </c>
      <c r="E46" s="39" t="s">
        <v>59</v>
      </c>
    </row>
    <row r="47" spans="1:16" ht="12.75">
      <c r="A47" t="s">
        <v>50</v>
      </c>
      <c s="34" t="s">
        <v>90</v>
      </c>
      <c s="34" t="s">
        <v>5957</v>
      </c>
      <c s="35" t="s">
        <v>5</v>
      </c>
      <c s="6" t="s">
        <v>5958</v>
      </c>
      <c s="36" t="s">
        <v>62</v>
      </c>
      <c s="37">
        <v>2.37</v>
      </c>
      <c s="36">
        <v>0</v>
      </c>
      <c s="36">
        <f>ROUND(G47*H47,6)</f>
      </c>
      <c r="L47" s="38">
        <v>0</v>
      </c>
      <c s="32">
        <f>ROUND(ROUND(L47,2)*ROUND(G47,3),2)</f>
      </c>
      <c s="36" t="s">
        <v>54</v>
      </c>
      <c>
        <f>(M47*21)/100</f>
      </c>
      <c t="s">
        <v>28</v>
      </c>
    </row>
    <row r="48" spans="1:5" ht="12.75">
      <c r="A48" s="35" t="s">
        <v>55</v>
      </c>
      <c r="E48" s="39" t="s">
        <v>5958</v>
      </c>
    </row>
    <row r="49" spans="1:5" ht="12.75">
      <c r="A49" s="35" t="s">
        <v>56</v>
      </c>
      <c r="E49" s="40" t="s">
        <v>5959</v>
      </c>
    </row>
    <row r="50" spans="1:5" ht="12.75">
      <c r="A50" t="s">
        <v>58</v>
      </c>
      <c r="E50" s="39" t="s">
        <v>59</v>
      </c>
    </row>
    <row r="51" spans="1:16" ht="12.75">
      <c r="A51" t="s">
        <v>50</v>
      </c>
      <c s="34" t="s">
        <v>95</v>
      </c>
      <c s="34" t="s">
        <v>3198</v>
      </c>
      <c s="35" t="s">
        <v>5</v>
      </c>
      <c s="6" t="s">
        <v>3199</v>
      </c>
      <c s="36" t="s">
        <v>53</v>
      </c>
      <c s="37">
        <v>425</v>
      </c>
      <c s="36">
        <v>0</v>
      </c>
      <c s="36">
        <f>ROUND(G51*H51,6)</f>
      </c>
      <c r="L51" s="38">
        <v>0</v>
      </c>
      <c s="32">
        <f>ROUND(ROUND(L51,2)*ROUND(G51,3),2)</f>
      </c>
      <c s="36" t="s">
        <v>54</v>
      </c>
      <c>
        <f>(M51*21)/100</f>
      </c>
      <c t="s">
        <v>28</v>
      </c>
    </row>
    <row r="52" spans="1:5" ht="12.75">
      <c r="A52" s="35" t="s">
        <v>55</v>
      </c>
      <c r="E52" s="39" t="s">
        <v>3199</v>
      </c>
    </row>
    <row r="53" spans="1:5" ht="12.75">
      <c r="A53" s="35" t="s">
        <v>56</v>
      </c>
      <c r="E53" s="40" t="s">
        <v>5960</v>
      </c>
    </row>
    <row r="54" spans="1:5" ht="12.75">
      <c r="A54" t="s">
        <v>58</v>
      </c>
      <c r="E54" s="39" t="s">
        <v>59</v>
      </c>
    </row>
    <row r="55" spans="1:16" ht="12.75">
      <c r="A55" t="s">
        <v>50</v>
      </c>
      <c s="34" t="s">
        <v>99</v>
      </c>
      <c s="34" t="s">
        <v>5961</v>
      </c>
      <c s="35" t="s">
        <v>5</v>
      </c>
      <c s="6" t="s">
        <v>5962</v>
      </c>
      <c s="36" t="s">
        <v>53</v>
      </c>
      <c s="37">
        <v>131.04</v>
      </c>
      <c s="36">
        <v>0</v>
      </c>
      <c s="36">
        <f>ROUND(G55*H55,6)</f>
      </c>
      <c r="L55" s="38">
        <v>0</v>
      </c>
      <c s="32">
        <f>ROUND(ROUND(L55,2)*ROUND(G55,3),2)</f>
      </c>
      <c s="36" t="s">
        <v>54</v>
      </c>
      <c>
        <f>(M55*21)/100</f>
      </c>
      <c t="s">
        <v>28</v>
      </c>
    </row>
    <row r="56" spans="1:5" ht="12.75">
      <c r="A56" s="35" t="s">
        <v>55</v>
      </c>
      <c r="E56" s="39" t="s">
        <v>5962</v>
      </c>
    </row>
    <row r="57" spans="1:5" ht="12.75">
      <c r="A57" s="35" t="s">
        <v>56</v>
      </c>
      <c r="E57" s="40" t="s">
        <v>5963</v>
      </c>
    </row>
    <row r="58" spans="1:5" ht="12.75">
      <c r="A58" t="s">
        <v>58</v>
      </c>
      <c r="E58" s="39" t="s">
        <v>59</v>
      </c>
    </row>
    <row r="59" spans="1:16" ht="12.75">
      <c r="A59" t="s">
        <v>50</v>
      </c>
      <c s="34" t="s">
        <v>103</v>
      </c>
      <c s="34" t="s">
        <v>5964</v>
      </c>
      <c s="35" t="s">
        <v>5</v>
      </c>
      <c s="6" t="s">
        <v>5965</v>
      </c>
      <c s="36" t="s">
        <v>53</v>
      </c>
      <c s="37">
        <v>2</v>
      </c>
      <c s="36">
        <v>0</v>
      </c>
      <c s="36">
        <f>ROUND(G59*H59,6)</f>
      </c>
      <c r="L59" s="38">
        <v>0</v>
      </c>
      <c s="32">
        <f>ROUND(ROUND(L59,2)*ROUND(G59,3),2)</f>
      </c>
      <c s="36" t="s">
        <v>54</v>
      </c>
      <c>
        <f>(M59*21)/100</f>
      </c>
      <c t="s">
        <v>28</v>
      </c>
    </row>
    <row r="60" spans="1:5" ht="12.75">
      <c r="A60" s="35" t="s">
        <v>55</v>
      </c>
      <c r="E60" s="39" t="s">
        <v>5965</v>
      </c>
    </row>
    <row r="61" spans="1:5" ht="12.75">
      <c r="A61" s="35" t="s">
        <v>56</v>
      </c>
      <c r="E61" s="40" t="s">
        <v>1302</v>
      </c>
    </row>
    <row r="62" spans="1:5" ht="12.75">
      <c r="A62" t="s">
        <v>58</v>
      </c>
      <c r="E62" s="39" t="s">
        <v>59</v>
      </c>
    </row>
    <row r="63" spans="1:16" ht="12.75">
      <c r="A63" t="s">
        <v>50</v>
      </c>
      <c s="34" t="s">
        <v>106</v>
      </c>
      <c s="34" t="s">
        <v>5966</v>
      </c>
      <c s="35" t="s">
        <v>5</v>
      </c>
      <c s="6" t="s">
        <v>5967</v>
      </c>
      <c s="36" t="s">
        <v>53</v>
      </c>
      <c s="37">
        <v>133.04</v>
      </c>
      <c s="36">
        <v>0</v>
      </c>
      <c s="36">
        <f>ROUND(G63*H63,6)</f>
      </c>
      <c r="L63" s="38">
        <v>0</v>
      </c>
      <c s="32">
        <f>ROUND(ROUND(L63,2)*ROUND(G63,3),2)</f>
      </c>
      <c s="36" t="s">
        <v>54</v>
      </c>
      <c>
        <f>(M63*21)/100</f>
      </c>
      <c t="s">
        <v>28</v>
      </c>
    </row>
    <row r="64" spans="1:5" ht="12.75">
      <c r="A64" s="35" t="s">
        <v>55</v>
      </c>
      <c r="E64" s="39" t="s">
        <v>5967</v>
      </c>
    </row>
    <row r="65" spans="1:5" ht="12.75">
      <c r="A65" s="35" t="s">
        <v>56</v>
      </c>
      <c r="E65" s="40" t="s">
        <v>5968</v>
      </c>
    </row>
    <row r="66" spans="1:5" ht="12.75">
      <c r="A66" t="s">
        <v>58</v>
      </c>
      <c r="E66" s="39" t="s">
        <v>59</v>
      </c>
    </row>
    <row r="67" spans="1:13" ht="12.75">
      <c r="A67" t="s">
        <v>47</v>
      </c>
      <c r="C67" s="31" t="s">
        <v>28</v>
      </c>
      <c r="E67" s="33" t="s">
        <v>4113</v>
      </c>
      <c r="J67" s="32">
        <f>0</f>
      </c>
      <c s="32">
        <f>0</f>
      </c>
      <c s="32">
        <f>0+L68+L72</f>
      </c>
      <c s="32">
        <f>0+M68+M72</f>
      </c>
    </row>
    <row r="68" spans="1:16" ht="12.75">
      <c r="A68" t="s">
        <v>50</v>
      </c>
      <c s="34" t="s">
        <v>110</v>
      </c>
      <c s="34" t="s">
        <v>3661</v>
      </c>
      <c s="35" t="s">
        <v>5</v>
      </c>
      <c s="6" t="s">
        <v>3662</v>
      </c>
      <c s="36" t="s">
        <v>53</v>
      </c>
      <c s="37">
        <v>44</v>
      </c>
      <c s="36">
        <v>0</v>
      </c>
      <c s="36">
        <f>ROUND(G68*H68,6)</f>
      </c>
      <c r="L68" s="38">
        <v>0</v>
      </c>
      <c s="32">
        <f>ROUND(ROUND(L68,2)*ROUND(G68,3),2)</f>
      </c>
      <c s="36" t="s">
        <v>54</v>
      </c>
      <c>
        <f>(M68*21)/100</f>
      </c>
      <c t="s">
        <v>28</v>
      </c>
    </row>
    <row r="69" spans="1:5" ht="12.75">
      <c r="A69" s="35" t="s">
        <v>55</v>
      </c>
      <c r="E69" s="39" t="s">
        <v>3662</v>
      </c>
    </row>
    <row r="70" spans="1:5" ht="12.75">
      <c r="A70" s="35" t="s">
        <v>56</v>
      </c>
      <c r="E70" s="40" t="s">
        <v>5969</v>
      </c>
    </row>
    <row r="71" spans="1:5" ht="12.75">
      <c r="A71" t="s">
        <v>58</v>
      </c>
      <c r="E71" s="39" t="s">
        <v>59</v>
      </c>
    </row>
    <row r="72" spans="1:16" ht="12.75">
      <c r="A72" t="s">
        <v>50</v>
      </c>
      <c s="34" t="s">
        <v>114</v>
      </c>
      <c s="34" t="s">
        <v>5970</v>
      </c>
      <c s="35" t="s">
        <v>5</v>
      </c>
      <c s="6" t="s">
        <v>5971</v>
      </c>
      <c s="36" t="s">
        <v>62</v>
      </c>
      <c s="37">
        <v>3.6</v>
      </c>
      <c s="36">
        <v>0</v>
      </c>
      <c s="36">
        <f>ROUND(G72*H72,6)</f>
      </c>
      <c r="L72" s="38">
        <v>0</v>
      </c>
      <c s="32">
        <f>ROUND(ROUND(L72,2)*ROUND(G72,3),2)</f>
      </c>
      <c s="36" t="s">
        <v>54</v>
      </c>
      <c>
        <f>(M72*21)/100</f>
      </c>
      <c t="s">
        <v>28</v>
      </c>
    </row>
    <row r="73" spans="1:5" ht="12.75">
      <c r="A73" s="35" t="s">
        <v>55</v>
      </c>
      <c r="E73" s="39" t="s">
        <v>5971</v>
      </c>
    </row>
    <row r="74" spans="1:5" ht="12.75">
      <c r="A74" s="35" t="s">
        <v>56</v>
      </c>
      <c r="E74" s="40" t="s">
        <v>5972</v>
      </c>
    </row>
    <row r="75" spans="1:5" ht="12.75">
      <c r="A75" t="s">
        <v>58</v>
      </c>
      <c r="E75" s="39" t="s">
        <v>59</v>
      </c>
    </row>
    <row r="76" spans="1:13" ht="12.75">
      <c r="A76" t="s">
        <v>47</v>
      </c>
      <c r="C76" s="31" t="s">
        <v>26</v>
      </c>
      <c r="E76" s="33" t="s">
        <v>3905</v>
      </c>
      <c r="J76" s="32">
        <f>0</f>
      </c>
      <c s="32">
        <f>0</f>
      </c>
      <c s="32">
        <f>0+L77</f>
      </c>
      <c s="32">
        <f>0+M77</f>
      </c>
    </row>
    <row r="77" spans="1:16" ht="25.5">
      <c r="A77" t="s">
        <v>50</v>
      </c>
      <c s="34" t="s">
        <v>118</v>
      </c>
      <c s="34" t="s">
        <v>5973</v>
      </c>
      <c s="35" t="s">
        <v>5</v>
      </c>
      <c s="6" t="s">
        <v>5974</v>
      </c>
      <c s="36" t="s">
        <v>62</v>
      </c>
      <c s="37">
        <v>20</v>
      </c>
      <c s="36">
        <v>0</v>
      </c>
      <c s="36">
        <f>ROUND(G77*H77,6)</f>
      </c>
      <c r="L77" s="38">
        <v>0</v>
      </c>
      <c s="32">
        <f>ROUND(ROUND(L77,2)*ROUND(G77,3),2)</f>
      </c>
      <c s="36" t="s">
        <v>54</v>
      </c>
      <c>
        <f>(M77*21)/100</f>
      </c>
      <c t="s">
        <v>28</v>
      </c>
    </row>
    <row r="78" spans="1:5" ht="25.5">
      <c r="A78" s="35" t="s">
        <v>55</v>
      </c>
      <c r="E78" s="39" t="s">
        <v>5974</v>
      </c>
    </row>
    <row r="79" spans="1:5" ht="12.75">
      <c r="A79" s="35" t="s">
        <v>56</v>
      </c>
      <c r="E79" s="40" t="s">
        <v>5975</v>
      </c>
    </row>
    <row r="80" spans="1:5" ht="12.75">
      <c r="A80" t="s">
        <v>58</v>
      </c>
      <c r="E80" s="39" t="s">
        <v>59</v>
      </c>
    </row>
    <row r="81" spans="1:13" ht="12.75">
      <c r="A81" t="s">
        <v>47</v>
      </c>
      <c r="C81" s="31" t="s">
        <v>72</v>
      </c>
      <c r="E81" s="33" t="s">
        <v>3936</v>
      </c>
      <c r="J81" s="32">
        <f>0</f>
      </c>
      <c s="32">
        <f>0</f>
      </c>
      <c s="32">
        <f>0+L82+L86+L90+L94+L98+L102+L106+L110+L114+L118</f>
      </c>
      <c s="32">
        <f>0+M82+M86+M90+M94+M98+M102+M106+M110+M114+M118</f>
      </c>
    </row>
    <row r="82" spans="1:16" ht="25.5">
      <c r="A82" t="s">
        <v>50</v>
      </c>
      <c s="34" t="s">
        <v>122</v>
      </c>
      <c s="34" t="s">
        <v>5976</v>
      </c>
      <c s="35" t="s">
        <v>5</v>
      </c>
      <c s="6" t="s">
        <v>5977</v>
      </c>
      <c s="36" t="s">
        <v>53</v>
      </c>
      <c s="37">
        <v>403.2</v>
      </c>
      <c s="36">
        <v>0</v>
      </c>
      <c s="36">
        <f>ROUND(G82*H82,6)</f>
      </c>
      <c r="L82" s="38">
        <v>0</v>
      </c>
      <c s="32">
        <f>ROUND(ROUND(L82,2)*ROUND(G82,3),2)</f>
      </c>
      <c s="36" t="s">
        <v>54</v>
      </c>
      <c>
        <f>(M82*21)/100</f>
      </c>
      <c t="s">
        <v>28</v>
      </c>
    </row>
    <row r="83" spans="1:5" ht="25.5">
      <c r="A83" s="35" t="s">
        <v>55</v>
      </c>
      <c r="E83" s="39" t="s">
        <v>5977</v>
      </c>
    </row>
    <row r="84" spans="1:5" ht="12.75">
      <c r="A84" s="35" t="s">
        <v>56</v>
      </c>
      <c r="E84" s="40" t="s">
        <v>5978</v>
      </c>
    </row>
    <row r="85" spans="1:5" ht="12.75">
      <c r="A85" t="s">
        <v>58</v>
      </c>
      <c r="E85" s="39" t="s">
        <v>59</v>
      </c>
    </row>
    <row r="86" spans="1:16" ht="12.75">
      <c r="A86" t="s">
        <v>50</v>
      </c>
      <c s="34" t="s">
        <v>127</v>
      </c>
      <c s="34" t="s">
        <v>5861</v>
      </c>
      <c s="35" t="s">
        <v>5</v>
      </c>
      <c s="6" t="s">
        <v>5862</v>
      </c>
      <c s="36" t="s">
        <v>53</v>
      </c>
      <c s="37">
        <v>7</v>
      </c>
      <c s="36">
        <v>0</v>
      </c>
      <c s="36">
        <f>ROUND(G86*H86,6)</f>
      </c>
      <c r="L86" s="38">
        <v>0</v>
      </c>
      <c s="32">
        <f>ROUND(ROUND(L86,2)*ROUND(G86,3),2)</f>
      </c>
      <c s="36" t="s">
        <v>54</v>
      </c>
      <c>
        <f>(M86*21)/100</f>
      </c>
      <c t="s">
        <v>28</v>
      </c>
    </row>
    <row r="87" spans="1:5" ht="12.75">
      <c r="A87" s="35" t="s">
        <v>55</v>
      </c>
      <c r="E87" s="39" t="s">
        <v>5979</v>
      </c>
    </row>
    <row r="88" spans="1:5" ht="12.75">
      <c r="A88" s="35" t="s">
        <v>56</v>
      </c>
      <c r="E88" s="40" t="s">
        <v>2344</v>
      </c>
    </row>
    <row r="89" spans="1:5" ht="12.75">
      <c r="A89" t="s">
        <v>58</v>
      </c>
      <c r="E89" s="39" t="s">
        <v>59</v>
      </c>
    </row>
    <row r="90" spans="1:16" ht="12.75">
      <c r="A90" t="s">
        <v>50</v>
      </c>
      <c s="34" t="s">
        <v>131</v>
      </c>
      <c s="34" t="s">
        <v>5980</v>
      </c>
      <c s="35" t="s">
        <v>5</v>
      </c>
      <c s="6" t="s">
        <v>5981</v>
      </c>
      <c s="36" t="s">
        <v>53</v>
      </c>
      <c s="37">
        <v>422.4</v>
      </c>
      <c s="36">
        <v>0</v>
      </c>
      <c s="36">
        <f>ROUND(G90*H90,6)</f>
      </c>
      <c r="L90" s="38">
        <v>0</v>
      </c>
      <c s="32">
        <f>ROUND(ROUND(L90,2)*ROUND(G90,3),2)</f>
      </c>
      <c s="36" t="s">
        <v>54</v>
      </c>
      <c>
        <f>(M90*21)/100</f>
      </c>
      <c t="s">
        <v>28</v>
      </c>
    </row>
    <row r="91" spans="1:5" ht="12.75">
      <c r="A91" s="35" t="s">
        <v>55</v>
      </c>
      <c r="E91" s="39" t="s">
        <v>5981</v>
      </c>
    </row>
    <row r="92" spans="1:5" ht="12.75">
      <c r="A92" s="35" t="s">
        <v>56</v>
      </c>
      <c r="E92" s="40" t="s">
        <v>5982</v>
      </c>
    </row>
    <row r="93" spans="1:5" ht="12.75">
      <c r="A93" t="s">
        <v>58</v>
      </c>
      <c r="E93" s="39" t="s">
        <v>59</v>
      </c>
    </row>
    <row r="94" spans="1:16" ht="12.75">
      <c r="A94" t="s">
        <v>50</v>
      </c>
      <c s="34" t="s">
        <v>135</v>
      </c>
      <c s="34" t="s">
        <v>5983</v>
      </c>
      <c s="35" t="s">
        <v>5</v>
      </c>
      <c s="6" t="s">
        <v>5984</v>
      </c>
      <c s="36" t="s">
        <v>53</v>
      </c>
      <c s="37">
        <v>54</v>
      </c>
      <c s="36">
        <v>0</v>
      </c>
      <c s="36">
        <f>ROUND(G94*H94,6)</f>
      </c>
      <c r="L94" s="38">
        <v>0</v>
      </c>
      <c s="32">
        <f>ROUND(ROUND(L94,2)*ROUND(G94,3),2)</f>
      </c>
      <c s="36" t="s">
        <v>54</v>
      </c>
      <c>
        <f>(M94*21)/100</f>
      </c>
      <c t="s">
        <v>28</v>
      </c>
    </row>
    <row r="95" spans="1:5" ht="12.75">
      <c r="A95" s="35" t="s">
        <v>55</v>
      </c>
      <c r="E95" s="39" t="s">
        <v>5984</v>
      </c>
    </row>
    <row r="96" spans="1:5" ht="12.75">
      <c r="A96" s="35" t="s">
        <v>56</v>
      </c>
      <c r="E96" s="40" t="s">
        <v>5985</v>
      </c>
    </row>
    <row r="97" spans="1:5" ht="12.75">
      <c r="A97" t="s">
        <v>58</v>
      </c>
      <c r="E97" s="39" t="s">
        <v>59</v>
      </c>
    </row>
    <row r="98" spans="1:16" ht="12.75">
      <c r="A98" t="s">
        <v>50</v>
      </c>
      <c s="34" t="s">
        <v>139</v>
      </c>
      <c s="34" t="s">
        <v>5986</v>
      </c>
      <c s="35" t="s">
        <v>5</v>
      </c>
      <c s="6" t="s">
        <v>5987</v>
      </c>
      <c s="36" t="s">
        <v>53</v>
      </c>
      <c s="37">
        <v>403.2</v>
      </c>
      <c s="36">
        <v>0</v>
      </c>
      <c s="36">
        <f>ROUND(G98*H98,6)</f>
      </c>
      <c r="L98" s="38">
        <v>0</v>
      </c>
      <c s="32">
        <f>ROUND(ROUND(L98,2)*ROUND(G98,3),2)</f>
      </c>
      <c s="36" t="s">
        <v>54</v>
      </c>
      <c>
        <f>(M98*21)/100</f>
      </c>
      <c t="s">
        <v>28</v>
      </c>
    </row>
    <row r="99" spans="1:5" ht="12.75">
      <c r="A99" s="35" t="s">
        <v>55</v>
      </c>
      <c r="E99" s="39" t="s">
        <v>5988</v>
      </c>
    </row>
    <row r="100" spans="1:5" ht="12.75">
      <c r="A100" s="35" t="s">
        <v>56</v>
      </c>
      <c r="E100" s="40" t="s">
        <v>5978</v>
      </c>
    </row>
    <row r="101" spans="1:5" ht="12.75">
      <c r="A101" t="s">
        <v>58</v>
      </c>
      <c r="E101" s="39" t="s">
        <v>59</v>
      </c>
    </row>
    <row r="102" spans="1:16" ht="12.75">
      <c r="A102" t="s">
        <v>50</v>
      </c>
      <c s="34" t="s">
        <v>142</v>
      </c>
      <c s="34" t="s">
        <v>5989</v>
      </c>
      <c s="35" t="s">
        <v>5</v>
      </c>
      <c s="6" t="s">
        <v>5990</v>
      </c>
      <c s="36" t="s">
        <v>53</v>
      </c>
      <c s="37">
        <v>391.68</v>
      </c>
      <c s="36">
        <v>0</v>
      </c>
      <c s="36">
        <f>ROUND(G102*H102,6)</f>
      </c>
      <c r="L102" s="38">
        <v>0</v>
      </c>
      <c s="32">
        <f>ROUND(ROUND(L102,2)*ROUND(G102,3),2)</f>
      </c>
      <c s="36" t="s">
        <v>54</v>
      </c>
      <c>
        <f>(M102*21)/100</f>
      </c>
      <c t="s">
        <v>28</v>
      </c>
    </row>
    <row r="103" spans="1:5" ht="12.75">
      <c r="A103" s="35" t="s">
        <v>55</v>
      </c>
      <c r="E103" s="39" t="s">
        <v>5991</v>
      </c>
    </row>
    <row r="104" spans="1:5" ht="12.75">
      <c r="A104" s="35" t="s">
        <v>56</v>
      </c>
      <c r="E104" s="40" t="s">
        <v>5992</v>
      </c>
    </row>
    <row r="105" spans="1:5" ht="12.75">
      <c r="A105" t="s">
        <v>58</v>
      </c>
      <c r="E105" s="39" t="s">
        <v>59</v>
      </c>
    </row>
    <row r="106" spans="1:16" ht="12.75">
      <c r="A106" t="s">
        <v>50</v>
      </c>
      <c s="34" t="s">
        <v>146</v>
      </c>
      <c s="34" t="s">
        <v>5993</v>
      </c>
      <c s="35" t="s">
        <v>5</v>
      </c>
      <c s="6" t="s">
        <v>5994</v>
      </c>
      <c s="36" t="s">
        <v>53</v>
      </c>
      <c s="37">
        <v>391.68</v>
      </c>
      <c s="36">
        <v>0</v>
      </c>
      <c s="36">
        <f>ROUND(G106*H106,6)</f>
      </c>
      <c r="L106" s="38">
        <v>0</v>
      </c>
      <c s="32">
        <f>ROUND(ROUND(L106,2)*ROUND(G106,3),2)</f>
      </c>
      <c s="36" t="s">
        <v>54</v>
      </c>
      <c>
        <f>(M106*21)/100</f>
      </c>
      <c t="s">
        <v>28</v>
      </c>
    </row>
    <row r="107" spans="1:5" ht="12.75">
      <c r="A107" s="35" t="s">
        <v>55</v>
      </c>
      <c r="E107" s="39" t="s">
        <v>5994</v>
      </c>
    </row>
    <row r="108" spans="1:5" ht="12.75">
      <c r="A108" s="35" t="s">
        <v>56</v>
      </c>
      <c r="E108" s="40" t="s">
        <v>5992</v>
      </c>
    </row>
    <row r="109" spans="1:5" ht="12.75">
      <c r="A109" t="s">
        <v>58</v>
      </c>
      <c r="E109" s="39" t="s">
        <v>59</v>
      </c>
    </row>
    <row r="110" spans="1:16" ht="12.75">
      <c r="A110" t="s">
        <v>50</v>
      </c>
      <c s="34" t="s">
        <v>149</v>
      </c>
      <c s="34" t="s">
        <v>5995</v>
      </c>
      <c s="35" t="s">
        <v>5</v>
      </c>
      <c s="6" t="s">
        <v>5996</v>
      </c>
      <c s="36" t="s">
        <v>53</v>
      </c>
      <c s="37">
        <v>384</v>
      </c>
      <c s="36">
        <v>0</v>
      </c>
      <c s="36">
        <f>ROUND(G110*H110,6)</f>
      </c>
      <c r="L110" s="38">
        <v>0</v>
      </c>
      <c s="32">
        <f>ROUND(ROUND(L110,2)*ROUND(G110,3),2)</f>
      </c>
      <c s="36" t="s">
        <v>54</v>
      </c>
      <c>
        <f>(M110*21)/100</f>
      </c>
      <c t="s">
        <v>28</v>
      </c>
    </row>
    <row r="111" spans="1:5" ht="12.75">
      <c r="A111" s="35" t="s">
        <v>55</v>
      </c>
      <c r="E111" s="39" t="s">
        <v>5996</v>
      </c>
    </row>
    <row r="112" spans="1:5" ht="12.75">
      <c r="A112" s="35" t="s">
        <v>56</v>
      </c>
      <c r="E112" s="40" t="s">
        <v>5997</v>
      </c>
    </row>
    <row r="113" spans="1:5" ht="12.75">
      <c r="A113" t="s">
        <v>58</v>
      </c>
      <c r="E113" s="39" t="s">
        <v>59</v>
      </c>
    </row>
    <row r="114" spans="1:16" ht="12.75">
      <c r="A114" t="s">
        <v>50</v>
      </c>
      <c s="34" t="s">
        <v>153</v>
      </c>
      <c s="34" t="s">
        <v>1199</v>
      </c>
      <c s="35" t="s">
        <v>5</v>
      </c>
      <c s="6" t="s">
        <v>1200</v>
      </c>
      <c s="36" t="s">
        <v>53</v>
      </c>
      <c s="37">
        <v>7</v>
      </c>
      <c s="36">
        <v>0</v>
      </c>
      <c s="36">
        <f>ROUND(G114*H114,6)</f>
      </c>
      <c r="L114" s="38">
        <v>0</v>
      </c>
      <c s="32">
        <f>ROUND(ROUND(L114,2)*ROUND(G114,3),2)</f>
      </c>
      <c s="36" t="s">
        <v>54</v>
      </c>
      <c>
        <f>(M114*21)/100</f>
      </c>
      <c t="s">
        <v>28</v>
      </c>
    </row>
    <row r="115" spans="1:5" ht="12.75">
      <c r="A115" s="35" t="s">
        <v>55</v>
      </c>
      <c r="E115" s="39" t="s">
        <v>1200</v>
      </c>
    </row>
    <row r="116" spans="1:5" ht="12.75">
      <c r="A116" s="35" t="s">
        <v>56</v>
      </c>
      <c r="E116" s="40" t="s">
        <v>2344</v>
      </c>
    </row>
    <row r="117" spans="1:5" ht="12.75">
      <c r="A117" t="s">
        <v>58</v>
      </c>
      <c r="E117" s="39" t="s">
        <v>59</v>
      </c>
    </row>
    <row r="118" spans="1:16" ht="12.75">
      <c r="A118" t="s">
        <v>50</v>
      </c>
      <c s="34" t="s">
        <v>156</v>
      </c>
      <c s="34" t="s">
        <v>5998</v>
      </c>
      <c s="35" t="s">
        <v>5</v>
      </c>
      <c s="6" t="s">
        <v>5999</v>
      </c>
      <c s="36" t="s">
        <v>70</v>
      </c>
      <c s="37">
        <v>9</v>
      </c>
      <c s="36">
        <v>0</v>
      </c>
      <c s="36">
        <f>ROUND(G118*H118,6)</f>
      </c>
      <c r="L118" s="38">
        <v>0</v>
      </c>
      <c s="32">
        <f>ROUND(ROUND(L118,2)*ROUND(G118,3),2)</f>
      </c>
      <c s="36" t="s">
        <v>54</v>
      </c>
      <c>
        <f>(M118*21)/100</f>
      </c>
      <c t="s">
        <v>28</v>
      </c>
    </row>
    <row r="119" spans="1:5" ht="12.75">
      <c r="A119" s="35" t="s">
        <v>55</v>
      </c>
      <c r="E119" s="39" t="s">
        <v>6000</v>
      </c>
    </row>
    <row r="120" spans="1:5" ht="12.75">
      <c r="A120" s="35" t="s">
        <v>56</v>
      </c>
      <c r="E120" s="40" t="s">
        <v>6001</v>
      </c>
    </row>
    <row r="121" spans="1:5" ht="12.75">
      <c r="A121" t="s">
        <v>58</v>
      </c>
      <c r="E121" s="39" t="s">
        <v>59</v>
      </c>
    </row>
    <row r="122" spans="1:13" ht="12.75">
      <c r="A122" t="s">
        <v>47</v>
      </c>
      <c r="C122" s="31" t="s">
        <v>86</v>
      </c>
      <c r="E122" s="33" t="s">
        <v>3964</v>
      </c>
      <c r="J122" s="32">
        <f>0</f>
      </c>
      <c s="32">
        <f>0</f>
      </c>
      <c s="32">
        <f>0+L123+L127+L131</f>
      </c>
      <c s="32">
        <f>0+M123+M127+M131</f>
      </c>
    </row>
    <row r="123" spans="1:16" ht="25.5">
      <c r="A123" t="s">
        <v>50</v>
      </c>
      <c s="34" t="s">
        <v>159</v>
      </c>
      <c s="34" t="s">
        <v>6002</v>
      </c>
      <c s="35" t="s">
        <v>5</v>
      </c>
      <c s="6" t="s">
        <v>6003</v>
      </c>
      <c s="36" t="s">
        <v>70</v>
      </c>
      <c s="37">
        <v>39</v>
      </c>
      <c s="36">
        <v>0</v>
      </c>
      <c s="36">
        <f>ROUND(G123*H123,6)</f>
      </c>
      <c r="L123" s="38">
        <v>0</v>
      </c>
      <c s="32">
        <f>ROUND(ROUND(L123,2)*ROUND(G123,3),2)</f>
      </c>
      <c s="36" t="s">
        <v>54</v>
      </c>
      <c>
        <f>(M123*21)/100</f>
      </c>
      <c t="s">
        <v>28</v>
      </c>
    </row>
    <row r="124" spans="1:5" ht="25.5">
      <c r="A124" s="35" t="s">
        <v>55</v>
      </c>
      <c r="E124" s="39" t="s">
        <v>6003</v>
      </c>
    </row>
    <row r="125" spans="1:5" ht="12.75">
      <c r="A125" s="35" t="s">
        <v>56</v>
      </c>
      <c r="E125" s="40" t="s">
        <v>5489</v>
      </c>
    </row>
    <row r="126" spans="1:5" ht="12.75">
      <c r="A126" t="s">
        <v>58</v>
      </c>
      <c r="E126" s="39" t="s">
        <v>59</v>
      </c>
    </row>
    <row r="127" spans="1:16" ht="12.75">
      <c r="A127" t="s">
        <v>50</v>
      </c>
      <c s="34" t="s">
        <v>162</v>
      </c>
      <c s="34" t="s">
        <v>6004</v>
      </c>
      <c s="35" t="s">
        <v>5</v>
      </c>
      <c s="6" t="s">
        <v>6005</v>
      </c>
      <c s="36" t="s">
        <v>70</v>
      </c>
      <c s="37">
        <v>6</v>
      </c>
      <c s="36">
        <v>0</v>
      </c>
      <c s="36">
        <f>ROUND(G127*H127,6)</f>
      </c>
      <c r="L127" s="38">
        <v>0</v>
      </c>
      <c s="32">
        <f>ROUND(ROUND(L127,2)*ROUND(G127,3),2)</f>
      </c>
      <c s="36" t="s">
        <v>54</v>
      </c>
      <c>
        <f>(M127*21)/100</f>
      </c>
      <c t="s">
        <v>28</v>
      </c>
    </row>
    <row r="128" spans="1:5" ht="12.75">
      <c r="A128" s="35" t="s">
        <v>55</v>
      </c>
      <c r="E128" s="39" t="s">
        <v>6005</v>
      </c>
    </row>
    <row r="129" spans="1:5" ht="12.75">
      <c r="A129" s="35" t="s">
        <v>56</v>
      </c>
      <c r="E129" s="40" t="s">
        <v>1785</v>
      </c>
    </row>
    <row r="130" spans="1:5" ht="12.75">
      <c r="A130" t="s">
        <v>58</v>
      </c>
      <c r="E130" s="39" t="s">
        <v>59</v>
      </c>
    </row>
    <row r="131" spans="1:16" ht="12.75">
      <c r="A131" t="s">
        <v>50</v>
      </c>
      <c s="34" t="s">
        <v>166</v>
      </c>
      <c s="34" t="s">
        <v>5085</v>
      </c>
      <c s="35" t="s">
        <v>5</v>
      </c>
      <c s="6" t="s">
        <v>5086</v>
      </c>
      <c s="36" t="s">
        <v>70</v>
      </c>
      <c s="37">
        <v>2</v>
      </c>
      <c s="36">
        <v>0</v>
      </c>
      <c s="36">
        <f>ROUND(G131*H131,6)</f>
      </c>
      <c r="L131" s="38">
        <v>0</v>
      </c>
      <c s="32">
        <f>ROUND(ROUND(L131,2)*ROUND(G131,3),2)</f>
      </c>
      <c s="36" t="s">
        <v>54</v>
      </c>
      <c>
        <f>(M131*21)/100</f>
      </c>
      <c t="s">
        <v>28</v>
      </c>
    </row>
    <row r="132" spans="1:5" ht="12.75">
      <c r="A132" s="35" t="s">
        <v>55</v>
      </c>
      <c r="E132" s="39" t="s">
        <v>5086</v>
      </c>
    </row>
    <row r="133" spans="1:5" ht="12.75">
      <c r="A133" s="35" t="s">
        <v>56</v>
      </c>
      <c r="E133" s="40" t="s">
        <v>1302</v>
      </c>
    </row>
    <row r="134" spans="1:5" ht="12.75">
      <c r="A134" t="s">
        <v>58</v>
      </c>
      <c r="E1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5933</v>
      </c>
      <c s="41">
        <f>Rekapitulace!C107</f>
      </c>
      <c s="20" t="s">
        <v>0</v>
      </c>
      <c t="s">
        <v>23</v>
      </c>
      <c t="s">
        <v>28</v>
      </c>
    </row>
    <row r="4" spans="1:16" ht="32" customHeight="1">
      <c r="A4" s="24" t="s">
        <v>20</v>
      </c>
      <c s="25" t="s">
        <v>29</v>
      </c>
      <c s="27" t="s">
        <v>5933</v>
      </c>
      <c r="E4" s="26" t="s">
        <v>5934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COUNTIFS(L8:L95,"=0",A8:A95,"P")+COUNTIFS(L8:L95,"",A8:A95,"P")+SUM(Q8:Q95)</f>
      </c>
    </row>
    <row r="8" spans="1:13" ht="12.75">
      <c r="A8" t="s">
        <v>45</v>
      </c>
      <c r="C8" s="28" t="s">
        <v>6008</v>
      </c>
      <c r="E8" s="30" t="s">
        <v>6007</v>
      </c>
      <c r="J8" s="29">
        <f>0+J9+J22+J63+J68+J73+J82</f>
      </c>
      <c s="29">
        <f>0+K9+K22+K63+K68+K73+K82</f>
      </c>
      <c s="29">
        <f>0+L9+L22+L63+L68+L73+L82</f>
      </c>
      <c s="29">
        <f>0+M9+M22+M63+M68+M73+M82</f>
      </c>
    </row>
    <row r="9" spans="1:13" ht="12.75">
      <c r="A9" t="s">
        <v>47</v>
      </c>
      <c r="C9" s="31" t="s">
        <v>1204</v>
      </c>
      <c r="E9" s="33" t="s">
        <v>1205</v>
      </c>
      <c r="J9" s="32">
        <f>0</f>
      </c>
      <c s="32">
        <f>0</f>
      </c>
      <c s="32">
        <f>0+L10+L14+L18</f>
      </c>
      <c s="32">
        <f>0+M10+M14+M18</f>
      </c>
    </row>
    <row r="10" spans="1:16" ht="25.5">
      <c r="A10" t="s">
        <v>50</v>
      </c>
      <c s="34" t="s">
        <v>48</v>
      </c>
      <c s="34" t="s">
        <v>2779</v>
      </c>
      <c s="35" t="s">
        <v>5</v>
      </c>
      <c s="6" t="s">
        <v>2780</v>
      </c>
      <c s="36" t="s">
        <v>853</v>
      </c>
      <c s="37">
        <v>542</v>
      </c>
      <c s="36">
        <v>0</v>
      </c>
      <c s="36">
        <f>ROUND(G10*H10,6)</f>
      </c>
      <c r="L10" s="38">
        <v>0</v>
      </c>
      <c s="32">
        <f>ROUND(ROUND(L10,2)*ROUND(G10,3),2)</f>
      </c>
      <c s="36" t="s">
        <v>54</v>
      </c>
      <c>
        <f>(M10*21)/100</f>
      </c>
      <c t="s">
        <v>28</v>
      </c>
    </row>
    <row r="11" spans="1:5" ht="25.5">
      <c r="A11" s="35" t="s">
        <v>55</v>
      </c>
      <c r="E11" s="39" t="s">
        <v>2780</v>
      </c>
    </row>
    <row r="12" spans="1:5" ht="12.75">
      <c r="A12" s="35" t="s">
        <v>56</v>
      </c>
      <c r="E12" s="40" t="s">
        <v>6009</v>
      </c>
    </row>
    <row r="13" spans="1:5" ht="89.25">
      <c r="A13" t="s">
        <v>58</v>
      </c>
      <c r="E13" s="39" t="s">
        <v>989</v>
      </c>
    </row>
    <row r="14" spans="1:16" ht="25.5">
      <c r="A14" t="s">
        <v>50</v>
      </c>
      <c s="34" t="s">
        <v>28</v>
      </c>
      <c s="34" t="s">
        <v>986</v>
      </c>
      <c s="35" t="s">
        <v>5</v>
      </c>
      <c s="6" t="s">
        <v>987</v>
      </c>
      <c s="36" t="s">
        <v>853</v>
      </c>
      <c s="37">
        <v>37.2</v>
      </c>
      <c s="36">
        <v>0</v>
      </c>
      <c s="36">
        <f>ROUND(G14*H14,6)</f>
      </c>
      <c r="L14" s="38">
        <v>0</v>
      </c>
      <c s="32">
        <f>ROUND(ROUND(L14,2)*ROUND(G14,3),2)</f>
      </c>
      <c s="36" t="s">
        <v>54</v>
      </c>
      <c>
        <f>(M14*21)/100</f>
      </c>
      <c t="s">
        <v>28</v>
      </c>
    </row>
    <row r="15" spans="1:5" ht="25.5">
      <c r="A15" s="35" t="s">
        <v>55</v>
      </c>
      <c r="E15" s="39" t="s">
        <v>987</v>
      </c>
    </row>
    <row r="16" spans="1:5" ht="25.5">
      <c r="A16" s="35" t="s">
        <v>56</v>
      </c>
      <c r="E16" s="40" t="s">
        <v>6010</v>
      </c>
    </row>
    <row r="17" spans="1:5" ht="89.25">
      <c r="A17" t="s">
        <v>58</v>
      </c>
      <c r="E17" s="39" t="s">
        <v>989</v>
      </c>
    </row>
    <row r="18" spans="1:16" ht="25.5">
      <c r="A18" t="s">
        <v>50</v>
      </c>
      <c s="34" t="s">
        <v>26</v>
      </c>
      <c s="34" t="s">
        <v>3103</v>
      </c>
      <c s="35" t="s">
        <v>5</v>
      </c>
      <c s="6" t="s">
        <v>3104</v>
      </c>
      <c s="36" t="s">
        <v>853</v>
      </c>
      <c s="37">
        <v>85.56</v>
      </c>
      <c s="36">
        <v>0</v>
      </c>
      <c s="36">
        <f>ROUND(G18*H18,6)</f>
      </c>
      <c r="L18" s="38">
        <v>0</v>
      </c>
      <c s="32">
        <f>ROUND(ROUND(L18,2)*ROUND(G18,3),2)</f>
      </c>
      <c s="36" t="s">
        <v>54</v>
      </c>
      <c>
        <f>(M18*21)/100</f>
      </c>
      <c t="s">
        <v>28</v>
      </c>
    </row>
    <row r="19" spans="1:5" ht="25.5">
      <c r="A19" s="35" t="s">
        <v>55</v>
      </c>
      <c r="E19" s="39" t="s">
        <v>3104</v>
      </c>
    </row>
    <row r="20" spans="1:5" ht="25.5">
      <c r="A20" s="35" t="s">
        <v>56</v>
      </c>
      <c r="E20" s="40" t="s">
        <v>6011</v>
      </c>
    </row>
    <row r="21" spans="1:5" ht="89.25">
      <c r="A21" t="s">
        <v>58</v>
      </c>
      <c r="E21" s="39" t="s">
        <v>989</v>
      </c>
    </row>
    <row r="22" spans="1:13" ht="12.75">
      <c r="A22" t="s">
        <v>47</v>
      </c>
      <c r="C22" s="31" t="s">
        <v>48</v>
      </c>
      <c r="E22" s="33" t="s">
        <v>1551</v>
      </c>
      <c r="J22" s="32">
        <f>0</f>
      </c>
      <c s="32">
        <f>0</f>
      </c>
      <c s="32">
        <f>0+L23+L27+L31+L35+L39+L43+L47+L51+L55+L59</f>
      </c>
      <c s="32">
        <f>0+M23+M27+M31+M35+M39+M43+M47+M51+M55+M59</f>
      </c>
    </row>
    <row r="23" spans="1:16" ht="12.75">
      <c r="A23" t="s">
        <v>50</v>
      </c>
      <c s="34" t="s">
        <v>67</v>
      </c>
      <c s="34" t="s">
        <v>5940</v>
      </c>
      <c s="35" t="s">
        <v>5</v>
      </c>
      <c s="6" t="s">
        <v>5941</v>
      </c>
      <c s="36" t="s">
        <v>62</v>
      </c>
      <c s="37">
        <v>14.84</v>
      </c>
      <c s="36">
        <v>0</v>
      </c>
      <c s="36">
        <f>ROUND(G23*H23,6)</f>
      </c>
      <c r="L23" s="38">
        <v>0</v>
      </c>
      <c s="32">
        <f>ROUND(ROUND(L23,2)*ROUND(G23,3),2)</f>
      </c>
      <c s="36" t="s">
        <v>54</v>
      </c>
      <c>
        <f>(M23*21)/100</f>
      </c>
      <c t="s">
        <v>28</v>
      </c>
    </row>
    <row r="24" spans="1:5" ht="12.75">
      <c r="A24" s="35" t="s">
        <v>55</v>
      </c>
      <c r="E24" s="39" t="s">
        <v>5942</v>
      </c>
    </row>
    <row r="25" spans="1:5" ht="12.75">
      <c r="A25" s="35" t="s">
        <v>56</v>
      </c>
      <c r="E25" s="40" t="s">
        <v>6012</v>
      </c>
    </row>
    <row r="26" spans="1:5" ht="12.75">
      <c r="A26" t="s">
        <v>58</v>
      </c>
      <c r="E26" s="39" t="s">
        <v>59</v>
      </c>
    </row>
    <row r="27" spans="1:16" ht="25.5">
      <c r="A27" t="s">
        <v>50</v>
      </c>
      <c s="34" t="s">
        <v>72</v>
      </c>
      <c s="34" t="s">
        <v>6013</v>
      </c>
      <c s="35" t="s">
        <v>5</v>
      </c>
      <c s="6" t="s">
        <v>6014</v>
      </c>
      <c s="36" t="s">
        <v>62</v>
      </c>
      <c s="37">
        <v>18.6</v>
      </c>
      <c s="36">
        <v>0</v>
      </c>
      <c s="36">
        <f>ROUND(G27*H27,6)</f>
      </c>
      <c r="L27" s="38">
        <v>0</v>
      </c>
      <c s="32">
        <f>ROUND(ROUND(L27,2)*ROUND(G27,3),2)</f>
      </c>
      <c s="36" t="s">
        <v>54</v>
      </c>
      <c>
        <f>(M27*21)/100</f>
      </c>
      <c t="s">
        <v>28</v>
      </c>
    </row>
    <row r="28" spans="1:5" ht="25.5">
      <c r="A28" s="35" t="s">
        <v>55</v>
      </c>
      <c r="E28" s="39" t="s">
        <v>6014</v>
      </c>
    </row>
    <row r="29" spans="1:5" ht="12.75">
      <c r="A29" s="35" t="s">
        <v>56</v>
      </c>
      <c r="E29" s="40" t="s">
        <v>6015</v>
      </c>
    </row>
    <row r="30" spans="1:5" ht="12.75">
      <c r="A30" t="s">
        <v>58</v>
      </c>
      <c r="E30" s="39" t="s">
        <v>59</v>
      </c>
    </row>
    <row r="31" spans="1:16" ht="12.75">
      <c r="A31" t="s">
        <v>50</v>
      </c>
      <c s="34" t="s">
        <v>27</v>
      </c>
      <c s="34" t="s">
        <v>5946</v>
      </c>
      <c s="35" t="s">
        <v>5</v>
      </c>
      <c s="6" t="s">
        <v>5947</v>
      </c>
      <c s="36" t="s">
        <v>62</v>
      </c>
      <c s="37">
        <v>271</v>
      </c>
      <c s="36">
        <v>0</v>
      </c>
      <c s="36">
        <f>ROUND(G31*H31,6)</f>
      </c>
      <c r="L31" s="38">
        <v>0</v>
      </c>
      <c s="32">
        <f>ROUND(ROUND(L31,2)*ROUND(G31,3),2)</f>
      </c>
      <c s="36" t="s">
        <v>54</v>
      </c>
      <c>
        <f>(M31*21)/100</f>
      </c>
      <c t="s">
        <v>28</v>
      </c>
    </row>
    <row r="32" spans="1:5" ht="12.75">
      <c r="A32" s="35" t="s">
        <v>55</v>
      </c>
      <c r="E32" s="39" t="s">
        <v>5947</v>
      </c>
    </row>
    <row r="33" spans="1:5" ht="12.75">
      <c r="A33" s="35" t="s">
        <v>56</v>
      </c>
      <c r="E33" s="40" t="s">
        <v>6016</v>
      </c>
    </row>
    <row r="34" spans="1:5" ht="12.75">
      <c r="A34" t="s">
        <v>58</v>
      </c>
      <c r="E34" s="39" t="s">
        <v>59</v>
      </c>
    </row>
    <row r="35" spans="1:16" ht="12.75">
      <c r="A35" t="s">
        <v>50</v>
      </c>
      <c s="34" t="s">
        <v>78</v>
      </c>
      <c s="34" t="s">
        <v>5948</v>
      </c>
      <c s="35" t="s">
        <v>5</v>
      </c>
      <c s="6" t="s">
        <v>5949</v>
      </c>
      <c s="36" t="s">
        <v>62</v>
      </c>
      <c s="37">
        <v>27.608</v>
      </c>
      <c s="36">
        <v>0</v>
      </c>
      <c s="36">
        <f>ROUND(G35*H35,6)</f>
      </c>
      <c r="L35" s="38">
        <v>0</v>
      </c>
      <c s="32">
        <f>ROUND(ROUND(L35,2)*ROUND(G35,3),2)</f>
      </c>
      <c s="36" t="s">
        <v>54</v>
      </c>
      <c>
        <f>(M35*21)/100</f>
      </c>
      <c t="s">
        <v>28</v>
      </c>
    </row>
    <row r="36" spans="1:5" ht="12.75">
      <c r="A36" s="35" t="s">
        <v>55</v>
      </c>
      <c r="E36" s="39" t="s">
        <v>5949</v>
      </c>
    </row>
    <row r="37" spans="1:5" ht="12.75">
      <c r="A37" s="35" t="s">
        <v>56</v>
      </c>
      <c r="E37" s="40" t="s">
        <v>6017</v>
      </c>
    </row>
    <row r="38" spans="1:5" ht="12.75">
      <c r="A38" t="s">
        <v>58</v>
      </c>
      <c r="E38" s="39" t="s">
        <v>59</v>
      </c>
    </row>
    <row r="39" spans="1:16" ht="12.75">
      <c r="A39" t="s">
        <v>50</v>
      </c>
      <c s="34" t="s">
        <v>82</v>
      </c>
      <c s="34" t="s">
        <v>3192</v>
      </c>
      <c s="35" t="s">
        <v>5</v>
      </c>
      <c s="6" t="s">
        <v>3193</v>
      </c>
      <c s="36" t="s">
        <v>62</v>
      </c>
      <c s="37">
        <v>8</v>
      </c>
      <c s="36">
        <v>0</v>
      </c>
      <c s="36">
        <f>ROUND(G39*H39,6)</f>
      </c>
      <c r="L39" s="38">
        <v>0</v>
      </c>
      <c s="32">
        <f>ROUND(ROUND(L39,2)*ROUND(G39,3),2)</f>
      </c>
      <c s="36" t="s">
        <v>54</v>
      </c>
      <c>
        <f>(M39*21)/100</f>
      </c>
      <c t="s">
        <v>28</v>
      </c>
    </row>
    <row r="40" spans="1:5" ht="12.75">
      <c r="A40" s="35" t="s">
        <v>55</v>
      </c>
      <c r="E40" s="39" t="s">
        <v>3193</v>
      </c>
    </row>
    <row r="41" spans="1:5" ht="12.75">
      <c r="A41" s="35" t="s">
        <v>56</v>
      </c>
      <c r="E41" s="40" t="s">
        <v>1749</v>
      </c>
    </row>
    <row r="42" spans="1:5" ht="12.75">
      <c r="A42" t="s">
        <v>58</v>
      </c>
      <c r="E42" s="39" t="s">
        <v>59</v>
      </c>
    </row>
    <row r="43" spans="1:16" ht="12.75">
      <c r="A43" t="s">
        <v>50</v>
      </c>
      <c s="34" t="s">
        <v>86</v>
      </c>
      <c s="34" t="s">
        <v>4103</v>
      </c>
      <c s="35" t="s">
        <v>5</v>
      </c>
      <c s="6" t="s">
        <v>4104</v>
      </c>
      <c s="36" t="s">
        <v>62</v>
      </c>
      <c s="37">
        <v>271</v>
      </c>
      <c s="36">
        <v>0</v>
      </c>
      <c s="36">
        <f>ROUND(G43*H43,6)</f>
      </c>
      <c r="L43" s="38">
        <v>0</v>
      </c>
      <c s="32">
        <f>ROUND(ROUND(L43,2)*ROUND(G43,3),2)</f>
      </c>
      <c s="36" t="s">
        <v>54</v>
      </c>
      <c>
        <f>(M43*21)/100</f>
      </c>
      <c t="s">
        <v>28</v>
      </c>
    </row>
    <row r="44" spans="1:5" ht="12.75">
      <c r="A44" s="35" t="s">
        <v>55</v>
      </c>
      <c r="E44" s="39" t="s">
        <v>6018</v>
      </c>
    </row>
    <row r="45" spans="1:5" ht="12.75">
      <c r="A45" s="35" t="s">
        <v>56</v>
      </c>
      <c r="E45" s="40" t="s">
        <v>6016</v>
      </c>
    </row>
    <row r="46" spans="1:5" ht="12.75">
      <c r="A46" t="s">
        <v>58</v>
      </c>
      <c r="E46" s="39" t="s">
        <v>59</v>
      </c>
    </row>
    <row r="47" spans="1:16" ht="12.75">
      <c r="A47" t="s">
        <v>50</v>
      </c>
      <c s="34" t="s">
        <v>90</v>
      </c>
      <c s="34" t="s">
        <v>5957</v>
      </c>
      <c s="35" t="s">
        <v>5</v>
      </c>
      <c s="6" t="s">
        <v>5958</v>
      </c>
      <c s="36" t="s">
        <v>62</v>
      </c>
      <c s="37">
        <v>6.84</v>
      </c>
      <c s="36">
        <v>0</v>
      </c>
      <c s="36">
        <f>ROUND(G47*H47,6)</f>
      </c>
      <c r="L47" s="38">
        <v>0</v>
      </c>
      <c s="32">
        <f>ROUND(ROUND(L47,2)*ROUND(G47,3),2)</f>
      </c>
      <c s="36" t="s">
        <v>54</v>
      </c>
      <c>
        <f>(M47*21)/100</f>
      </c>
      <c t="s">
        <v>28</v>
      </c>
    </row>
    <row r="48" spans="1:5" ht="12.75">
      <c r="A48" s="35" t="s">
        <v>55</v>
      </c>
      <c r="E48" s="39" t="s">
        <v>5958</v>
      </c>
    </row>
    <row r="49" spans="1:5" ht="12.75">
      <c r="A49" s="35" t="s">
        <v>56</v>
      </c>
      <c r="E49" s="40" t="s">
        <v>6019</v>
      </c>
    </row>
    <row r="50" spans="1:5" ht="12.75">
      <c r="A50" t="s">
        <v>58</v>
      </c>
      <c r="E50" s="39" t="s">
        <v>59</v>
      </c>
    </row>
    <row r="51" spans="1:16" ht="12.75">
      <c r="A51" t="s">
        <v>50</v>
      </c>
      <c s="34" t="s">
        <v>95</v>
      </c>
      <c s="34" t="s">
        <v>3198</v>
      </c>
      <c s="35" t="s">
        <v>5</v>
      </c>
      <c s="6" t="s">
        <v>3199</v>
      </c>
      <c s="36" t="s">
        <v>53</v>
      </c>
      <c s="37">
        <v>191</v>
      </c>
      <c s="36">
        <v>0</v>
      </c>
      <c s="36">
        <f>ROUND(G51*H51,6)</f>
      </c>
      <c r="L51" s="38">
        <v>0</v>
      </c>
      <c s="32">
        <f>ROUND(ROUND(L51,2)*ROUND(G51,3),2)</f>
      </c>
      <c s="36" t="s">
        <v>54</v>
      </c>
      <c>
        <f>(M51*21)/100</f>
      </c>
      <c t="s">
        <v>28</v>
      </c>
    </row>
    <row r="52" spans="1:5" ht="12.75">
      <c r="A52" s="35" t="s">
        <v>55</v>
      </c>
      <c r="E52" s="39" t="s">
        <v>3199</v>
      </c>
    </row>
    <row r="53" spans="1:5" ht="12.75">
      <c r="A53" s="35" t="s">
        <v>56</v>
      </c>
      <c r="E53" s="40" t="s">
        <v>6020</v>
      </c>
    </row>
    <row r="54" spans="1:5" ht="12.75">
      <c r="A54" t="s">
        <v>58</v>
      </c>
      <c r="E54" s="39" t="s">
        <v>59</v>
      </c>
    </row>
    <row r="55" spans="1:16" ht="12.75">
      <c r="A55" t="s">
        <v>50</v>
      </c>
      <c s="34" t="s">
        <v>99</v>
      </c>
      <c s="34" t="s">
        <v>5961</v>
      </c>
      <c s="35" t="s">
        <v>5</v>
      </c>
      <c s="6" t="s">
        <v>5962</v>
      </c>
      <c s="36" t="s">
        <v>53</v>
      </c>
      <c s="37">
        <v>85.12</v>
      </c>
      <c s="36">
        <v>0</v>
      </c>
      <c s="36">
        <f>ROUND(G55*H55,6)</f>
      </c>
      <c r="L55" s="38">
        <v>0</v>
      </c>
      <c s="32">
        <f>ROUND(ROUND(L55,2)*ROUND(G55,3),2)</f>
      </c>
      <c s="36" t="s">
        <v>54</v>
      </c>
      <c>
        <f>(M55*21)/100</f>
      </c>
      <c t="s">
        <v>28</v>
      </c>
    </row>
    <row r="56" spans="1:5" ht="12.75">
      <c r="A56" s="35" t="s">
        <v>55</v>
      </c>
      <c r="E56" s="39" t="s">
        <v>5962</v>
      </c>
    </row>
    <row r="57" spans="1:5" ht="12.75">
      <c r="A57" s="35" t="s">
        <v>56</v>
      </c>
      <c r="E57" s="40" t="s">
        <v>6021</v>
      </c>
    </row>
    <row r="58" spans="1:5" ht="12.75">
      <c r="A58" t="s">
        <v>58</v>
      </c>
      <c r="E58" s="39" t="s">
        <v>59</v>
      </c>
    </row>
    <row r="59" spans="1:16" ht="12.75">
      <c r="A59" t="s">
        <v>50</v>
      </c>
      <c s="34" t="s">
        <v>103</v>
      </c>
      <c s="34" t="s">
        <v>5966</v>
      </c>
      <c s="35" t="s">
        <v>5</v>
      </c>
      <c s="6" t="s">
        <v>5967</v>
      </c>
      <c s="36" t="s">
        <v>53</v>
      </c>
      <c s="37">
        <v>85.12</v>
      </c>
      <c s="36">
        <v>0</v>
      </c>
      <c s="36">
        <f>ROUND(G59*H59,6)</f>
      </c>
      <c r="L59" s="38">
        <v>0</v>
      </c>
      <c s="32">
        <f>ROUND(ROUND(L59,2)*ROUND(G59,3),2)</f>
      </c>
      <c s="36" t="s">
        <v>54</v>
      </c>
      <c>
        <f>(M59*21)/100</f>
      </c>
      <c t="s">
        <v>28</v>
      </c>
    </row>
    <row r="60" spans="1:5" ht="12.75">
      <c r="A60" s="35" t="s">
        <v>55</v>
      </c>
      <c r="E60" s="39" t="s">
        <v>5967</v>
      </c>
    </row>
    <row r="61" spans="1:5" ht="12.75">
      <c r="A61" s="35" t="s">
        <v>56</v>
      </c>
      <c r="E61" s="40" t="s">
        <v>6022</v>
      </c>
    </row>
    <row r="62" spans="1:5" ht="12.75">
      <c r="A62" t="s">
        <v>58</v>
      </c>
      <c r="E62" s="39" t="s">
        <v>59</v>
      </c>
    </row>
    <row r="63" spans="1:13" ht="12.75">
      <c r="A63" t="s">
        <v>47</v>
      </c>
      <c r="C63" s="31" t="s">
        <v>26</v>
      </c>
      <c r="E63" s="33" t="s">
        <v>3905</v>
      </c>
      <c r="J63" s="32">
        <f>0</f>
      </c>
      <c s="32">
        <f>0</f>
      </c>
      <c s="32">
        <f>0+L64</f>
      </c>
      <c s="32">
        <f>0+M64</f>
      </c>
    </row>
    <row r="64" spans="1:16" ht="12.75">
      <c r="A64" t="s">
        <v>50</v>
      </c>
      <c s="34" t="s">
        <v>106</v>
      </c>
      <c s="34" t="s">
        <v>4195</v>
      </c>
      <c s="35" t="s">
        <v>5</v>
      </c>
      <c s="6" t="s">
        <v>4196</v>
      </c>
      <c s="36" t="s">
        <v>2856</v>
      </c>
      <c s="37">
        <v>244.8</v>
      </c>
      <c s="36">
        <v>0</v>
      </c>
      <c s="36">
        <f>ROUND(G64*H64,6)</f>
      </c>
      <c r="L64" s="38">
        <v>0</v>
      </c>
      <c s="32">
        <f>ROUND(ROUND(L64,2)*ROUND(G64,3),2)</f>
      </c>
      <c s="36" t="s">
        <v>54</v>
      </c>
      <c>
        <f>(M64*21)/100</f>
      </c>
      <c t="s">
        <v>28</v>
      </c>
    </row>
    <row r="65" spans="1:5" ht="12.75">
      <c r="A65" s="35" t="s">
        <v>55</v>
      </c>
      <c r="E65" s="39" t="s">
        <v>4196</v>
      </c>
    </row>
    <row r="66" spans="1:5" ht="12.75">
      <c r="A66" s="35" t="s">
        <v>56</v>
      </c>
      <c r="E66" s="40" t="s">
        <v>6023</v>
      </c>
    </row>
    <row r="67" spans="1:5" ht="12.75">
      <c r="A67" t="s">
        <v>58</v>
      </c>
      <c r="E67" s="39" t="s">
        <v>59</v>
      </c>
    </row>
    <row r="68" spans="1:13" ht="12.75">
      <c r="A68" t="s">
        <v>47</v>
      </c>
      <c r="C68" s="31" t="s">
        <v>67</v>
      </c>
      <c r="E68" s="33" t="s">
        <v>3253</v>
      </c>
      <c r="J68" s="32">
        <f>0</f>
      </c>
      <c s="32">
        <f>0</f>
      </c>
      <c s="32">
        <f>0+L69</f>
      </c>
      <c s="32">
        <f>0+M69</f>
      </c>
    </row>
    <row r="69" spans="1:16" ht="12.75">
      <c r="A69" t="s">
        <v>50</v>
      </c>
      <c s="34" t="s">
        <v>110</v>
      </c>
      <c s="34" t="s">
        <v>6024</v>
      </c>
      <c s="35" t="s">
        <v>5</v>
      </c>
      <c s="6" t="s">
        <v>6025</v>
      </c>
      <c s="36" t="s">
        <v>62</v>
      </c>
      <c s="37">
        <v>3</v>
      </c>
      <c s="36">
        <v>0</v>
      </c>
      <c s="36">
        <f>ROUND(G69*H69,6)</f>
      </c>
      <c r="L69" s="38">
        <v>0</v>
      </c>
      <c s="32">
        <f>ROUND(ROUND(L69,2)*ROUND(G69,3),2)</f>
      </c>
      <c s="36" t="s">
        <v>54</v>
      </c>
      <c>
        <f>(M69*21)/100</f>
      </c>
      <c t="s">
        <v>28</v>
      </c>
    </row>
    <row r="70" spans="1:5" ht="12.75">
      <c r="A70" s="35" t="s">
        <v>55</v>
      </c>
      <c r="E70" s="39" t="s">
        <v>6025</v>
      </c>
    </row>
    <row r="71" spans="1:5" ht="12.75">
      <c r="A71" s="35" t="s">
        <v>56</v>
      </c>
      <c r="E71" s="40" t="s">
        <v>6026</v>
      </c>
    </row>
    <row r="72" spans="1:5" ht="12.75">
      <c r="A72" t="s">
        <v>58</v>
      </c>
      <c r="E72" s="39" t="s">
        <v>59</v>
      </c>
    </row>
    <row r="73" spans="1:13" ht="12.75">
      <c r="A73" t="s">
        <v>47</v>
      </c>
      <c r="C73" s="31" t="s">
        <v>72</v>
      </c>
      <c r="E73" s="33" t="s">
        <v>3936</v>
      </c>
      <c r="J73" s="32">
        <f>0</f>
      </c>
      <c s="32">
        <f>0</f>
      </c>
      <c s="32">
        <f>0+L74+L78</f>
      </c>
      <c s="32">
        <f>0+M74+M78</f>
      </c>
    </row>
    <row r="74" spans="1:16" ht="12.75">
      <c r="A74" t="s">
        <v>50</v>
      </c>
      <c s="34" t="s">
        <v>114</v>
      </c>
      <c s="34" t="s">
        <v>5861</v>
      </c>
      <c s="35" t="s">
        <v>5</v>
      </c>
      <c s="6" t="s">
        <v>5862</v>
      </c>
      <c s="36" t="s">
        <v>53</v>
      </c>
      <c s="37">
        <v>130.9</v>
      </c>
      <c s="36">
        <v>0</v>
      </c>
      <c s="36">
        <f>ROUND(G74*H74,6)</f>
      </c>
      <c r="L74" s="38">
        <v>0</v>
      </c>
      <c s="32">
        <f>ROUND(ROUND(L74,2)*ROUND(G74,3),2)</f>
      </c>
      <c s="36" t="s">
        <v>54</v>
      </c>
      <c>
        <f>(M74*21)/100</f>
      </c>
      <c t="s">
        <v>28</v>
      </c>
    </row>
    <row r="75" spans="1:5" ht="12.75">
      <c r="A75" s="35" t="s">
        <v>55</v>
      </c>
      <c r="E75" s="39" t="s">
        <v>5979</v>
      </c>
    </row>
    <row r="76" spans="1:5" ht="12.75">
      <c r="A76" s="35" t="s">
        <v>56</v>
      </c>
      <c r="E76" s="40" t="s">
        <v>6027</v>
      </c>
    </row>
    <row r="77" spans="1:5" ht="12.75">
      <c r="A77" t="s">
        <v>58</v>
      </c>
      <c r="E77" s="39" t="s">
        <v>59</v>
      </c>
    </row>
    <row r="78" spans="1:16" ht="12.75">
      <c r="A78" t="s">
        <v>50</v>
      </c>
      <c s="34" t="s">
        <v>118</v>
      </c>
      <c s="34" t="s">
        <v>6028</v>
      </c>
      <c s="35" t="s">
        <v>5</v>
      </c>
      <c s="6" t="s">
        <v>6029</v>
      </c>
      <c s="36" t="s">
        <v>53</v>
      </c>
      <c s="37">
        <v>119</v>
      </c>
      <c s="36">
        <v>0</v>
      </c>
      <c s="36">
        <f>ROUND(G78*H78,6)</f>
      </c>
      <c r="L78" s="38">
        <v>0</v>
      </c>
      <c s="32">
        <f>ROUND(ROUND(L78,2)*ROUND(G78,3),2)</f>
      </c>
      <c s="36" t="s">
        <v>54</v>
      </c>
      <c>
        <f>(M78*21)/100</f>
      </c>
      <c t="s">
        <v>28</v>
      </c>
    </row>
    <row r="79" spans="1:5" ht="12.75">
      <c r="A79" s="35" t="s">
        <v>55</v>
      </c>
      <c r="E79" s="39" t="s">
        <v>6029</v>
      </c>
    </row>
    <row r="80" spans="1:5" ht="12.75">
      <c r="A80" s="35" t="s">
        <v>56</v>
      </c>
      <c r="E80" s="40" t="s">
        <v>5674</v>
      </c>
    </row>
    <row r="81" spans="1:5" ht="12.75">
      <c r="A81" t="s">
        <v>58</v>
      </c>
      <c r="E81" s="39" t="s">
        <v>59</v>
      </c>
    </row>
    <row r="82" spans="1:13" ht="12.75">
      <c r="A82" t="s">
        <v>47</v>
      </c>
      <c r="C82" s="31" t="s">
        <v>86</v>
      </c>
      <c r="E82" s="33" t="s">
        <v>3964</v>
      </c>
      <c r="J82" s="32">
        <f>0</f>
      </c>
      <c s="32">
        <f>0</f>
      </c>
      <c s="32">
        <f>0+L83+L87+L91+L95</f>
      </c>
      <c s="32">
        <f>0+M83+M87+M91+M95</f>
      </c>
    </row>
    <row r="83" spans="1:16" ht="12.75">
      <c r="A83" t="s">
        <v>50</v>
      </c>
      <c s="34" t="s">
        <v>122</v>
      </c>
      <c s="34" t="s">
        <v>6030</v>
      </c>
      <c s="35" t="s">
        <v>5</v>
      </c>
      <c s="6" t="s">
        <v>6031</v>
      </c>
      <c s="36" t="s">
        <v>62</v>
      </c>
      <c s="37">
        <v>0.691</v>
      </c>
      <c s="36">
        <v>0</v>
      </c>
      <c s="36">
        <f>ROUND(G83*H83,6)</f>
      </c>
      <c r="L83" s="38">
        <v>0</v>
      </c>
      <c s="32">
        <f>ROUND(ROUND(L83,2)*ROUND(G83,3),2)</f>
      </c>
      <c s="36" t="s">
        <v>54</v>
      </c>
      <c>
        <f>(M83*21)/100</f>
      </c>
      <c t="s">
        <v>28</v>
      </c>
    </row>
    <row r="84" spans="1:5" ht="12.75">
      <c r="A84" s="35" t="s">
        <v>55</v>
      </c>
      <c r="E84" s="39" t="s">
        <v>6031</v>
      </c>
    </row>
    <row r="85" spans="1:5" ht="12.75">
      <c r="A85" s="35" t="s">
        <v>56</v>
      </c>
      <c r="E85" s="40" t="s">
        <v>6032</v>
      </c>
    </row>
    <row r="86" spans="1:5" ht="12.75">
      <c r="A86" t="s">
        <v>58</v>
      </c>
      <c r="E86" s="39" t="s">
        <v>59</v>
      </c>
    </row>
    <row r="87" spans="1:16" ht="12.75">
      <c r="A87" t="s">
        <v>50</v>
      </c>
      <c s="34" t="s">
        <v>127</v>
      </c>
      <c s="34" t="s">
        <v>6004</v>
      </c>
      <c s="35" t="s">
        <v>5</v>
      </c>
      <c s="6" t="s">
        <v>6005</v>
      </c>
      <c s="36" t="s">
        <v>70</v>
      </c>
      <c s="37">
        <v>114</v>
      </c>
      <c s="36">
        <v>0</v>
      </c>
      <c s="36">
        <f>ROUND(G87*H87,6)</f>
      </c>
      <c r="L87" s="38">
        <v>0</v>
      </c>
      <c s="32">
        <f>ROUND(ROUND(L87,2)*ROUND(G87,3),2)</f>
      </c>
      <c s="36" t="s">
        <v>54</v>
      </c>
      <c>
        <f>(M87*21)/100</f>
      </c>
      <c t="s">
        <v>28</v>
      </c>
    </row>
    <row r="88" spans="1:5" ht="12.75">
      <c r="A88" s="35" t="s">
        <v>55</v>
      </c>
      <c r="E88" s="39" t="s">
        <v>6005</v>
      </c>
    </row>
    <row r="89" spans="1:5" ht="12.75">
      <c r="A89" s="35" t="s">
        <v>56</v>
      </c>
      <c r="E89" s="40" t="s">
        <v>5549</v>
      </c>
    </row>
    <row r="90" spans="1:5" ht="12.75">
      <c r="A90" t="s">
        <v>58</v>
      </c>
      <c r="E90" s="39" t="s">
        <v>59</v>
      </c>
    </row>
    <row r="91" spans="1:16" ht="12.75">
      <c r="A91" t="s">
        <v>50</v>
      </c>
      <c s="34" t="s">
        <v>131</v>
      </c>
      <c s="34" t="s">
        <v>5085</v>
      </c>
      <c s="35" t="s">
        <v>5</v>
      </c>
      <c s="6" t="s">
        <v>5086</v>
      </c>
      <c s="36" t="s">
        <v>70</v>
      </c>
      <c s="37">
        <v>12</v>
      </c>
      <c s="36">
        <v>0</v>
      </c>
      <c s="36">
        <f>ROUND(G91*H91,6)</f>
      </c>
      <c r="L91" s="38">
        <v>0</v>
      </c>
      <c s="32">
        <f>ROUND(ROUND(L91,2)*ROUND(G91,3),2)</f>
      </c>
      <c s="36" t="s">
        <v>54</v>
      </c>
      <c>
        <f>(M91*21)/100</f>
      </c>
      <c t="s">
        <v>28</v>
      </c>
    </row>
    <row r="92" spans="1:5" ht="12.75">
      <c r="A92" s="35" t="s">
        <v>55</v>
      </c>
      <c r="E92" s="39" t="s">
        <v>5086</v>
      </c>
    </row>
    <row r="93" spans="1:5" ht="12.75">
      <c r="A93" s="35" t="s">
        <v>56</v>
      </c>
      <c r="E93" s="40" t="s">
        <v>6033</v>
      </c>
    </row>
    <row r="94" spans="1:5" ht="12.75">
      <c r="A94" t="s">
        <v>58</v>
      </c>
      <c r="E94" s="39" t="s">
        <v>59</v>
      </c>
    </row>
    <row r="95" spans="1:16" ht="12.75">
      <c r="A95" t="s">
        <v>50</v>
      </c>
      <c s="34" t="s">
        <v>135</v>
      </c>
      <c s="34" t="s">
        <v>6034</v>
      </c>
      <c s="35" t="s">
        <v>5</v>
      </c>
      <c s="6" t="s">
        <v>6035</v>
      </c>
      <c s="36" t="s">
        <v>53</v>
      </c>
      <c s="37">
        <v>7.5</v>
      </c>
      <c s="36">
        <v>0</v>
      </c>
      <c s="36">
        <f>ROUND(G95*H95,6)</f>
      </c>
      <c r="L95" s="38">
        <v>0</v>
      </c>
      <c s="32">
        <f>ROUND(ROUND(L95,2)*ROUND(G95,3),2)</f>
      </c>
      <c s="36" t="s">
        <v>54</v>
      </c>
      <c>
        <f>(M95*21)/100</f>
      </c>
      <c t="s">
        <v>28</v>
      </c>
    </row>
    <row r="96" spans="1:5" ht="12.75">
      <c r="A96" s="35" t="s">
        <v>55</v>
      </c>
      <c r="E96" s="39" t="s">
        <v>6035</v>
      </c>
    </row>
    <row r="97" spans="1:5" ht="12.75">
      <c r="A97" s="35" t="s">
        <v>56</v>
      </c>
      <c r="E97" s="40" t="s">
        <v>6036</v>
      </c>
    </row>
    <row r="98" spans="1:5" ht="12.75">
      <c r="A98" t="s">
        <v>58</v>
      </c>
      <c r="E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5933</v>
      </c>
      <c s="41">
        <f>Rekapitulace!C107</f>
      </c>
      <c s="20" t="s">
        <v>0</v>
      </c>
      <c t="s">
        <v>23</v>
      </c>
      <c t="s">
        <v>28</v>
      </c>
    </row>
    <row r="4" spans="1:16" ht="32" customHeight="1">
      <c r="A4" s="24" t="s">
        <v>20</v>
      </c>
      <c s="25" t="s">
        <v>29</v>
      </c>
      <c s="27" t="s">
        <v>5933</v>
      </c>
      <c r="E4" s="26" t="s">
        <v>5934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6039</v>
      </c>
      <c r="E8" s="30" t="s">
        <v>6038</v>
      </c>
      <c r="J8" s="29">
        <f>0+J9+J18+J55+J68</f>
      </c>
      <c s="29">
        <f>0+K9+K18+K55+K68</f>
      </c>
      <c s="29">
        <f>0+L9+L18+L55+L68</f>
      </c>
      <c s="29">
        <f>0+M9+M18+M55+M68</f>
      </c>
    </row>
    <row r="9" spans="1:13" ht="12.75">
      <c r="A9" t="s">
        <v>47</v>
      </c>
      <c r="C9" s="31" t="s">
        <v>849</v>
      </c>
      <c r="E9" s="33" t="s">
        <v>4038</v>
      </c>
      <c r="J9" s="32">
        <f>0</f>
      </c>
      <c s="32">
        <f>0</f>
      </c>
      <c s="32">
        <f>0+L10+L14</f>
      </c>
      <c s="32">
        <f>0+M10+M14</f>
      </c>
    </row>
    <row r="10" spans="1:16" ht="12.75">
      <c r="A10" t="s">
        <v>50</v>
      </c>
      <c s="34" t="s">
        <v>48</v>
      </c>
      <c s="34" t="s">
        <v>6040</v>
      </c>
      <c s="35" t="s">
        <v>48</v>
      </c>
      <c s="6" t="s">
        <v>6041</v>
      </c>
      <c s="36" t="s">
        <v>853</v>
      </c>
      <c s="37">
        <v>42</v>
      </c>
      <c s="36">
        <v>0</v>
      </c>
      <c s="36">
        <f>ROUND(G10*H10,6)</f>
      </c>
      <c r="L10" s="38">
        <v>0</v>
      </c>
      <c s="32">
        <f>ROUND(ROUND(L10,2)*ROUND(G10,3),2)</f>
      </c>
      <c s="36" t="s">
        <v>6042</v>
      </c>
      <c>
        <f>(M10*21)/100</f>
      </c>
      <c t="s">
        <v>28</v>
      </c>
    </row>
    <row r="11" spans="1:5" ht="12.75">
      <c r="A11" s="35" t="s">
        <v>55</v>
      </c>
      <c r="E11" s="39" t="s">
        <v>6043</v>
      </c>
    </row>
    <row r="12" spans="1:5" ht="12.75">
      <c r="A12" s="35" t="s">
        <v>56</v>
      </c>
      <c r="E12" s="40" t="s">
        <v>6044</v>
      </c>
    </row>
    <row r="13" spans="1:5" ht="12.75">
      <c r="A13" t="s">
        <v>58</v>
      </c>
      <c r="E13" s="39" t="s">
        <v>59</v>
      </c>
    </row>
    <row r="14" spans="1:16" ht="12.75">
      <c r="A14" t="s">
        <v>50</v>
      </c>
      <c s="34" t="s">
        <v>28</v>
      </c>
      <c s="34" t="s">
        <v>5940</v>
      </c>
      <c s="35" t="s">
        <v>5</v>
      </c>
      <c s="6" t="s">
        <v>5941</v>
      </c>
      <c s="36" t="s">
        <v>62</v>
      </c>
      <c s="37">
        <v>76.34</v>
      </c>
      <c s="36">
        <v>0</v>
      </c>
      <c s="36">
        <f>ROUND(G14*H14,6)</f>
      </c>
      <c r="L14" s="38">
        <v>0</v>
      </c>
      <c s="32">
        <f>ROUND(ROUND(L14,2)*ROUND(G14,3),2)</f>
      </c>
      <c s="36" t="s">
        <v>6042</v>
      </c>
      <c>
        <f>(M14*21)/100</f>
      </c>
      <c t="s">
        <v>28</v>
      </c>
    </row>
    <row r="15" spans="1:5" ht="12.75">
      <c r="A15" s="35" t="s">
        <v>55</v>
      </c>
      <c r="E15" s="39" t="s">
        <v>5</v>
      </c>
    </row>
    <row r="16" spans="1:5" ht="12.75">
      <c r="A16" s="35" t="s">
        <v>56</v>
      </c>
      <c r="E16" s="40" t="s">
        <v>5</v>
      </c>
    </row>
    <row r="17" spans="1:5" ht="12.75">
      <c r="A17" t="s">
        <v>58</v>
      </c>
      <c r="E17" s="39" t="s">
        <v>5</v>
      </c>
    </row>
    <row r="18" spans="1:13" ht="12.75">
      <c r="A18" t="s">
        <v>47</v>
      </c>
      <c r="C18" s="31" t="s">
        <v>48</v>
      </c>
      <c r="E18" s="33" t="s">
        <v>1551</v>
      </c>
      <c r="J18" s="32">
        <f>0</f>
      </c>
      <c s="32">
        <f>0</f>
      </c>
      <c s="32">
        <f>0+L19+L23+L27+L31+L35+L39+L43+L47+L51</f>
      </c>
      <c s="32">
        <f>0+M19+M23+M27+M31+M35+M39+M43+M47+M51</f>
      </c>
    </row>
    <row r="19" spans="1:16" ht="12.75">
      <c r="A19" t="s">
        <v>50</v>
      </c>
      <c s="34" t="s">
        <v>26</v>
      </c>
      <c s="34" t="s">
        <v>5946</v>
      </c>
      <c s="35" t="s">
        <v>5</v>
      </c>
      <c s="6" t="s">
        <v>5947</v>
      </c>
      <c s="36" t="s">
        <v>62</v>
      </c>
      <c s="37">
        <v>21</v>
      </c>
      <c s="36">
        <v>0</v>
      </c>
      <c s="36">
        <f>ROUND(G19*H19,6)</f>
      </c>
      <c r="L19" s="38">
        <v>0</v>
      </c>
      <c s="32">
        <f>ROUND(ROUND(L19,2)*ROUND(G19,3),2)</f>
      </c>
      <c s="36" t="s">
        <v>6042</v>
      </c>
      <c>
        <f>(M19*21)/100</f>
      </c>
      <c t="s">
        <v>28</v>
      </c>
    </row>
    <row r="20" spans="1:5" ht="12.75">
      <c r="A20" s="35" t="s">
        <v>55</v>
      </c>
      <c r="E20" s="39" t="s">
        <v>5</v>
      </c>
    </row>
    <row r="21" spans="1:5" ht="12.75">
      <c r="A21" s="35" t="s">
        <v>56</v>
      </c>
      <c r="E21" s="40" t="s">
        <v>5</v>
      </c>
    </row>
    <row r="22" spans="1:5" ht="12.75">
      <c r="A22" t="s">
        <v>58</v>
      </c>
      <c r="E22" s="39" t="s">
        <v>59</v>
      </c>
    </row>
    <row r="23" spans="1:16" ht="12.75">
      <c r="A23" t="s">
        <v>50</v>
      </c>
      <c s="34" t="s">
        <v>67</v>
      </c>
      <c s="34" t="s">
        <v>5948</v>
      </c>
      <c s="35" t="s">
        <v>5</v>
      </c>
      <c s="6" t="s">
        <v>5949</v>
      </c>
      <c s="36" t="s">
        <v>62</v>
      </c>
      <c s="37">
        <v>96.422</v>
      </c>
      <c s="36">
        <v>0</v>
      </c>
      <c s="36">
        <f>ROUND(G23*H23,6)</f>
      </c>
      <c r="L23" s="38">
        <v>0</v>
      </c>
      <c s="32">
        <f>ROUND(ROUND(L23,2)*ROUND(G23,3),2)</f>
      </c>
      <c s="36" t="s">
        <v>6042</v>
      </c>
      <c>
        <f>(M23*21)/100</f>
      </c>
      <c t="s">
        <v>28</v>
      </c>
    </row>
    <row r="24" spans="1:5" ht="12.75">
      <c r="A24" s="35" t="s">
        <v>55</v>
      </c>
      <c r="E24" s="39" t="s">
        <v>5</v>
      </c>
    </row>
    <row r="25" spans="1:5" ht="12.75">
      <c r="A25" s="35" t="s">
        <v>56</v>
      </c>
      <c r="E25" s="40" t="s">
        <v>6045</v>
      </c>
    </row>
    <row r="26" spans="1:5" ht="12.75">
      <c r="A26" t="s">
        <v>58</v>
      </c>
      <c r="E26" s="39" t="s">
        <v>59</v>
      </c>
    </row>
    <row r="27" spans="1:16" ht="12.75">
      <c r="A27" t="s">
        <v>50</v>
      </c>
      <c s="34" t="s">
        <v>72</v>
      </c>
      <c s="34" t="s">
        <v>3192</v>
      </c>
      <c s="35" t="s">
        <v>5</v>
      </c>
      <c s="6" t="s">
        <v>3193</v>
      </c>
      <c s="36" t="s">
        <v>62</v>
      </c>
      <c s="37">
        <v>50</v>
      </c>
      <c s="36">
        <v>0</v>
      </c>
      <c s="36">
        <f>ROUND(G27*H27,6)</f>
      </c>
      <c r="L27" s="38">
        <v>0</v>
      </c>
      <c s="32">
        <f>ROUND(ROUND(L27,2)*ROUND(G27,3),2)</f>
      </c>
      <c s="36" t="s">
        <v>6042</v>
      </c>
      <c>
        <f>(M27*21)/100</f>
      </c>
      <c t="s">
        <v>28</v>
      </c>
    </row>
    <row r="28" spans="1:5" ht="12.75">
      <c r="A28" s="35" t="s">
        <v>55</v>
      </c>
      <c r="E28" s="39" t="s">
        <v>5</v>
      </c>
    </row>
    <row r="29" spans="1:5" ht="12.75">
      <c r="A29" s="35" t="s">
        <v>56</v>
      </c>
      <c r="E29" s="40" t="s">
        <v>5</v>
      </c>
    </row>
    <row r="30" spans="1:5" ht="12.75">
      <c r="A30" t="s">
        <v>58</v>
      </c>
      <c r="E30" s="39" t="s">
        <v>59</v>
      </c>
    </row>
    <row r="31" spans="1:16" ht="12.75">
      <c r="A31" t="s">
        <v>50</v>
      </c>
      <c s="34" t="s">
        <v>27</v>
      </c>
      <c s="34" t="s">
        <v>4103</v>
      </c>
      <c s="35" t="s">
        <v>5</v>
      </c>
      <c s="6" t="s">
        <v>4104</v>
      </c>
      <c s="36" t="s">
        <v>62</v>
      </c>
      <c s="37">
        <v>21</v>
      </c>
      <c s="36">
        <v>0</v>
      </c>
      <c s="36">
        <f>ROUND(G31*H31,6)</f>
      </c>
      <c r="L31" s="38">
        <v>0</v>
      </c>
      <c s="32">
        <f>ROUND(ROUND(L31,2)*ROUND(G31,3),2)</f>
      </c>
      <c s="36" t="s">
        <v>6042</v>
      </c>
      <c>
        <f>(M31*21)/100</f>
      </c>
      <c t="s">
        <v>28</v>
      </c>
    </row>
    <row r="32" spans="1:5" ht="12.75">
      <c r="A32" s="35" t="s">
        <v>55</v>
      </c>
      <c r="E32" s="39" t="s">
        <v>6018</v>
      </c>
    </row>
    <row r="33" spans="1:5" ht="12.75">
      <c r="A33" s="35" t="s">
        <v>56</v>
      </c>
      <c r="E33" s="40" t="s">
        <v>5</v>
      </c>
    </row>
    <row r="34" spans="1:5" ht="12.75">
      <c r="A34" t="s">
        <v>58</v>
      </c>
      <c r="E34" s="39" t="s">
        <v>59</v>
      </c>
    </row>
    <row r="35" spans="1:16" ht="12.75">
      <c r="A35" t="s">
        <v>50</v>
      </c>
      <c s="34" t="s">
        <v>78</v>
      </c>
      <c s="34" t="s">
        <v>5957</v>
      </c>
      <c s="35" t="s">
        <v>5</v>
      </c>
      <c s="6" t="s">
        <v>5958</v>
      </c>
      <c s="36" t="s">
        <v>62</v>
      </c>
      <c s="37">
        <v>26.34</v>
      </c>
      <c s="36">
        <v>0</v>
      </c>
      <c s="36">
        <f>ROUND(G35*H35,6)</f>
      </c>
      <c r="L35" s="38">
        <v>0</v>
      </c>
      <c s="32">
        <f>ROUND(ROUND(L35,2)*ROUND(G35,3),2)</f>
      </c>
      <c s="36" t="s">
        <v>6042</v>
      </c>
      <c>
        <f>(M35*21)/100</f>
      </c>
      <c t="s">
        <v>28</v>
      </c>
    </row>
    <row r="36" spans="1:5" ht="12.75">
      <c r="A36" s="35" t="s">
        <v>55</v>
      </c>
      <c r="E36" s="39" t="s">
        <v>5</v>
      </c>
    </row>
    <row r="37" spans="1:5" ht="12.75">
      <c r="A37" s="35" t="s">
        <v>56</v>
      </c>
      <c r="E37" s="40" t="s">
        <v>6046</v>
      </c>
    </row>
    <row r="38" spans="1:5" ht="12.75">
      <c r="A38" t="s">
        <v>58</v>
      </c>
      <c r="E38" s="39" t="s">
        <v>59</v>
      </c>
    </row>
    <row r="39" spans="1:16" ht="12.75">
      <c r="A39" t="s">
        <v>50</v>
      </c>
      <c s="34" t="s">
        <v>82</v>
      </c>
      <c s="34" t="s">
        <v>3198</v>
      </c>
      <c s="35" t="s">
        <v>5</v>
      </c>
      <c s="6" t="s">
        <v>3199</v>
      </c>
      <c s="36" t="s">
        <v>53</v>
      </c>
      <c s="37">
        <v>211</v>
      </c>
      <c s="36">
        <v>0</v>
      </c>
      <c s="36">
        <f>ROUND(G39*H39,6)</f>
      </c>
      <c r="L39" s="38">
        <v>0</v>
      </c>
      <c s="32">
        <f>ROUND(ROUND(L39,2)*ROUND(G39,3),2)</f>
      </c>
      <c s="36" t="s">
        <v>6042</v>
      </c>
      <c>
        <f>(M39*21)/100</f>
      </c>
      <c t="s">
        <v>28</v>
      </c>
    </row>
    <row r="40" spans="1:5" ht="12.75">
      <c r="A40" s="35" t="s">
        <v>55</v>
      </c>
      <c r="E40" s="39" t="s">
        <v>5</v>
      </c>
    </row>
    <row r="41" spans="1:5" ht="12.75">
      <c r="A41" s="35" t="s">
        <v>56</v>
      </c>
      <c r="E41" s="40" t="s">
        <v>5</v>
      </c>
    </row>
    <row r="42" spans="1:5" ht="12.75">
      <c r="A42" t="s">
        <v>58</v>
      </c>
      <c r="E42" s="39" t="s">
        <v>59</v>
      </c>
    </row>
    <row r="43" spans="1:16" ht="12.75">
      <c r="A43" t="s">
        <v>50</v>
      </c>
      <c s="34" t="s">
        <v>86</v>
      </c>
      <c s="34" t="s">
        <v>5961</v>
      </c>
      <c s="35" t="s">
        <v>5</v>
      </c>
      <c s="6" t="s">
        <v>5962</v>
      </c>
      <c s="36" t="s">
        <v>53</v>
      </c>
      <c s="37">
        <v>110.88</v>
      </c>
      <c s="36">
        <v>0</v>
      </c>
      <c s="36">
        <f>ROUND(G43*H43,6)</f>
      </c>
      <c r="L43" s="38">
        <v>0</v>
      </c>
      <c s="32">
        <f>ROUND(ROUND(L43,2)*ROUND(G43,3),2)</f>
      </c>
      <c s="36" t="s">
        <v>6042</v>
      </c>
      <c>
        <f>(M43*21)/100</f>
      </c>
      <c t="s">
        <v>28</v>
      </c>
    </row>
    <row r="44" spans="1:5" ht="12.75">
      <c r="A44" s="35" t="s">
        <v>55</v>
      </c>
      <c r="E44" s="39" t="s">
        <v>5</v>
      </c>
    </row>
    <row r="45" spans="1:5" ht="12.75">
      <c r="A45" s="35" t="s">
        <v>56</v>
      </c>
      <c r="E45" s="40" t="s">
        <v>6047</v>
      </c>
    </row>
    <row r="46" spans="1:5" ht="12.75">
      <c r="A46" t="s">
        <v>58</v>
      </c>
      <c r="E46" s="39" t="s">
        <v>59</v>
      </c>
    </row>
    <row r="47" spans="1:16" ht="12.75">
      <c r="A47" t="s">
        <v>50</v>
      </c>
      <c s="34" t="s">
        <v>103</v>
      </c>
      <c s="34" t="s">
        <v>5964</v>
      </c>
      <c s="35" t="s">
        <v>5</v>
      </c>
      <c s="6" t="s">
        <v>5965</v>
      </c>
      <c s="36" t="s">
        <v>53</v>
      </c>
      <c s="37">
        <v>23</v>
      </c>
      <c s="36">
        <v>0</v>
      </c>
      <c s="36">
        <f>ROUND(G47*H47,6)</f>
      </c>
      <c r="L47" s="38">
        <v>0</v>
      </c>
      <c s="32">
        <f>ROUND(ROUND(L47,2)*ROUND(G47,3),2)</f>
      </c>
      <c s="36" t="s">
        <v>6042</v>
      </c>
      <c>
        <f>(M47*21)/100</f>
      </c>
      <c t="s">
        <v>28</v>
      </c>
    </row>
    <row r="48" spans="1:5" ht="12.75">
      <c r="A48" s="35" t="s">
        <v>55</v>
      </c>
      <c r="E48" s="39" t="s">
        <v>5</v>
      </c>
    </row>
    <row r="49" spans="1:5" ht="12.75">
      <c r="A49" s="35" t="s">
        <v>56</v>
      </c>
      <c r="E49" s="40" t="s">
        <v>5</v>
      </c>
    </row>
    <row r="50" spans="1:5" ht="12.75">
      <c r="A50" t="s">
        <v>58</v>
      </c>
      <c r="E50" s="39" t="s">
        <v>59</v>
      </c>
    </row>
    <row r="51" spans="1:16" ht="12.75">
      <c r="A51" t="s">
        <v>50</v>
      </c>
      <c s="34" t="s">
        <v>106</v>
      </c>
      <c s="34" t="s">
        <v>5966</v>
      </c>
      <c s="35" t="s">
        <v>5</v>
      </c>
      <c s="6" t="s">
        <v>5967</v>
      </c>
      <c s="36" t="s">
        <v>53</v>
      </c>
      <c s="37">
        <v>133.88</v>
      </c>
      <c s="36">
        <v>0</v>
      </c>
      <c s="36">
        <f>ROUND(G51*H51,6)</f>
      </c>
      <c r="L51" s="38">
        <v>0</v>
      </c>
      <c s="32">
        <f>ROUND(ROUND(L51,2)*ROUND(G51,3),2)</f>
      </c>
      <c s="36" t="s">
        <v>6042</v>
      </c>
      <c>
        <f>(M51*21)/100</f>
      </c>
      <c t="s">
        <v>28</v>
      </c>
    </row>
    <row r="52" spans="1:5" ht="12.75">
      <c r="A52" s="35" t="s">
        <v>55</v>
      </c>
      <c r="E52" s="39" t="s">
        <v>5</v>
      </c>
    </row>
    <row r="53" spans="1:5" ht="12.75">
      <c r="A53" s="35" t="s">
        <v>56</v>
      </c>
      <c r="E53" s="40" t="s">
        <v>5</v>
      </c>
    </row>
    <row r="54" spans="1:5" ht="12.75">
      <c r="A54" t="s">
        <v>58</v>
      </c>
      <c r="E54" s="39" t="s">
        <v>59</v>
      </c>
    </row>
    <row r="55" spans="1:13" ht="12.75">
      <c r="A55" t="s">
        <v>47</v>
      </c>
      <c r="C55" s="31" t="s">
        <v>72</v>
      </c>
      <c r="E55" s="33" t="s">
        <v>3936</v>
      </c>
      <c r="J55" s="32">
        <f>0</f>
      </c>
      <c s="32">
        <f>0</f>
      </c>
      <c s="32">
        <f>0+L56+L60+L64</f>
      </c>
      <c s="32">
        <f>0+M56+M60+M64</f>
      </c>
    </row>
    <row r="56" spans="1:16" ht="12.75">
      <c r="A56" t="s">
        <v>50</v>
      </c>
      <c s="34" t="s">
        <v>110</v>
      </c>
      <c s="34" t="s">
        <v>5861</v>
      </c>
      <c s="35" t="s">
        <v>5</v>
      </c>
      <c s="6" t="s">
        <v>5862</v>
      </c>
      <c s="36" t="s">
        <v>53</v>
      </c>
      <c s="37">
        <v>129.8</v>
      </c>
      <c s="36">
        <v>0</v>
      </c>
      <c s="36">
        <f>ROUND(G56*H56,6)</f>
      </c>
      <c r="L56" s="38">
        <v>0</v>
      </c>
      <c s="32">
        <f>ROUND(ROUND(L56,2)*ROUND(G56,3),2)</f>
      </c>
      <c s="36" t="s">
        <v>6042</v>
      </c>
      <c>
        <f>(M56*21)/100</f>
      </c>
      <c t="s">
        <v>28</v>
      </c>
    </row>
    <row r="57" spans="1:5" ht="12.75">
      <c r="A57" s="35" t="s">
        <v>55</v>
      </c>
      <c r="E57" s="39" t="s">
        <v>5979</v>
      </c>
    </row>
    <row r="58" spans="1:5" ht="12.75">
      <c r="A58" s="35" t="s">
        <v>56</v>
      </c>
      <c r="E58" s="40" t="s">
        <v>6048</v>
      </c>
    </row>
    <row r="59" spans="1:5" ht="12.75">
      <c r="A59" t="s">
        <v>58</v>
      </c>
      <c r="E59" s="39" t="s">
        <v>59</v>
      </c>
    </row>
    <row r="60" spans="1:16" ht="12.75">
      <c r="A60" t="s">
        <v>50</v>
      </c>
      <c s="34" t="s">
        <v>114</v>
      </c>
      <c s="34" t="s">
        <v>1199</v>
      </c>
      <c s="35" t="s">
        <v>5</v>
      </c>
      <c s="6" t="s">
        <v>1200</v>
      </c>
      <c s="36" t="s">
        <v>53</v>
      </c>
      <c s="37">
        <v>114</v>
      </c>
      <c s="36">
        <v>0</v>
      </c>
      <c s="36">
        <f>ROUND(G60*H60,6)</f>
      </c>
      <c r="L60" s="38">
        <v>0</v>
      </c>
      <c s="32">
        <f>ROUND(ROUND(L60,2)*ROUND(G60,3),2)</f>
      </c>
      <c s="36" t="s">
        <v>6042</v>
      </c>
      <c>
        <f>(M60*21)/100</f>
      </c>
      <c t="s">
        <v>28</v>
      </c>
    </row>
    <row r="61" spans="1:5" ht="12.75">
      <c r="A61" s="35" t="s">
        <v>55</v>
      </c>
      <c r="E61" s="39" t="s">
        <v>5</v>
      </c>
    </row>
    <row r="62" spans="1:5" ht="12.75">
      <c r="A62" s="35" t="s">
        <v>56</v>
      </c>
      <c r="E62" s="40" t="s">
        <v>5</v>
      </c>
    </row>
    <row r="63" spans="1:5" ht="12.75">
      <c r="A63" t="s">
        <v>58</v>
      </c>
      <c r="E63" s="39" t="s">
        <v>59</v>
      </c>
    </row>
    <row r="64" spans="1:16" ht="25.5">
      <c r="A64" t="s">
        <v>50</v>
      </c>
      <c s="34" t="s">
        <v>118</v>
      </c>
      <c s="34" t="s">
        <v>6049</v>
      </c>
      <c s="35" t="s">
        <v>5</v>
      </c>
      <c s="6" t="s">
        <v>6050</v>
      </c>
      <c s="36" t="s">
        <v>53</v>
      </c>
      <c s="37">
        <v>4</v>
      </c>
      <c s="36">
        <v>0</v>
      </c>
      <c s="36">
        <f>ROUND(G64*H64,6)</f>
      </c>
      <c r="L64" s="38">
        <v>0</v>
      </c>
      <c s="32">
        <f>ROUND(ROUND(L64,2)*ROUND(G64,3),2)</f>
      </c>
      <c s="36" t="s">
        <v>6042</v>
      </c>
      <c>
        <f>(M64*21)/100</f>
      </c>
      <c t="s">
        <v>28</v>
      </c>
    </row>
    <row r="65" spans="1:5" ht="12.75">
      <c r="A65" s="35" t="s">
        <v>55</v>
      </c>
      <c r="E65" s="39" t="s">
        <v>5</v>
      </c>
    </row>
    <row r="66" spans="1:5" ht="12.75">
      <c r="A66" s="35" t="s">
        <v>56</v>
      </c>
      <c r="E66" s="40" t="s">
        <v>5</v>
      </c>
    </row>
    <row r="67" spans="1:5" ht="12.75">
      <c r="A67" t="s">
        <v>58</v>
      </c>
      <c r="E67" s="39" t="s">
        <v>59</v>
      </c>
    </row>
    <row r="68" spans="1:13" ht="12.75">
      <c r="A68" t="s">
        <v>47</v>
      </c>
      <c r="C68" s="31" t="s">
        <v>86</v>
      </c>
      <c r="E68" s="33" t="s">
        <v>3964</v>
      </c>
      <c r="J68" s="32">
        <f>0</f>
      </c>
      <c s="32">
        <f>0</f>
      </c>
      <c s="32">
        <f>0+L69</f>
      </c>
      <c s="32">
        <f>0+M69</f>
      </c>
    </row>
    <row r="69" spans="1:16" ht="12.75">
      <c r="A69" t="s">
        <v>50</v>
      </c>
      <c s="34" t="s">
        <v>122</v>
      </c>
      <c s="34" t="s">
        <v>6004</v>
      </c>
      <c s="35" t="s">
        <v>5</v>
      </c>
      <c s="6" t="s">
        <v>6005</v>
      </c>
      <c s="36" t="s">
        <v>70</v>
      </c>
      <c s="37">
        <v>89</v>
      </c>
      <c s="36">
        <v>0</v>
      </c>
      <c s="36">
        <f>ROUND(G69*H69,6)</f>
      </c>
      <c r="L69" s="38">
        <v>0</v>
      </c>
      <c s="32">
        <f>ROUND(ROUND(L69,2)*ROUND(G69,3),2)</f>
      </c>
      <c s="36" t="s">
        <v>6042</v>
      </c>
      <c>
        <f>(M69*21)/100</f>
      </c>
      <c t="s">
        <v>28</v>
      </c>
    </row>
    <row r="70" spans="1:5" ht="12.75">
      <c r="A70" s="35" t="s">
        <v>55</v>
      </c>
      <c r="E70" s="39" t="s">
        <v>5</v>
      </c>
    </row>
    <row r="71" spans="1:5" ht="12.75">
      <c r="A71" s="35" t="s">
        <v>56</v>
      </c>
      <c r="E71" s="40" t="s">
        <v>5</v>
      </c>
    </row>
    <row r="72" spans="1:5" ht="12.75">
      <c r="A72" t="s">
        <v>58</v>
      </c>
      <c r="E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5933</v>
      </c>
      <c s="41">
        <f>Rekapitulace!C107</f>
      </c>
      <c s="20" t="s">
        <v>0</v>
      </c>
      <c t="s">
        <v>23</v>
      </c>
      <c t="s">
        <v>28</v>
      </c>
    </row>
    <row r="4" spans="1:16" ht="32" customHeight="1">
      <c r="A4" s="24" t="s">
        <v>20</v>
      </c>
      <c s="25" t="s">
        <v>29</v>
      </c>
      <c s="27" t="s">
        <v>5933</v>
      </c>
      <c r="E4" s="26" t="s">
        <v>5934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COUNTIFS(L8:L156,"=0",A8:A156,"P")+COUNTIFS(L8:L156,"",A8:A156,"P")+SUM(Q8:Q156)</f>
      </c>
    </row>
    <row r="8" spans="1:13" ht="12.75">
      <c r="A8" t="s">
        <v>45</v>
      </c>
      <c r="C8" s="28" t="s">
        <v>6053</v>
      </c>
      <c r="E8" s="30" t="s">
        <v>6052</v>
      </c>
      <c r="J8" s="29">
        <f>0+J9+J26+J83+J92+J97+J134+J143</f>
      </c>
      <c s="29">
        <f>0+K9+K26+K83+K92+K97+K134+K143</f>
      </c>
      <c s="29">
        <f>0+L9+L26+L83+L92+L97+L134+L143</f>
      </c>
      <c s="29">
        <f>0+M9+M26+M83+M92+M97+M134+M143</f>
      </c>
    </row>
    <row r="9" spans="1:13" ht="12.75">
      <c r="A9" t="s">
        <v>47</v>
      </c>
      <c r="C9" s="31" t="s">
        <v>1204</v>
      </c>
      <c r="E9" s="33" t="s">
        <v>1205</v>
      </c>
      <c r="J9" s="32">
        <f>0</f>
      </c>
      <c s="32">
        <f>0</f>
      </c>
      <c s="32">
        <f>0+L10+L14+L18+L22</f>
      </c>
      <c s="32">
        <f>0+M10+M14+M18+M22</f>
      </c>
    </row>
    <row r="10" spans="1:16" ht="25.5">
      <c r="A10" t="s">
        <v>50</v>
      </c>
      <c s="34" t="s">
        <v>48</v>
      </c>
      <c s="34" t="s">
        <v>2779</v>
      </c>
      <c s="35" t="s">
        <v>5</v>
      </c>
      <c s="6" t="s">
        <v>2780</v>
      </c>
      <c s="36" t="s">
        <v>853</v>
      </c>
      <c s="37">
        <v>102</v>
      </c>
      <c s="36">
        <v>0</v>
      </c>
      <c s="36">
        <f>ROUND(G10*H10,6)</f>
      </c>
      <c r="L10" s="38">
        <v>0</v>
      </c>
      <c s="32">
        <f>ROUND(ROUND(L10,2)*ROUND(G10,3),2)</f>
      </c>
      <c s="36" t="s">
        <v>54</v>
      </c>
      <c>
        <f>(M10*21)/100</f>
      </c>
      <c t="s">
        <v>28</v>
      </c>
    </row>
    <row r="11" spans="1:5" ht="25.5">
      <c r="A11" s="35" t="s">
        <v>55</v>
      </c>
      <c r="E11" s="39" t="s">
        <v>2780</v>
      </c>
    </row>
    <row r="12" spans="1:5" ht="12.75">
      <c r="A12" s="35" t="s">
        <v>56</v>
      </c>
      <c r="E12" s="40" t="s">
        <v>6054</v>
      </c>
    </row>
    <row r="13" spans="1:5" ht="89.25">
      <c r="A13" t="s">
        <v>58</v>
      </c>
      <c r="E13" s="39" t="s">
        <v>989</v>
      </c>
    </row>
    <row r="14" spans="1:16" ht="25.5">
      <c r="A14" t="s">
        <v>50</v>
      </c>
      <c s="34" t="s">
        <v>28</v>
      </c>
      <c s="34" t="s">
        <v>986</v>
      </c>
      <c s="35" t="s">
        <v>5</v>
      </c>
      <c s="6" t="s">
        <v>987</v>
      </c>
      <c s="36" t="s">
        <v>853</v>
      </c>
      <c s="37">
        <v>267.14</v>
      </c>
      <c s="36">
        <v>0</v>
      </c>
      <c s="36">
        <f>ROUND(G14*H14,6)</f>
      </c>
      <c r="L14" s="38">
        <v>0</v>
      </c>
      <c s="32">
        <f>ROUND(ROUND(L14,2)*ROUND(G14,3),2)</f>
      </c>
      <c s="36" t="s">
        <v>54</v>
      </c>
      <c>
        <f>(M14*21)/100</f>
      </c>
      <c t="s">
        <v>28</v>
      </c>
    </row>
    <row r="15" spans="1:5" ht="25.5">
      <c r="A15" s="35" t="s">
        <v>55</v>
      </c>
      <c r="E15" s="39" t="s">
        <v>987</v>
      </c>
    </row>
    <row r="16" spans="1:5" ht="25.5">
      <c r="A16" s="35" t="s">
        <v>56</v>
      </c>
      <c r="E16" s="40" t="s">
        <v>6055</v>
      </c>
    </row>
    <row r="17" spans="1:5" ht="89.25">
      <c r="A17" t="s">
        <v>58</v>
      </c>
      <c r="E17" s="39" t="s">
        <v>989</v>
      </c>
    </row>
    <row r="18" spans="1:16" ht="25.5">
      <c r="A18" t="s">
        <v>50</v>
      </c>
      <c s="34" t="s">
        <v>26</v>
      </c>
      <c s="34" t="s">
        <v>990</v>
      </c>
      <c s="35" t="s">
        <v>5</v>
      </c>
      <c s="6" t="s">
        <v>991</v>
      </c>
      <c s="36" t="s">
        <v>853</v>
      </c>
      <c s="37">
        <v>105.4</v>
      </c>
      <c s="36">
        <v>0</v>
      </c>
      <c s="36">
        <f>ROUND(G18*H18,6)</f>
      </c>
      <c r="L18" s="38">
        <v>0</v>
      </c>
      <c s="32">
        <f>ROUND(ROUND(L18,2)*ROUND(G18,3),2)</f>
      </c>
      <c s="36" t="s">
        <v>54</v>
      </c>
      <c>
        <f>(M18*21)/100</f>
      </c>
      <c t="s">
        <v>28</v>
      </c>
    </row>
    <row r="19" spans="1:5" ht="25.5">
      <c r="A19" s="35" t="s">
        <v>55</v>
      </c>
      <c r="E19" s="39" t="s">
        <v>991</v>
      </c>
    </row>
    <row r="20" spans="1:5" ht="25.5">
      <c r="A20" s="35" t="s">
        <v>56</v>
      </c>
      <c r="E20" s="40" t="s">
        <v>6056</v>
      </c>
    </row>
    <row r="21" spans="1:5" ht="89.25">
      <c r="A21" t="s">
        <v>58</v>
      </c>
      <c r="E21" s="39" t="s">
        <v>989</v>
      </c>
    </row>
    <row r="22" spans="1:16" ht="25.5">
      <c r="A22" t="s">
        <v>50</v>
      </c>
      <c s="34" t="s">
        <v>67</v>
      </c>
      <c s="34" t="s">
        <v>3103</v>
      </c>
      <c s="35" t="s">
        <v>5</v>
      </c>
      <c s="6" t="s">
        <v>3104</v>
      </c>
      <c s="36" t="s">
        <v>853</v>
      </c>
      <c s="37">
        <v>45.011</v>
      </c>
      <c s="36">
        <v>0</v>
      </c>
      <c s="36">
        <f>ROUND(G22*H22,6)</f>
      </c>
      <c r="L22" s="38">
        <v>0</v>
      </c>
      <c s="32">
        <f>ROUND(ROUND(L22,2)*ROUND(G22,3),2)</f>
      </c>
      <c s="36" t="s">
        <v>54</v>
      </c>
      <c>
        <f>(M22*21)/100</f>
      </c>
      <c t="s">
        <v>28</v>
      </c>
    </row>
    <row r="23" spans="1:5" ht="25.5">
      <c r="A23" s="35" t="s">
        <v>55</v>
      </c>
      <c r="E23" s="39" t="s">
        <v>3104</v>
      </c>
    </row>
    <row r="24" spans="1:5" ht="25.5">
      <c r="A24" s="35" t="s">
        <v>56</v>
      </c>
      <c r="E24" s="40" t="s">
        <v>6057</v>
      </c>
    </row>
    <row r="25" spans="1:5" ht="89.25">
      <c r="A25" t="s">
        <v>58</v>
      </c>
      <c r="E25" s="39" t="s">
        <v>989</v>
      </c>
    </row>
    <row r="26" spans="1:13" ht="12.75">
      <c r="A26" t="s">
        <v>47</v>
      </c>
      <c r="C26" s="31" t="s">
        <v>48</v>
      </c>
      <c r="E26" s="33" t="s">
        <v>1551</v>
      </c>
      <c r="J26" s="32">
        <f>0</f>
      </c>
      <c s="32">
        <f>0</f>
      </c>
      <c s="32">
        <f>0+L27+L31+L35+L39+L43+L47+L51+L55+L59+L63+L67+L71+L75+L79</f>
      </c>
      <c s="32">
        <f>0+M27+M31+M35+M39+M43+M47+M51+M55+M59+M63+M67+M71+M75+M79</f>
      </c>
    </row>
    <row r="27" spans="1:16" ht="12.75">
      <c r="A27" t="s">
        <v>50</v>
      </c>
      <c s="34" t="s">
        <v>72</v>
      </c>
      <c s="34" t="s">
        <v>5940</v>
      </c>
      <c s="35" t="s">
        <v>5</v>
      </c>
      <c s="6" t="s">
        <v>5941</v>
      </c>
      <c s="36" t="s">
        <v>62</v>
      </c>
      <c s="37">
        <v>317.2</v>
      </c>
      <c s="36">
        <v>0</v>
      </c>
      <c s="36">
        <f>ROUND(G27*H27,6)</f>
      </c>
      <c r="L27" s="38">
        <v>0</v>
      </c>
      <c s="32">
        <f>ROUND(ROUND(L27,2)*ROUND(G27,3),2)</f>
      </c>
      <c s="36" t="s">
        <v>54</v>
      </c>
      <c>
        <f>(M27*21)/100</f>
      </c>
      <c t="s">
        <v>28</v>
      </c>
    </row>
    <row r="28" spans="1:5" ht="12.75">
      <c r="A28" s="35" t="s">
        <v>55</v>
      </c>
      <c r="E28" s="39" t="s">
        <v>5942</v>
      </c>
    </row>
    <row r="29" spans="1:5" ht="12.75">
      <c r="A29" s="35" t="s">
        <v>56</v>
      </c>
      <c r="E29" s="40" t="s">
        <v>6058</v>
      </c>
    </row>
    <row r="30" spans="1:5" ht="12.75">
      <c r="A30" t="s">
        <v>58</v>
      </c>
      <c r="E30" s="39" t="s">
        <v>59</v>
      </c>
    </row>
    <row r="31" spans="1:16" ht="12.75">
      <c r="A31" t="s">
        <v>50</v>
      </c>
      <c s="34" t="s">
        <v>27</v>
      </c>
      <c s="34" t="s">
        <v>6059</v>
      </c>
      <c s="35" t="s">
        <v>5</v>
      </c>
      <c s="6" t="s">
        <v>6060</v>
      </c>
      <c s="36" t="s">
        <v>62</v>
      </c>
      <c s="37">
        <v>14.8</v>
      </c>
      <c s="36">
        <v>0</v>
      </c>
      <c s="36">
        <f>ROUND(G31*H31,6)</f>
      </c>
      <c r="L31" s="38">
        <v>0</v>
      </c>
      <c s="32">
        <f>ROUND(ROUND(L31,2)*ROUND(G31,3),2)</f>
      </c>
      <c s="36" t="s">
        <v>54</v>
      </c>
      <c>
        <f>(M31*21)/100</f>
      </c>
      <c t="s">
        <v>28</v>
      </c>
    </row>
    <row r="32" spans="1:5" ht="12.75">
      <c r="A32" s="35" t="s">
        <v>55</v>
      </c>
      <c r="E32" s="39" t="s">
        <v>6060</v>
      </c>
    </row>
    <row r="33" spans="1:5" ht="12.75">
      <c r="A33" s="35" t="s">
        <v>56</v>
      </c>
      <c r="E33" s="40" t="s">
        <v>6061</v>
      </c>
    </row>
    <row r="34" spans="1:5" ht="12.75">
      <c r="A34" t="s">
        <v>58</v>
      </c>
      <c r="E34" s="39" t="s">
        <v>59</v>
      </c>
    </row>
    <row r="35" spans="1:16" ht="12.75">
      <c r="A35" t="s">
        <v>50</v>
      </c>
      <c s="34" t="s">
        <v>78</v>
      </c>
      <c s="34" t="s">
        <v>6062</v>
      </c>
      <c s="35" t="s">
        <v>5</v>
      </c>
      <c s="6" t="s">
        <v>6063</v>
      </c>
      <c s="36" t="s">
        <v>53</v>
      </c>
      <c s="37">
        <v>1.2</v>
      </c>
      <c s="36">
        <v>0</v>
      </c>
      <c s="36">
        <f>ROUND(G35*H35,6)</f>
      </c>
      <c r="L35" s="38">
        <v>0</v>
      </c>
      <c s="32">
        <f>ROUND(ROUND(L35,2)*ROUND(G35,3),2)</f>
      </c>
      <c s="36" t="s">
        <v>54</v>
      </c>
      <c>
        <f>(M35*21)/100</f>
      </c>
      <c t="s">
        <v>28</v>
      </c>
    </row>
    <row r="36" spans="1:5" ht="12.75">
      <c r="A36" s="35" t="s">
        <v>55</v>
      </c>
      <c r="E36" s="39" t="s">
        <v>6064</v>
      </c>
    </row>
    <row r="37" spans="1:5" ht="12.75">
      <c r="A37" s="35" t="s">
        <v>56</v>
      </c>
      <c r="E37" s="40" t="s">
        <v>6065</v>
      </c>
    </row>
    <row r="38" spans="1:5" ht="12.75">
      <c r="A38" t="s">
        <v>58</v>
      </c>
      <c r="E38" s="39" t="s">
        <v>59</v>
      </c>
    </row>
    <row r="39" spans="1:16" ht="25.5">
      <c r="A39" t="s">
        <v>50</v>
      </c>
      <c s="34" t="s">
        <v>82</v>
      </c>
      <c s="34" t="s">
        <v>6013</v>
      </c>
      <c s="35" t="s">
        <v>5</v>
      </c>
      <c s="6" t="s">
        <v>6014</v>
      </c>
      <c s="36" t="s">
        <v>62</v>
      </c>
      <c s="37">
        <v>140.6</v>
      </c>
      <c s="36">
        <v>0</v>
      </c>
      <c s="36">
        <f>ROUND(G39*H39,6)</f>
      </c>
      <c r="L39" s="38">
        <v>0</v>
      </c>
      <c s="32">
        <f>ROUND(ROUND(L39,2)*ROUND(G39,3),2)</f>
      </c>
      <c s="36" t="s">
        <v>54</v>
      </c>
      <c>
        <f>(M39*21)/100</f>
      </c>
      <c t="s">
        <v>28</v>
      </c>
    </row>
    <row r="40" spans="1:5" ht="25.5">
      <c r="A40" s="35" t="s">
        <v>55</v>
      </c>
      <c r="E40" s="39" t="s">
        <v>6014</v>
      </c>
    </row>
    <row r="41" spans="1:5" ht="12.75">
      <c r="A41" s="35" t="s">
        <v>56</v>
      </c>
      <c r="E41" s="40" t="s">
        <v>6066</v>
      </c>
    </row>
    <row r="42" spans="1:5" ht="12.75">
      <c r="A42" t="s">
        <v>58</v>
      </c>
      <c r="E42" s="39" t="s">
        <v>59</v>
      </c>
    </row>
    <row r="43" spans="1:16" ht="12.75">
      <c r="A43" t="s">
        <v>50</v>
      </c>
      <c s="34" t="s">
        <v>86</v>
      </c>
      <c s="34" t="s">
        <v>5944</v>
      </c>
      <c s="35" t="s">
        <v>5</v>
      </c>
      <c s="6" t="s">
        <v>5945</v>
      </c>
      <c s="36" t="s">
        <v>70</v>
      </c>
      <c s="37">
        <v>94</v>
      </c>
      <c s="36">
        <v>0</v>
      </c>
      <c s="36">
        <f>ROUND(G43*H43,6)</f>
      </c>
      <c r="L43" s="38">
        <v>0</v>
      </c>
      <c s="32">
        <f>ROUND(ROUND(L43,2)*ROUND(G43,3),2)</f>
      </c>
      <c s="36" t="s">
        <v>54</v>
      </c>
      <c>
        <f>(M43*21)/100</f>
      </c>
      <c t="s">
        <v>28</v>
      </c>
    </row>
    <row r="44" spans="1:5" ht="12.75">
      <c r="A44" s="35" t="s">
        <v>55</v>
      </c>
      <c r="E44" s="39" t="s">
        <v>5945</v>
      </c>
    </row>
    <row r="45" spans="1:5" ht="12.75">
      <c r="A45" s="35" t="s">
        <v>56</v>
      </c>
      <c r="E45" s="40" t="s">
        <v>6067</v>
      </c>
    </row>
    <row r="46" spans="1:5" ht="12.75">
      <c r="A46" t="s">
        <v>58</v>
      </c>
      <c r="E46" s="39" t="s">
        <v>59</v>
      </c>
    </row>
    <row r="47" spans="1:16" ht="12.75">
      <c r="A47" t="s">
        <v>50</v>
      </c>
      <c s="34" t="s">
        <v>90</v>
      </c>
      <c s="34" t="s">
        <v>6068</v>
      </c>
      <c s="35" t="s">
        <v>5</v>
      </c>
      <c s="6" t="s">
        <v>6069</v>
      </c>
      <c s="36" t="s">
        <v>62</v>
      </c>
      <c s="37">
        <v>52.7</v>
      </c>
      <c s="36">
        <v>0</v>
      </c>
      <c s="36">
        <f>ROUND(G47*H47,6)</f>
      </c>
      <c r="L47" s="38">
        <v>0</v>
      </c>
      <c s="32">
        <f>ROUND(ROUND(L47,2)*ROUND(G47,3),2)</f>
      </c>
      <c s="36" t="s">
        <v>54</v>
      </c>
      <c>
        <f>(M47*21)/100</f>
      </c>
      <c t="s">
        <v>28</v>
      </c>
    </row>
    <row r="48" spans="1:5" ht="12.75">
      <c r="A48" s="35" t="s">
        <v>55</v>
      </c>
      <c r="E48" s="39" t="s">
        <v>6069</v>
      </c>
    </row>
    <row r="49" spans="1:5" ht="12.75">
      <c r="A49" s="35" t="s">
        <v>56</v>
      </c>
      <c r="E49" s="40" t="s">
        <v>6070</v>
      </c>
    </row>
    <row r="50" spans="1:5" ht="12.75">
      <c r="A50" t="s">
        <v>58</v>
      </c>
      <c r="E50" s="39" t="s">
        <v>59</v>
      </c>
    </row>
    <row r="51" spans="1:16" ht="12.75">
      <c r="A51" t="s">
        <v>50</v>
      </c>
      <c s="34" t="s">
        <v>95</v>
      </c>
      <c s="34" t="s">
        <v>5946</v>
      </c>
      <c s="35" t="s">
        <v>5</v>
      </c>
      <c s="6" t="s">
        <v>5947</v>
      </c>
      <c s="36" t="s">
        <v>62</v>
      </c>
      <c s="37">
        <v>51</v>
      </c>
      <c s="36">
        <v>0</v>
      </c>
      <c s="36">
        <f>ROUND(G51*H51,6)</f>
      </c>
      <c r="L51" s="38">
        <v>0</v>
      </c>
      <c s="32">
        <f>ROUND(ROUND(L51,2)*ROUND(G51,3),2)</f>
      </c>
      <c s="36" t="s">
        <v>54</v>
      </c>
      <c>
        <f>(M51*21)/100</f>
      </c>
      <c t="s">
        <v>28</v>
      </c>
    </row>
    <row r="52" spans="1:5" ht="12.75">
      <c r="A52" s="35" t="s">
        <v>55</v>
      </c>
      <c r="E52" s="39" t="s">
        <v>5947</v>
      </c>
    </row>
    <row r="53" spans="1:5" ht="12.75">
      <c r="A53" s="35" t="s">
        <v>56</v>
      </c>
      <c r="E53" s="40" t="s">
        <v>2109</v>
      </c>
    </row>
    <row r="54" spans="1:5" ht="12.75">
      <c r="A54" t="s">
        <v>58</v>
      </c>
      <c r="E54" s="39" t="s">
        <v>59</v>
      </c>
    </row>
    <row r="55" spans="1:16" ht="12.75">
      <c r="A55" t="s">
        <v>50</v>
      </c>
      <c s="34" t="s">
        <v>99</v>
      </c>
      <c s="34" t="s">
        <v>5948</v>
      </c>
      <c s="35" t="s">
        <v>5</v>
      </c>
      <c s="6" t="s">
        <v>5949</v>
      </c>
      <c s="36" t="s">
        <v>62</v>
      </c>
      <c s="37">
        <v>346.15</v>
      </c>
      <c s="36">
        <v>0</v>
      </c>
      <c s="36">
        <f>ROUND(G55*H55,6)</f>
      </c>
      <c r="L55" s="38">
        <v>0</v>
      </c>
      <c s="32">
        <f>ROUND(ROUND(L55,2)*ROUND(G55,3),2)</f>
      </c>
      <c s="36" t="s">
        <v>54</v>
      </c>
      <c>
        <f>(M55*21)/100</f>
      </c>
      <c t="s">
        <v>28</v>
      </c>
    </row>
    <row r="56" spans="1:5" ht="12.75">
      <c r="A56" s="35" t="s">
        <v>55</v>
      </c>
      <c r="E56" s="39" t="s">
        <v>6045</v>
      </c>
    </row>
    <row r="57" spans="1:5" ht="12.75">
      <c r="A57" s="35" t="s">
        <v>56</v>
      </c>
      <c r="E57" s="40" t="s">
        <v>6071</v>
      </c>
    </row>
    <row r="58" spans="1:5" ht="12.75">
      <c r="A58" t="s">
        <v>58</v>
      </c>
      <c r="E58" s="39" t="s">
        <v>59</v>
      </c>
    </row>
    <row r="59" spans="1:16" ht="12.75">
      <c r="A59" t="s">
        <v>50</v>
      </c>
      <c s="34" t="s">
        <v>103</v>
      </c>
      <c s="34" t="s">
        <v>3192</v>
      </c>
      <c s="35" t="s">
        <v>5</v>
      </c>
      <c s="6" t="s">
        <v>3193</v>
      </c>
      <c s="36" t="s">
        <v>62</v>
      </c>
      <c s="37">
        <v>278</v>
      </c>
      <c s="36">
        <v>0</v>
      </c>
      <c s="36">
        <f>ROUND(G59*H59,6)</f>
      </c>
      <c r="L59" s="38">
        <v>0</v>
      </c>
      <c s="32">
        <f>ROUND(ROUND(L59,2)*ROUND(G59,3),2)</f>
      </c>
      <c s="36" t="s">
        <v>54</v>
      </c>
      <c>
        <f>(M59*21)/100</f>
      </c>
      <c t="s">
        <v>28</v>
      </c>
    </row>
    <row r="60" spans="1:5" ht="12.75">
      <c r="A60" s="35" t="s">
        <v>55</v>
      </c>
      <c r="E60" s="39" t="s">
        <v>3193</v>
      </c>
    </row>
    <row r="61" spans="1:5" ht="12.75">
      <c r="A61" s="35" t="s">
        <v>56</v>
      </c>
      <c r="E61" s="40" t="s">
        <v>6072</v>
      </c>
    </row>
    <row r="62" spans="1:5" ht="12.75">
      <c r="A62" t="s">
        <v>58</v>
      </c>
      <c r="E62" s="39" t="s">
        <v>59</v>
      </c>
    </row>
    <row r="63" spans="1:16" ht="12.75">
      <c r="A63" t="s">
        <v>50</v>
      </c>
      <c s="34" t="s">
        <v>106</v>
      </c>
      <c s="34" t="s">
        <v>4103</v>
      </c>
      <c s="35" t="s">
        <v>5</v>
      </c>
      <c s="6" t="s">
        <v>4104</v>
      </c>
      <c s="36" t="s">
        <v>62</v>
      </c>
      <c s="37">
        <v>51</v>
      </c>
      <c s="36">
        <v>0</v>
      </c>
      <c s="36">
        <f>ROUND(G63*H63,6)</f>
      </c>
      <c r="L63" s="38">
        <v>0</v>
      </c>
      <c s="32">
        <f>ROUND(ROUND(L63,2)*ROUND(G63,3),2)</f>
      </c>
      <c s="36" t="s">
        <v>54</v>
      </c>
      <c>
        <f>(M63*21)/100</f>
      </c>
      <c t="s">
        <v>28</v>
      </c>
    </row>
    <row r="64" spans="1:5" ht="12.75">
      <c r="A64" s="35" t="s">
        <v>55</v>
      </c>
      <c r="E64" s="39" t="s">
        <v>6018</v>
      </c>
    </row>
    <row r="65" spans="1:5" ht="12.75">
      <c r="A65" s="35" t="s">
        <v>56</v>
      </c>
      <c r="E65" s="40" t="s">
        <v>2109</v>
      </c>
    </row>
    <row r="66" spans="1:5" ht="12.75">
      <c r="A66" t="s">
        <v>58</v>
      </c>
      <c r="E66" s="39" t="s">
        <v>59</v>
      </c>
    </row>
    <row r="67" spans="1:16" ht="12.75">
      <c r="A67" t="s">
        <v>50</v>
      </c>
      <c s="34" t="s">
        <v>110</v>
      </c>
      <c s="34" t="s">
        <v>5957</v>
      </c>
      <c s="35" t="s">
        <v>5</v>
      </c>
      <c s="6" t="s">
        <v>5958</v>
      </c>
      <c s="36" t="s">
        <v>62</v>
      </c>
      <c s="37">
        <v>39.2</v>
      </c>
      <c s="36">
        <v>0</v>
      </c>
      <c s="36">
        <f>ROUND(G67*H67,6)</f>
      </c>
      <c r="L67" s="38">
        <v>0</v>
      </c>
      <c s="32">
        <f>ROUND(ROUND(L67,2)*ROUND(G67,3),2)</f>
      </c>
      <c s="36" t="s">
        <v>54</v>
      </c>
      <c>
        <f>(M67*21)/100</f>
      </c>
      <c t="s">
        <v>28</v>
      </c>
    </row>
    <row r="68" spans="1:5" ht="12.75">
      <c r="A68" s="35" t="s">
        <v>55</v>
      </c>
      <c r="E68" s="39" t="s">
        <v>5958</v>
      </c>
    </row>
    <row r="69" spans="1:5" ht="12.75">
      <c r="A69" s="35" t="s">
        <v>56</v>
      </c>
      <c r="E69" s="40" t="s">
        <v>6073</v>
      </c>
    </row>
    <row r="70" spans="1:5" ht="12.75">
      <c r="A70" t="s">
        <v>58</v>
      </c>
      <c r="E70" s="39" t="s">
        <v>59</v>
      </c>
    </row>
    <row r="71" spans="1:16" ht="12.75">
      <c r="A71" t="s">
        <v>50</v>
      </c>
      <c s="34" t="s">
        <v>114</v>
      </c>
      <c s="34" t="s">
        <v>3198</v>
      </c>
      <c s="35" t="s">
        <v>5</v>
      </c>
      <c s="6" t="s">
        <v>3199</v>
      </c>
      <c s="36" t="s">
        <v>53</v>
      </c>
      <c s="37">
        <v>176</v>
      </c>
      <c s="36">
        <v>0</v>
      </c>
      <c s="36">
        <f>ROUND(G71*H71,6)</f>
      </c>
      <c r="L71" s="38">
        <v>0</v>
      </c>
      <c s="32">
        <f>ROUND(ROUND(L71,2)*ROUND(G71,3),2)</f>
      </c>
      <c s="36" t="s">
        <v>54</v>
      </c>
      <c>
        <f>(M71*21)/100</f>
      </c>
      <c t="s">
        <v>28</v>
      </c>
    </row>
    <row r="72" spans="1:5" ht="12.75">
      <c r="A72" s="35" t="s">
        <v>55</v>
      </c>
      <c r="E72" s="39" t="s">
        <v>3199</v>
      </c>
    </row>
    <row r="73" spans="1:5" ht="12.75">
      <c r="A73" s="35" t="s">
        <v>56</v>
      </c>
      <c r="E73" s="40" t="s">
        <v>6074</v>
      </c>
    </row>
    <row r="74" spans="1:5" ht="12.75">
      <c r="A74" t="s">
        <v>58</v>
      </c>
      <c r="E74" s="39" t="s">
        <v>59</v>
      </c>
    </row>
    <row r="75" spans="1:16" ht="12.75">
      <c r="A75" t="s">
        <v>50</v>
      </c>
      <c s="34" t="s">
        <v>118</v>
      </c>
      <c s="34" t="s">
        <v>5964</v>
      </c>
      <c s="35" t="s">
        <v>5</v>
      </c>
      <c s="6" t="s">
        <v>5965</v>
      </c>
      <c s="36" t="s">
        <v>53</v>
      </c>
      <c s="37">
        <v>193</v>
      </c>
      <c s="36">
        <v>0</v>
      </c>
      <c s="36">
        <f>ROUND(G75*H75,6)</f>
      </c>
      <c r="L75" s="38">
        <v>0</v>
      </c>
      <c s="32">
        <f>ROUND(ROUND(L75,2)*ROUND(G75,3),2)</f>
      </c>
      <c s="36" t="s">
        <v>54</v>
      </c>
      <c>
        <f>(M75*21)/100</f>
      </c>
      <c t="s">
        <v>28</v>
      </c>
    </row>
    <row r="76" spans="1:5" ht="12.75">
      <c r="A76" s="35" t="s">
        <v>55</v>
      </c>
      <c r="E76" s="39" t="s">
        <v>5965</v>
      </c>
    </row>
    <row r="77" spans="1:5" ht="12.75">
      <c r="A77" s="35" t="s">
        <v>56</v>
      </c>
      <c r="E77" s="40" t="s">
        <v>6075</v>
      </c>
    </row>
    <row r="78" spans="1:5" ht="12.75">
      <c r="A78" t="s">
        <v>58</v>
      </c>
      <c r="E78" s="39" t="s">
        <v>59</v>
      </c>
    </row>
    <row r="79" spans="1:16" ht="12.75">
      <c r="A79" t="s">
        <v>50</v>
      </c>
      <c s="34" t="s">
        <v>122</v>
      </c>
      <c s="34" t="s">
        <v>5966</v>
      </c>
      <c s="35" t="s">
        <v>5</v>
      </c>
      <c s="6" t="s">
        <v>5967</v>
      </c>
      <c s="36" t="s">
        <v>53</v>
      </c>
      <c s="37">
        <v>193</v>
      </c>
      <c s="36">
        <v>0</v>
      </c>
      <c s="36">
        <f>ROUND(G79*H79,6)</f>
      </c>
      <c r="L79" s="38">
        <v>0</v>
      </c>
      <c s="32">
        <f>ROUND(ROUND(L79,2)*ROUND(G79,3),2)</f>
      </c>
      <c s="36" t="s">
        <v>54</v>
      </c>
      <c>
        <f>(M79*21)/100</f>
      </c>
      <c t="s">
        <v>28</v>
      </c>
    </row>
    <row r="80" spans="1:5" ht="12.75">
      <c r="A80" s="35" t="s">
        <v>55</v>
      </c>
      <c r="E80" s="39" t="s">
        <v>5967</v>
      </c>
    </row>
    <row r="81" spans="1:5" ht="12.75">
      <c r="A81" s="35" t="s">
        <v>56</v>
      </c>
      <c r="E81" s="40" t="s">
        <v>6075</v>
      </c>
    </row>
    <row r="82" spans="1:5" ht="12.75">
      <c r="A82" t="s">
        <v>58</v>
      </c>
      <c r="E82" s="39" t="s">
        <v>59</v>
      </c>
    </row>
    <row r="83" spans="1:13" ht="12.75">
      <c r="A83" t="s">
        <v>47</v>
      </c>
      <c r="C83" s="31" t="s">
        <v>28</v>
      </c>
      <c r="E83" s="33" t="s">
        <v>4113</v>
      </c>
      <c r="J83" s="32">
        <f>0</f>
      </c>
      <c s="32">
        <f>0</f>
      </c>
      <c s="32">
        <f>0+L84+L88</f>
      </c>
      <c s="32">
        <f>0+M84+M88</f>
      </c>
    </row>
    <row r="84" spans="1:16" ht="12.75">
      <c r="A84" t="s">
        <v>50</v>
      </c>
      <c s="34" t="s">
        <v>127</v>
      </c>
      <c s="34" t="s">
        <v>6076</v>
      </c>
      <c s="35" t="s">
        <v>5</v>
      </c>
      <c s="6" t="s">
        <v>6077</v>
      </c>
      <c s="36" t="s">
        <v>70</v>
      </c>
      <c s="37">
        <v>90</v>
      </c>
      <c s="36">
        <v>0</v>
      </c>
      <c s="36">
        <f>ROUND(G84*H84,6)</f>
      </c>
      <c r="L84" s="38">
        <v>0</v>
      </c>
      <c s="32">
        <f>ROUND(ROUND(L84,2)*ROUND(G84,3),2)</f>
      </c>
      <c s="36" t="s">
        <v>54</v>
      </c>
      <c>
        <f>(M84*21)/100</f>
      </c>
      <c t="s">
        <v>28</v>
      </c>
    </row>
    <row r="85" spans="1:5" ht="12.75">
      <c r="A85" s="35" t="s">
        <v>55</v>
      </c>
      <c r="E85" s="39" t="s">
        <v>6077</v>
      </c>
    </row>
    <row r="86" spans="1:5" ht="12.75">
      <c r="A86" s="35" t="s">
        <v>56</v>
      </c>
      <c r="E86" s="40" t="s">
        <v>6078</v>
      </c>
    </row>
    <row r="87" spans="1:5" ht="12.75">
      <c r="A87" t="s">
        <v>58</v>
      </c>
      <c r="E87" s="39" t="s">
        <v>59</v>
      </c>
    </row>
    <row r="88" spans="1:16" ht="12.75">
      <c r="A88" t="s">
        <v>50</v>
      </c>
      <c s="34" t="s">
        <v>131</v>
      </c>
      <c s="34" t="s">
        <v>3661</v>
      </c>
      <c s="35" t="s">
        <v>5</v>
      </c>
      <c s="6" t="s">
        <v>3662</v>
      </c>
      <c s="36" t="s">
        <v>53</v>
      </c>
      <c s="37">
        <v>126</v>
      </c>
      <c s="36">
        <v>0</v>
      </c>
      <c s="36">
        <f>ROUND(G88*H88,6)</f>
      </c>
      <c r="L88" s="38">
        <v>0</v>
      </c>
      <c s="32">
        <f>ROUND(ROUND(L88,2)*ROUND(G88,3),2)</f>
      </c>
      <c s="36" t="s">
        <v>54</v>
      </c>
      <c>
        <f>(M88*21)/100</f>
      </c>
      <c t="s">
        <v>28</v>
      </c>
    </row>
    <row r="89" spans="1:5" ht="12.75">
      <c r="A89" s="35" t="s">
        <v>55</v>
      </c>
      <c r="E89" s="39" t="s">
        <v>6079</v>
      </c>
    </row>
    <row r="90" spans="1:5" ht="12.75">
      <c r="A90" s="35" t="s">
        <v>56</v>
      </c>
      <c r="E90" s="40" t="s">
        <v>6080</v>
      </c>
    </row>
    <row r="91" spans="1:5" ht="12.75">
      <c r="A91" t="s">
        <v>58</v>
      </c>
      <c r="E91" s="39" t="s">
        <v>59</v>
      </c>
    </row>
    <row r="92" spans="1:13" ht="12.75">
      <c r="A92" t="s">
        <v>47</v>
      </c>
      <c r="C92" s="31" t="s">
        <v>67</v>
      </c>
      <c r="E92" s="33" t="s">
        <v>3253</v>
      </c>
      <c r="J92" s="32">
        <f>0</f>
      </c>
      <c s="32">
        <f>0</f>
      </c>
      <c s="32">
        <f>0+L93</f>
      </c>
      <c s="32">
        <f>0+M93</f>
      </c>
    </row>
    <row r="93" spans="1:16" ht="12.75">
      <c r="A93" t="s">
        <v>50</v>
      </c>
      <c s="34" t="s">
        <v>135</v>
      </c>
      <c s="34" t="s">
        <v>6081</v>
      </c>
      <c s="35" t="s">
        <v>5</v>
      </c>
      <c s="6" t="s">
        <v>6082</v>
      </c>
      <c s="36" t="s">
        <v>53</v>
      </c>
      <c s="37">
        <v>85</v>
      </c>
      <c s="36">
        <v>0</v>
      </c>
      <c s="36">
        <f>ROUND(G93*H93,6)</f>
      </c>
      <c r="L93" s="38">
        <v>0</v>
      </c>
      <c s="32">
        <f>ROUND(ROUND(L93,2)*ROUND(G93,3),2)</f>
      </c>
      <c s="36" t="s">
        <v>54</v>
      </c>
      <c>
        <f>(M93*21)/100</f>
      </c>
      <c t="s">
        <v>28</v>
      </c>
    </row>
    <row r="94" spans="1:5" ht="12.75">
      <c r="A94" s="35" t="s">
        <v>55</v>
      </c>
      <c r="E94" s="39" t="s">
        <v>6083</v>
      </c>
    </row>
    <row r="95" spans="1:5" ht="12.75">
      <c r="A95" s="35" t="s">
        <v>56</v>
      </c>
      <c r="E95" s="40" t="s">
        <v>6084</v>
      </c>
    </row>
    <row r="96" spans="1:5" ht="12.75">
      <c r="A96" t="s">
        <v>58</v>
      </c>
      <c r="E96" s="39" t="s">
        <v>59</v>
      </c>
    </row>
    <row r="97" spans="1:13" ht="12.75">
      <c r="A97" t="s">
        <v>47</v>
      </c>
      <c r="C97" s="31" t="s">
        <v>72</v>
      </c>
      <c r="E97" s="33" t="s">
        <v>3936</v>
      </c>
      <c r="J97" s="32">
        <f>0</f>
      </c>
      <c s="32">
        <f>0</f>
      </c>
      <c s="32">
        <f>0+L98+L102+L106+L110+L114+L118+L122+L126+L130</f>
      </c>
      <c s="32">
        <f>0+M98+M102+M106+M110+M114+M118+M122+M126+M130</f>
      </c>
    </row>
    <row r="98" spans="1:16" ht="25.5">
      <c r="A98" t="s">
        <v>50</v>
      </c>
      <c s="34" t="s">
        <v>139</v>
      </c>
      <c s="34" t="s">
        <v>5976</v>
      </c>
      <c s="35" t="s">
        <v>5</v>
      </c>
      <c s="6" t="s">
        <v>5977</v>
      </c>
      <c s="36" t="s">
        <v>53</v>
      </c>
      <c s="37">
        <v>232</v>
      </c>
      <c s="36">
        <v>0</v>
      </c>
      <c s="36">
        <f>ROUND(G98*H98,6)</f>
      </c>
      <c r="L98" s="38">
        <v>0</v>
      </c>
      <c s="32">
        <f>ROUND(ROUND(L98,2)*ROUND(G98,3),2)</f>
      </c>
      <c s="36" t="s">
        <v>54</v>
      </c>
      <c>
        <f>(M98*21)/100</f>
      </c>
      <c t="s">
        <v>28</v>
      </c>
    </row>
    <row r="99" spans="1:5" ht="25.5">
      <c r="A99" s="35" t="s">
        <v>55</v>
      </c>
      <c r="E99" s="39" t="s">
        <v>5977</v>
      </c>
    </row>
    <row r="100" spans="1:5" ht="12.75">
      <c r="A100" s="35" t="s">
        <v>56</v>
      </c>
      <c r="E100" s="40" t="s">
        <v>6085</v>
      </c>
    </row>
    <row r="101" spans="1:5" ht="12.75">
      <c r="A101" t="s">
        <v>58</v>
      </c>
      <c r="E101" s="39" t="s">
        <v>59</v>
      </c>
    </row>
    <row r="102" spans="1:16" ht="25.5">
      <c r="A102" t="s">
        <v>50</v>
      </c>
      <c s="34" t="s">
        <v>142</v>
      </c>
      <c s="34" t="s">
        <v>6086</v>
      </c>
      <c s="35" t="s">
        <v>5</v>
      </c>
      <c s="6" t="s">
        <v>6087</v>
      </c>
      <c s="36" t="s">
        <v>53</v>
      </c>
      <c s="37">
        <v>451.5</v>
      </c>
      <c s="36">
        <v>0</v>
      </c>
      <c s="36">
        <f>ROUND(G102*H102,6)</f>
      </c>
      <c r="L102" s="38">
        <v>0</v>
      </c>
      <c s="32">
        <f>ROUND(ROUND(L102,2)*ROUND(G102,3),2)</f>
      </c>
      <c s="36" t="s">
        <v>54</v>
      </c>
      <c>
        <f>(M102*21)/100</f>
      </c>
      <c t="s">
        <v>28</v>
      </c>
    </row>
    <row r="103" spans="1:5" ht="25.5">
      <c r="A103" s="35" t="s">
        <v>55</v>
      </c>
      <c r="E103" s="39" t="s">
        <v>6087</v>
      </c>
    </row>
    <row r="104" spans="1:5" ht="12.75">
      <c r="A104" s="35" t="s">
        <v>56</v>
      </c>
      <c r="E104" s="40" t="s">
        <v>6088</v>
      </c>
    </row>
    <row r="105" spans="1:5" ht="12.75">
      <c r="A105" t="s">
        <v>58</v>
      </c>
      <c r="E105" s="39" t="s">
        <v>59</v>
      </c>
    </row>
    <row r="106" spans="1:16" ht="12.75">
      <c r="A106" t="s">
        <v>50</v>
      </c>
      <c s="34" t="s">
        <v>146</v>
      </c>
      <c s="34" t="s">
        <v>5980</v>
      </c>
      <c s="35" t="s">
        <v>5</v>
      </c>
      <c s="6" t="s">
        <v>5981</v>
      </c>
      <c s="36" t="s">
        <v>53</v>
      </c>
      <c s="37">
        <v>728.2</v>
      </c>
      <c s="36">
        <v>0</v>
      </c>
      <c s="36">
        <f>ROUND(G106*H106,6)</f>
      </c>
      <c r="L106" s="38">
        <v>0</v>
      </c>
      <c s="32">
        <f>ROUND(ROUND(L106,2)*ROUND(G106,3),2)</f>
      </c>
      <c s="36" t="s">
        <v>54</v>
      </c>
      <c>
        <f>(M106*21)/100</f>
      </c>
      <c t="s">
        <v>28</v>
      </c>
    </row>
    <row r="107" spans="1:5" ht="12.75">
      <c r="A107" s="35" t="s">
        <v>55</v>
      </c>
      <c r="E107" s="39" t="s">
        <v>5981</v>
      </c>
    </row>
    <row r="108" spans="1:5" ht="12.75">
      <c r="A108" s="35" t="s">
        <v>56</v>
      </c>
      <c r="E108" s="40" t="s">
        <v>6089</v>
      </c>
    </row>
    <row r="109" spans="1:5" ht="12.75">
      <c r="A109" t="s">
        <v>58</v>
      </c>
      <c r="E109" s="39" t="s">
        <v>59</v>
      </c>
    </row>
    <row r="110" spans="1:16" ht="12.75">
      <c r="A110" t="s">
        <v>50</v>
      </c>
      <c s="34" t="s">
        <v>149</v>
      </c>
      <c s="34" t="s">
        <v>5986</v>
      </c>
      <c s="35" t="s">
        <v>5</v>
      </c>
      <c s="6" t="s">
        <v>5987</v>
      </c>
      <c s="36" t="s">
        <v>53</v>
      </c>
      <c s="37">
        <v>529</v>
      </c>
      <c s="36">
        <v>0</v>
      </c>
      <c s="36">
        <f>ROUND(G110*H110,6)</f>
      </c>
      <c r="L110" s="38">
        <v>0</v>
      </c>
      <c s="32">
        <f>ROUND(ROUND(L110,2)*ROUND(G110,3),2)</f>
      </c>
      <c s="36" t="s">
        <v>54</v>
      </c>
      <c>
        <f>(M110*21)/100</f>
      </c>
      <c t="s">
        <v>28</v>
      </c>
    </row>
    <row r="111" spans="1:5" ht="12.75">
      <c r="A111" s="35" t="s">
        <v>55</v>
      </c>
      <c r="E111" s="39" t="s">
        <v>5988</v>
      </c>
    </row>
    <row r="112" spans="1:5" ht="12.75">
      <c r="A112" s="35" t="s">
        <v>56</v>
      </c>
      <c r="E112" s="40" t="s">
        <v>6090</v>
      </c>
    </row>
    <row r="113" spans="1:5" ht="12.75">
      <c r="A113" t="s">
        <v>58</v>
      </c>
      <c r="E113" s="39" t="s">
        <v>59</v>
      </c>
    </row>
    <row r="114" spans="1:16" ht="12.75">
      <c r="A114" t="s">
        <v>50</v>
      </c>
      <c s="34" t="s">
        <v>153</v>
      </c>
      <c s="34" t="s">
        <v>5989</v>
      </c>
      <c s="35" t="s">
        <v>5</v>
      </c>
      <c s="6" t="s">
        <v>5990</v>
      </c>
      <c s="36" t="s">
        <v>53</v>
      </c>
      <c s="37">
        <v>529</v>
      </c>
      <c s="36">
        <v>0</v>
      </c>
      <c s="36">
        <f>ROUND(G114*H114,6)</f>
      </c>
      <c r="L114" s="38">
        <v>0</v>
      </c>
      <c s="32">
        <f>ROUND(ROUND(L114,2)*ROUND(G114,3),2)</f>
      </c>
      <c s="36" t="s">
        <v>54</v>
      </c>
      <c>
        <f>(M114*21)/100</f>
      </c>
      <c t="s">
        <v>28</v>
      </c>
    </row>
    <row r="115" spans="1:5" ht="12.75">
      <c r="A115" s="35" t="s">
        <v>55</v>
      </c>
      <c r="E115" s="39" t="s">
        <v>5991</v>
      </c>
    </row>
    <row r="116" spans="1:5" ht="12.75">
      <c r="A116" s="35" t="s">
        <v>56</v>
      </c>
      <c r="E116" s="40" t="s">
        <v>6090</v>
      </c>
    </row>
    <row r="117" spans="1:5" ht="12.75">
      <c r="A117" t="s">
        <v>58</v>
      </c>
      <c r="E117" s="39" t="s">
        <v>59</v>
      </c>
    </row>
    <row r="118" spans="1:16" ht="12.75">
      <c r="A118" t="s">
        <v>50</v>
      </c>
      <c s="34" t="s">
        <v>156</v>
      </c>
      <c s="34" t="s">
        <v>5993</v>
      </c>
      <c s="35" t="s">
        <v>5</v>
      </c>
      <c s="6" t="s">
        <v>5994</v>
      </c>
      <c s="36" t="s">
        <v>53</v>
      </c>
      <c s="37">
        <v>529</v>
      </c>
      <c s="36">
        <v>0</v>
      </c>
      <c s="36">
        <f>ROUND(G118*H118,6)</f>
      </c>
      <c r="L118" s="38">
        <v>0</v>
      </c>
      <c s="32">
        <f>ROUND(ROUND(L118,2)*ROUND(G118,3),2)</f>
      </c>
      <c s="36" t="s">
        <v>54</v>
      </c>
      <c>
        <f>(M118*21)/100</f>
      </c>
      <c t="s">
        <v>28</v>
      </c>
    </row>
    <row r="119" spans="1:5" ht="12.75">
      <c r="A119" s="35" t="s">
        <v>55</v>
      </c>
      <c r="E119" s="39" t="s">
        <v>5994</v>
      </c>
    </row>
    <row r="120" spans="1:5" ht="12.75">
      <c r="A120" s="35" t="s">
        <v>56</v>
      </c>
      <c r="E120" s="40" t="s">
        <v>6090</v>
      </c>
    </row>
    <row r="121" spans="1:5" ht="12.75">
      <c r="A121" t="s">
        <v>58</v>
      </c>
      <c r="E121" s="39" t="s">
        <v>59</v>
      </c>
    </row>
    <row r="122" spans="1:16" ht="12.75">
      <c r="A122" t="s">
        <v>50</v>
      </c>
      <c s="34" t="s">
        <v>159</v>
      </c>
      <c s="34" t="s">
        <v>5995</v>
      </c>
      <c s="35" t="s">
        <v>5</v>
      </c>
      <c s="6" t="s">
        <v>5996</v>
      </c>
      <c s="36" t="s">
        <v>53</v>
      </c>
      <c s="37">
        <v>529</v>
      </c>
      <c s="36">
        <v>0</v>
      </c>
      <c s="36">
        <f>ROUND(G122*H122,6)</f>
      </c>
      <c r="L122" s="38">
        <v>0</v>
      </c>
      <c s="32">
        <f>ROUND(ROUND(L122,2)*ROUND(G122,3),2)</f>
      </c>
      <c s="36" t="s">
        <v>54</v>
      </c>
      <c>
        <f>(M122*21)/100</f>
      </c>
      <c t="s">
        <v>28</v>
      </c>
    </row>
    <row r="123" spans="1:5" ht="12.75">
      <c r="A123" s="35" t="s">
        <v>55</v>
      </c>
      <c r="E123" s="39" t="s">
        <v>5996</v>
      </c>
    </row>
    <row r="124" spans="1:5" ht="12.75">
      <c r="A124" s="35" t="s">
        <v>56</v>
      </c>
      <c r="E124" s="40" t="s">
        <v>6090</v>
      </c>
    </row>
    <row r="125" spans="1:5" ht="12.75">
      <c r="A125" t="s">
        <v>58</v>
      </c>
      <c r="E125" s="39" t="s">
        <v>59</v>
      </c>
    </row>
    <row r="126" spans="1:16" ht="12.75">
      <c r="A126" t="s">
        <v>50</v>
      </c>
      <c s="34" t="s">
        <v>162</v>
      </c>
      <c s="34" t="s">
        <v>3941</v>
      </c>
      <c s="35" t="s">
        <v>5</v>
      </c>
      <c s="6" t="s">
        <v>3942</v>
      </c>
      <c s="36" t="s">
        <v>53</v>
      </c>
      <c s="37">
        <v>430</v>
      </c>
      <c s="36">
        <v>0</v>
      </c>
      <c s="36">
        <f>ROUND(G126*H126,6)</f>
      </c>
      <c r="L126" s="38">
        <v>0</v>
      </c>
      <c s="32">
        <f>ROUND(ROUND(L126,2)*ROUND(G126,3),2)</f>
      </c>
      <c s="36" t="s">
        <v>54</v>
      </c>
      <c>
        <f>(M126*21)/100</f>
      </c>
      <c t="s">
        <v>28</v>
      </c>
    </row>
    <row r="127" spans="1:5" ht="12.75">
      <c r="A127" s="35" t="s">
        <v>55</v>
      </c>
      <c r="E127" s="39" t="s">
        <v>6091</v>
      </c>
    </row>
    <row r="128" spans="1:5" ht="12.75">
      <c r="A128" s="35" t="s">
        <v>56</v>
      </c>
      <c r="E128" s="40" t="s">
        <v>6092</v>
      </c>
    </row>
    <row r="129" spans="1:5" ht="12.75">
      <c r="A129" t="s">
        <v>58</v>
      </c>
      <c r="E129" s="39" t="s">
        <v>59</v>
      </c>
    </row>
    <row r="130" spans="1:16" ht="12.75">
      <c r="A130" t="s">
        <v>50</v>
      </c>
      <c s="34" t="s">
        <v>166</v>
      </c>
      <c s="34" t="s">
        <v>5998</v>
      </c>
      <c s="35" t="s">
        <v>5</v>
      </c>
      <c s="6" t="s">
        <v>5999</v>
      </c>
      <c s="36" t="s">
        <v>70</v>
      </c>
      <c s="37">
        <v>265</v>
      </c>
      <c s="36">
        <v>0</v>
      </c>
      <c s="36">
        <f>ROUND(G130*H130,6)</f>
      </c>
      <c r="L130" s="38">
        <v>0</v>
      </c>
      <c s="32">
        <f>ROUND(ROUND(L130,2)*ROUND(G130,3),2)</f>
      </c>
      <c s="36" t="s">
        <v>54</v>
      </c>
      <c>
        <f>(M130*21)/100</f>
      </c>
      <c t="s">
        <v>28</v>
      </c>
    </row>
    <row r="131" spans="1:5" ht="12.75">
      <c r="A131" s="35" t="s">
        <v>55</v>
      </c>
      <c r="E131" s="39" t="s">
        <v>6093</v>
      </c>
    </row>
    <row r="132" spans="1:5" ht="12.75">
      <c r="A132" s="35" t="s">
        <v>56</v>
      </c>
      <c r="E132" s="40" t="s">
        <v>6094</v>
      </c>
    </row>
    <row r="133" spans="1:5" ht="12.75">
      <c r="A133" t="s">
        <v>58</v>
      </c>
      <c r="E133" s="39" t="s">
        <v>59</v>
      </c>
    </row>
    <row r="134" spans="1:13" ht="12.75">
      <c r="A134" t="s">
        <v>47</v>
      </c>
      <c r="C134" s="31" t="s">
        <v>82</v>
      </c>
      <c r="E134" s="33" t="s">
        <v>3957</v>
      </c>
      <c r="J134" s="32">
        <f>0</f>
      </c>
      <c s="32">
        <f>0</f>
      </c>
      <c s="32">
        <f>0+L135+L139</f>
      </c>
      <c s="32">
        <f>0+M135+M139</f>
      </c>
    </row>
    <row r="135" spans="1:16" ht="12.75">
      <c r="A135" t="s">
        <v>50</v>
      </c>
      <c s="34" t="s">
        <v>170</v>
      </c>
      <c s="34" t="s">
        <v>3299</v>
      </c>
      <c s="35" t="s">
        <v>5</v>
      </c>
      <c s="6" t="s">
        <v>3300</v>
      </c>
      <c s="36" t="s">
        <v>70</v>
      </c>
      <c s="37">
        <v>1</v>
      </c>
      <c s="36">
        <v>0</v>
      </c>
      <c s="36">
        <f>ROUND(G135*H135,6)</f>
      </c>
      <c r="L135" s="38">
        <v>0</v>
      </c>
      <c s="32">
        <f>ROUND(ROUND(L135,2)*ROUND(G135,3),2)</f>
      </c>
      <c s="36" t="s">
        <v>54</v>
      </c>
      <c>
        <f>(M135*21)/100</f>
      </c>
      <c t="s">
        <v>28</v>
      </c>
    </row>
    <row r="136" spans="1:5" ht="12.75">
      <c r="A136" s="35" t="s">
        <v>55</v>
      </c>
      <c r="E136" s="39" t="s">
        <v>3300</v>
      </c>
    </row>
    <row r="137" spans="1:5" ht="12.75">
      <c r="A137" s="35" t="s">
        <v>56</v>
      </c>
      <c r="E137" s="40" t="s">
        <v>864</v>
      </c>
    </row>
    <row r="138" spans="1:5" ht="12.75">
      <c r="A138" t="s">
        <v>58</v>
      </c>
      <c r="E138" s="39" t="s">
        <v>59</v>
      </c>
    </row>
    <row r="139" spans="1:16" ht="12.75">
      <c r="A139" t="s">
        <v>50</v>
      </c>
      <c s="34" t="s">
        <v>173</v>
      </c>
      <c s="34" t="s">
        <v>6095</v>
      </c>
      <c s="35" t="s">
        <v>5</v>
      </c>
      <c s="6" t="s">
        <v>6096</v>
      </c>
      <c s="36" t="s">
        <v>4430</v>
      </c>
      <c s="37">
        <v>1</v>
      </c>
      <c s="36">
        <v>0</v>
      </c>
      <c s="36">
        <f>ROUND(G139*H139,6)</f>
      </c>
      <c r="L139" s="38">
        <v>0</v>
      </c>
      <c s="32">
        <f>ROUND(ROUND(L139,2)*ROUND(G139,3),2)</f>
      </c>
      <c s="36" t="s">
        <v>54</v>
      </c>
      <c>
        <f>(M139*21)/100</f>
      </c>
      <c t="s">
        <v>28</v>
      </c>
    </row>
    <row r="140" spans="1:5" ht="12.75">
      <c r="A140" s="35" t="s">
        <v>55</v>
      </c>
      <c r="E140" s="39" t="s">
        <v>6096</v>
      </c>
    </row>
    <row r="141" spans="1:5" ht="12.75">
      <c r="A141" s="35" t="s">
        <v>56</v>
      </c>
      <c r="E141" s="40" t="s">
        <v>864</v>
      </c>
    </row>
    <row r="142" spans="1:5" ht="12.75">
      <c r="A142" t="s">
        <v>58</v>
      </c>
      <c r="E142" s="39" t="s">
        <v>59</v>
      </c>
    </row>
    <row r="143" spans="1:13" ht="12.75">
      <c r="A143" t="s">
        <v>47</v>
      </c>
      <c r="C143" s="31" t="s">
        <v>86</v>
      </c>
      <c r="E143" s="33" t="s">
        <v>3964</v>
      </c>
      <c r="J143" s="32">
        <f>0</f>
      </c>
      <c s="32">
        <f>0</f>
      </c>
      <c s="32">
        <f>0+L144+L148+L152+L156</f>
      </c>
      <c s="32">
        <f>0+M144+M148+M152+M156</f>
      </c>
    </row>
    <row r="144" spans="1:16" ht="12.75">
      <c r="A144" t="s">
        <v>50</v>
      </c>
      <c s="34" t="s">
        <v>177</v>
      </c>
      <c s="34" t="s">
        <v>5085</v>
      </c>
      <c s="35" t="s">
        <v>5</v>
      </c>
      <c s="6" t="s">
        <v>5086</v>
      </c>
      <c s="36" t="s">
        <v>70</v>
      </c>
      <c s="37">
        <v>123</v>
      </c>
      <c s="36">
        <v>0</v>
      </c>
      <c s="36">
        <f>ROUND(G144*H144,6)</f>
      </c>
      <c r="L144" s="38">
        <v>0</v>
      </c>
      <c s="32">
        <f>ROUND(ROUND(L144,2)*ROUND(G144,3),2)</f>
      </c>
      <c s="36" t="s">
        <v>54</v>
      </c>
      <c>
        <f>(M144*21)/100</f>
      </c>
      <c t="s">
        <v>28</v>
      </c>
    </row>
    <row r="145" spans="1:5" ht="12.75">
      <c r="A145" s="35" t="s">
        <v>55</v>
      </c>
      <c r="E145" s="39" t="s">
        <v>6097</v>
      </c>
    </row>
    <row r="146" spans="1:5" ht="12.75">
      <c r="A146" s="35" t="s">
        <v>56</v>
      </c>
      <c r="E146" s="40" t="s">
        <v>6098</v>
      </c>
    </row>
    <row r="147" spans="1:5" ht="12.75">
      <c r="A147" t="s">
        <v>58</v>
      </c>
      <c r="E147" s="39" t="s">
        <v>59</v>
      </c>
    </row>
    <row r="148" spans="1:16" ht="12.75">
      <c r="A148" t="s">
        <v>50</v>
      </c>
      <c s="34" t="s">
        <v>181</v>
      </c>
      <c s="34" t="s">
        <v>5085</v>
      </c>
      <c s="35" t="s">
        <v>48</v>
      </c>
      <c s="6" t="s">
        <v>5086</v>
      </c>
      <c s="36" t="s">
        <v>70</v>
      </c>
      <c s="37">
        <v>88</v>
      </c>
      <c s="36">
        <v>0</v>
      </c>
      <c s="36">
        <f>ROUND(G148*H148,6)</f>
      </c>
      <c r="L148" s="38">
        <v>0</v>
      </c>
      <c s="32">
        <f>ROUND(ROUND(L148,2)*ROUND(G148,3),2)</f>
      </c>
      <c s="36" t="s">
        <v>54</v>
      </c>
      <c>
        <f>(M148*21)/100</f>
      </c>
      <c t="s">
        <v>28</v>
      </c>
    </row>
    <row r="149" spans="1:5" ht="12.75">
      <c r="A149" s="35" t="s">
        <v>55</v>
      </c>
      <c r="E149" s="39" t="s">
        <v>6097</v>
      </c>
    </row>
    <row r="150" spans="1:5" ht="12.75">
      <c r="A150" s="35" t="s">
        <v>56</v>
      </c>
      <c r="E150" s="40" t="s">
        <v>6099</v>
      </c>
    </row>
    <row r="151" spans="1:5" ht="12.75">
      <c r="A151" t="s">
        <v>58</v>
      </c>
      <c r="E151" s="39" t="s">
        <v>59</v>
      </c>
    </row>
    <row r="152" spans="1:16" ht="12.75">
      <c r="A152" t="s">
        <v>50</v>
      </c>
      <c s="34" t="s">
        <v>184</v>
      </c>
      <c s="34" t="s">
        <v>6100</v>
      </c>
      <c s="35" t="s">
        <v>5</v>
      </c>
      <c s="6" t="s">
        <v>6101</v>
      </c>
      <c s="36" t="s">
        <v>70</v>
      </c>
      <c s="37">
        <v>92</v>
      </c>
      <c s="36">
        <v>0</v>
      </c>
      <c s="36">
        <f>ROUND(G152*H152,6)</f>
      </c>
      <c r="L152" s="38">
        <v>0</v>
      </c>
      <c s="32">
        <f>ROUND(ROUND(L152,2)*ROUND(G152,3),2)</f>
      </c>
      <c s="36" t="s">
        <v>54</v>
      </c>
      <c>
        <f>(M152*21)/100</f>
      </c>
      <c t="s">
        <v>28</v>
      </c>
    </row>
    <row r="153" spans="1:5" ht="12.75">
      <c r="A153" s="35" t="s">
        <v>55</v>
      </c>
      <c r="E153" s="39" t="s">
        <v>6101</v>
      </c>
    </row>
    <row r="154" spans="1:5" ht="12.75">
      <c r="A154" s="35" t="s">
        <v>56</v>
      </c>
      <c r="E154" s="40" t="s">
        <v>6102</v>
      </c>
    </row>
    <row r="155" spans="1:5" ht="12.75">
      <c r="A155" t="s">
        <v>58</v>
      </c>
      <c r="E155" s="39" t="s">
        <v>59</v>
      </c>
    </row>
    <row r="156" spans="1:16" ht="25.5">
      <c r="A156" t="s">
        <v>50</v>
      </c>
      <c s="34" t="s">
        <v>188</v>
      </c>
      <c s="34" t="s">
        <v>6103</v>
      </c>
      <c s="35" t="s">
        <v>5</v>
      </c>
      <c s="6" t="s">
        <v>6104</v>
      </c>
      <c s="36" t="s">
        <v>70</v>
      </c>
      <c s="37">
        <v>6</v>
      </c>
      <c s="36">
        <v>0</v>
      </c>
      <c s="36">
        <f>ROUND(G156*H156,6)</f>
      </c>
      <c r="L156" s="38">
        <v>0</v>
      </c>
      <c s="32">
        <f>ROUND(ROUND(L156,2)*ROUND(G156,3),2)</f>
      </c>
      <c s="36" t="s">
        <v>54</v>
      </c>
      <c>
        <f>(M156*21)/100</f>
      </c>
      <c t="s">
        <v>28</v>
      </c>
    </row>
    <row r="157" spans="1:5" ht="25.5">
      <c r="A157" s="35" t="s">
        <v>55</v>
      </c>
      <c r="E157" s="39" t="s">
        <v>6104</v>
      </c>
    </row>
    <row r="158" spans="1:5" ht="12.75">
      <c r="A158" s="35" t="s">
        <v>56</v>
      </c>
      <c r="E158" s="40" t="s">
        <v>1785</v>
      </c>
    </row>
    <row r="159" spans="1:5" ht="12.75">
      <c r="A159" t="s">
        <v>58</v>
      </c>
      <c r="E15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5933</v>
      </c>
      <c s="41">
        <f>Rekapitulace!C107</f>
      </c>
      <c s="20" t="s">
        <v>0</v>
      </c>
      <c t="s">
        <v>23</v>
      </c>
      <c t="s">
        <v>28</v>
      </c>
    </row>
    <row r="4" spans="1:16" ht="32" customHeight="1">
      <c r="A4" s="24" t="s">
        <v>20</v>
      </c>
      <c s="25" t="s">
        <v>29</v>
      </c>
      <c s="27" t="s">
        <v>5933</v>
      </c>
      <c r="E4" s="26" t="s">
        <v>5934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COUNTIFS(L8:L145,"=0",A8:A145,"P")+COUNTIFS(L8:L145,"",A8:A145,"P")+SUM(Q8:Q145)</f>
      </c>
    </row>
    <row r="8" spans="1:13" ht="25.5">
      <c r="A8" t="s">
        <v>45</v>
      </c>
      <c r="C8" s="28" t="s">
        <v>6107</v>
      </c>
      <c r="E8" s="30" t="s">
        <v>6106</v>
      </c>
      <c r="J8" s="29">
        <f>0+J9+J22+J83+J120</f>
      </c>
      <c s="29">
        <f>0+K9+K22+K83+K120</f>
      </c>
      <c s="29">
        <f>0+L9+L22+L83+L120</f>
      </c>
      <c s="29">
        <f>0+M9+M22+M83+M120</f>
      </c>
    </row>
    <row r="9" spans="1:13" ht="12.75">
      <c r="A9" t="s">
        <v>47</v>
      </c>
      <c r="C9" s="31" t="s">
        <v>1204</v>
      </c>
      <c r="E9" s="33" t="s">
        <v>1205</v>
      </c>
      <c r="J9" s="32">
        <f>0</f>
      </c>
      <c s="32">
        <f>0</f>
      </c>
      <c s="32">
        <f>0+L10+L14+L18</f>
      </c>
      <c s="32">
        <f>0+M10+M14+M18</f>
      </c>
    </row>
    <row r="10" spans="1:16" ht="25.5">
      <c r="A10" t="s">
        <v>50</v>
      </c>
      <c s="34" t="s">
        <v>48</v>
      </c>
      <c s="34" t="s">
        <v>2779</v>
      </c>
      <c s="35" t="s">
        <v>5</v>
      </c>
      <c s="6" t="s">
        <v>2780</v>
      </c>
      <c s="36" t="s">
        <v>853</v>
      </c>
      <c s="37">
        <v>12</v>
      </c>
      <c s="36">
        <v>0</v>
      </c>
      <c s="36">
        <f>ROUND(G10*H10,6)</f>
      </c>
      <c r="L10" s="38">
        <v>0</v>
      </c>
      <c s="32">
        <f>ROUND(ROUND(L10,2)*ROUND(G10,3),2)</f>
      </c>
      <c s="36" t="s">
        <v>54</v>
      </c>
      <c>
        <f>(M10*21)/100</f>
      </c>
      <c t="s">
        <v>28</v>
      </c>
    </row>
    <row r="11" spans="1:5" ht="25.5">
      <c r="A11" s="35" t="s">
        <v>55</v>
      </c>
      <c r="E11" s="39" t="s">
        <v>2780</v>
      </c>
    </row>
    <row r="12" spans="1:5" ht="12.75">
      <c r="A12" s="35" t="s">
        <v>56</v>
      </c>
      <c r="E12" s="40" t="s">
        <v>6108</v>
      </c>
    </row>
    <row r="13" spans="1:5" ht="89.25">
      <c r="A13" t="s">
        <v>58</v>
      </c>
      <c r="E13" s="39" t="s">
        <v>989</v>
      </c>
    </row>
    <row r="14" spans="1:16" ht="25.5">
      <c r="A14" t="s">
        <v>50</v>
      </c>
      <c s="34" t="s">
        <v>28</v>
      </c>
      <c s="34" t="s">
        <v>986</v>
      </c>
      <c s="35" t="s">
        <v>5</v>
      </c>
      <c s="6" t="s">
        <v>987</v>
      </c>
      <c s="36" t="s">
        <v>853</v>
      </c>
      <c s="37">
        <v>45.6</v>
      </c>
      <c s="36">
        <v>0</v>
      </c>
      <c s="36">
        <f>ROUND(G14*H14,6)</f>
      </c>
      <c r="L14" s="38">
        <v>0</v>
      </c>
      <c s="32">
        <f>ROUND(ROUND(L14,2)*ROUND(G14,3),2)</f>
      </c>
      <c s="36" t="s">
        <v>54</v>
      </c>
      <c>
        <f>(M14*21)/100</f>
      </c>
      <c t="s">
        <v>28</v>
      </c>
    </row>
    <row r="15" spans="1:5" ht="25.5">
      <c r="A15" s="35" t="s">
        <v>55</v>
      </c>
      <c r="E15" s="39" t="s">
        <v>987</v>
      </c>
    </row>
    <row r="16" spans="1:5" ht="25.5">
      <c r="A16" s="35" t="s">
        <v>56</v>
      </c>
      <c r="E16" s="40" t="s">
        <v>6109</v>
      </c>
    </row>
    <row r="17" spans="1:5" ht="89.25">
      <c r="A17" t="s">
        <v>58</v>
      </c>
      <c r="E17" s="39" t="s">
        <v>989</v>
      </c>
    </row>
    <row r="18" spans="1:16" ht="25.5">
      <c r="A18" t="s">
        <v>50</v>
      </c>
      <c s="34" t="s">
        <v>26</v>
      </c>
      <c s="34" t="s">
        <v>990</v>
      </c>
      <c s="35" t="s">
        <v>5</v>
      </c>
      <c s="6" t="s">
        <v>991</v>
      </c>
      <c s="36" t="s">
        <v>853</v>
      </c>
      <c s="37">
        <v>21.052</v>
      </c>
      <c s="36">
        <v>0</v>
      </c>
      <c s="36">
        <f>ROUND(G18*H18,6)</f>
      </c>
      <c r="L18" s="38">
        <v>0</v>
      </c>
      <c s="32">
        <f>ROUND(ROUND(L18,2)*ROUND(G18,3),2)</f>
      </c>
      <c s="36" t="s">
        <v>54</v>
      </c>
      <c>
        <f>(M18*21)/100</f>
      </c>
      <c t="s">
        <v>28</v>
      </c>
    </row>
    <row r="19" spans="1:5" ht="25.5">
      <c r="A19" s="35" t="s">
        <v>55</v>
      </c>
      <c r="E19" s="39" t="s">
        <v>991</v>
      </c>
    </row>
    <row r="20" spans="1:5" ht="25.5">
      <c r="A20" s="35" t="s">
        <v>56</v>
      </c>
      <c r="E20" s="40" t="s">
        <v>6110</v>
      </c>
    </row>
    <row r="21" spans="1:5" ht="89.25">
      <c r="A21" t="s">
        <v>58</v>
      </c>
      <c r="E21" s="39" t="s">
        <v>989</v>
      </c>
    </row>
    <row r="22" spans="1:13" ht="12.75">
      <c r="A22" t="s">
        <v>47</v>
      </c>
      <c r="C22" s="31" t="s">
        <v>48</v>
      </c>
      <c r="E22" s="33" t="s">
        <v>1551</v>
      </c>
      <c r="J22" s="32">
        <f>0</f>
      </c>
      <c s="32">
        <f>0</f>
      </c>
      <c s="32">
        <f>0+L23+L27+L31+L35+L39+L43+L47+L51+L55+L59+L63+L67+L71+L75+L79</f>
      </c>
      <c s="32">
        <f>0+M23+M27+M31+M35+M39+M43+M47+M51+M55+M59+M63+M67+M71+M75+M79</f>
      </c>
    </row>
    <row r="23" spans="1:16" ht="12.75">
      <c r="A23" t="s">
        <v>50</v>
      </c>
      <c s="34" t="s">
        <v>67</v>
      </c>
      <c s="34" t="s">
        <v>5940</v>
      </c>
      <c s="35" t="s">
        <v>5</v>
      </c>
      <c s="6" t="s">
        <v>5941</v>
      </c>
      <c s="36" t="s">
        <v>62</v>
      </c>
      <c s="37">
        <v>12.65</v>
      </c>
      <c s="36">
        <v>0</v>
      </c>
      <c s="36">
        <f>ROUND(G23*H23,6)</f>
      </c>
      <c r="L23" s="38">
        <v>0</v>
      </c>
      <c s="32">
        <f>ROUND(ROUND(L23,2)*ROUND(G23,3),2)</f>
      </c>
      <c s="36" t="s">
        <v>54</v>
      </c>
      <c>
        <f>(M23*21)/100</f>
      </c>
      <c t="s">
        <v>28</v>
      </c>
    </row>
    <row r="24" spans="1:5" ht="12.75">
      <c r="A24" s="35" t="s">
        <v>55</v>
      </c>
      <c r="E24" s="39" t="s">
        <v>5942</v>
      </c>
    </row>
    <row r="25" spans="1:5" ht="12.75">
      <c r="A25" s="35" t="s">
        <v>56</v>
      </c>
      <c r="E25" s="40" t="s">
        <v>6111</v>
      </c>
    </row>
    <row r="26" spans="1:5" ht="12.75">
      <c r="A26" t="s">
        <v>58</v>
      </c>
      <c r="E26" s="39" t="s">
        <v>59</v>
      </c>
    </row>
    <row r="27" spans="1:16" ht="12.75">
      <c r="A27" t="s">
        <v>50</v>
      </c>
      <c s="34" t="s">
        <v>72</v>
      </c>
      <c s="34" t="s">
        <v>6112</v>
      </c>
      <c s="35" t="s">
        <v>5</v>
      </c>
      <c s="6" t="s">
        <v>6113</v>
      </c>
      <c s="36" t="s">
        <v>62</v>
      </c>
      <c s="37">
        <v>6.8</v>
      </c>
      <c s="36">
        <v>0</v>
      </c>
      <c s="36">
        <f>ROUND(G27*H27,6)</f>
      </c>
      <c r="L27" s="38">
        <v>0</v>
      </c>
      <c s="32">
        <f>ROUND(ROUND(L27,2)*ROUND(G27,3),2)</f>
      </c>
      <c s="36" t="s">
        <v>54</v>
      </c>
      <c>
        <f>(M27*21)/100</f>
      </c>
      <c t="s">
        <v>28</v>
      </c>
    </row>
    <row r="28" spans="1:5" ht="12.75">
      <c r="A28" s="35" t="s">
        <v>55</v>
      </c>
      <c r="E28" s="39" t="s">
        <v>6113</v>
      </c>
    </row>
    <row r="29" spans="1:5" ht="12.75">
      <c r="A29" s="35" t="s">
        <v>56</v>
      </c>
      <c r="E29" s="40" t="s">
        <v>6114</v>
      </c>
    </row>
    <row r="30" spans="1:5" ht="12.75">
      <c r="A30" t="s">
        <v>58</v>
      </c>
      <c r="E30" s="39" t="s">
        <v>59</v>
      </c>
    </row>
    <row r="31" spans="1:16" ht="12.75">
      <c r="A31" t="s">
        <v>50</v>
      </c>
      <c s="34" t="s">
        <v>27</v>
      </c>
      <c s="34" t="s">
        <v>6059</v>
      </c>
      <c s="35" t="s">
        <v>5</v>
      </c>
      <c s="6" t="s">
        <v>6060</v>
      </c>
      <c s="36" t="s">
        <v>62</v>
      </c>
      <c s="37">
        <v>2.34</v>
      </c>
      <c s="36">
        <v>0</v>
      </c>
      <c s="36">
        <f>ROUND(G31*H31,6)</f>
      </c>
      <c r="L31" s="38">
        <v>0</v>
      </c>
      <c s="32">
        <f>ROUND(ROUND(L31,2)*ROUND(G31,3),2)</f>
      </c>
      <c s="36" t="s">
        <v>54</v>
      </c>
      <c>
        <f>(M31*21)/100</f>
      </c>
      <c t="s">
        <v>28</v>
      </c>
    </row>
    <row r="32" spans="1:5" ht="12.75">
      <c r="A32" s="35" t="s">
        <v>55</v>
      </c>
      <c r="E32" s="39" t="s">
        <v>6060</v>
      </c>
    </row>
    <row r="33" spans="1:5" ht="12.75">
      <c r="A33" s="35" t="s">
        <v>56</v>
      </c>
      <c r="E33" s="40" t="s">
        <v>6115</v>
      </c>
    </row>
    <row r="34" spans="1:5" ht="12.75">
      <c r="A34" t="s">
        <v>58</v>
      </c>
      <c r="E34" s="39" t="s">
        <v>59</v>
      </c>
    </row>
    <row r="35" spans="1:16" ht="25.5">
      <c r="A35" t="s">
        <v>50</v>
      </c>
      <c s="34" t="s">
        <v>78</v>
      </c>
      <c s="34" t="s">
        <v>6013</v>
      </c>
      <c s="35" t="s">
        <v>5</v>
      </c>
      <c s="6" t="s">
        <v>6014</v>
      </c>
      <c s="36" t="s">
        <v>62</v>
      </c>
      <c s="37">
        <v>24</v>
      </c>
      <c s="36">
        <v>0</v>
      </c>
      <c s="36">
        <f>ROUND(G35*H35,6)</f>
      </c>
      <c r="L35" s="38">
        <v>0</v>
      </c>
      <c s="32">
        <f>ROUND(ROUND(L35,2)*ROUND(G35,3),2)</f>
      </c>
      <c s="36" t="s">
        <v>54</v>
      </c>
      <c>
        <f>(M35*21)/100</f>
      </c>
      <c t="s">
        <v>28</v>
      </c>
    </row>
    <row r="36" spans="1:5" ht="25.5">
      <c r="A36" s="35" t="s">
        <v>55</v>
      </c>
      <c r="E36" s="39" t="s">
        <v>6014</v>
      </c>
    </row>
    <row r="37" spans="1:5" ht="12.75">
      <c r="A37" s="35" t="s">
        <v>56</v>
      </c>
      <c r="E37" s="40" t="s">
        <v>6116</v>
      </c>
    </row>
    <row r="38" spans="1:5" ht="12.75">
      <c r="A38" t="s">
        <v>58</v>
      </c>
      <c r="E38" s="39" t="s">
        <v>59</v>
      </c>
    </row>
    <row r="39" spans="1:16" ht="12.75">
      <c r="A39" t="s">
        <v>50</v>
      </c>
      <c s="34" t="s">
        <v>82</v>
      </c>
      <c s="34" t="s">
        <v>5944</v>
      </c>
      <c s="35" t="s">
        <v>5</v>
      </c>
      <c s="6" t="s">
        <v>5945</v>
      </c>
      <c s="36" t="s">
        <v>70</v>
      </c>
      <c s="37">
        <v>20</v>
      </c>
      <c s="36">
        <v>0</v>
      </c>
      <c s="36">
        <f>ROUND(G39*H39,6)</f>
      </c>
      <c r="L39" s="38">
        <v>0</v>
      </c>
      <c s="32">
        <f>ROUND(ROUND(L39,2)*ROUND(G39,3),2)</f>
      </c>
      <c s="36" t="s">
        <v>54</v>
      </c>
      <c>
        <f>(M39*21)/100</f>
      </c>
      <c t="s">
        <v>28</v>
      </c>
    </row>
    <row r="40" spans="1:5" ht="12.75">
      <c r="A40" s="35" t="s">
        <v>55</v>
      </c>
      <c r="E40" s="39" t="s">
        <v>5945</v>
      </c>
    </row>
    <row r="41" spans="1:5" ht="12.75">
      <c r="A41" s="35" t="s">
        <v>56</v>
      </c>
      <c r="E41" s="40" t="s">
        <v>2060</v>
      </c>
    </row>
    <row r="42" spans="1:5" ht="12.75">
      <c r="A42" t="s">
        <v>58</v>
      </c>
      <c r="E42" s="39" t="s">
        <v>59</v>
      </c>
    </row>
    <row r="43" spans="1:16" ht="12.75">
      <c r="A43" t="s">
        <v>50</v>
      </c>
      <c s="34" t="s">
        <v>86</v>
      </c>
      <c s="34" t="s">
        <v>5946</v>
      </c>
      <c s="35" t="s">
        <v>5</v>
      </c>
      <c s="6" t="s">
        <v>5947</v>
      </c>
      <c s="36" t="s">
        <v>62</v>
      </c>
      <c s="37">
        <v>1</v>
      </c>
      <c s="36">
        <v>0</v>
      </c>
      <c s="36">
        <f>ROUND(G43*H43,6)</f>
      </c>
      <c r="L43" s="38">
        <v>0</v>
      </c>
      <c s="32">
        <f>ROUND(ROUND(L43,2)*ROUND(G43,3),2)</f>
      </c>
      <c s="36" t="s">
        <v>54</v>
      </c>
      <c>
        <f>(M43*21)/100</f>
      </c>
      <c t="s">
        <v>28</v>
      </c>
    </row>
    <row r="44" spans="1:5" ht="12.75">
      <c r="A44" s="35" t="s">
        <v>55</v>
      </c>
      <c r="E44" s="39" t="s">
        <v>5947</v>
      </c>
    </row>
    <row r="45" spans="1:5" ht="12.75">
      <c r="A45" s="35" t="s">
        <v>56</v>
      </c>
      <c r="E45" s="40" t="s">
        <v>864</v>
      </c>
    </row>
    <row r="46" spans="1:5" ht="12.75">
      <c r="A46" t="s">
        <v>58</v>
      </c>
      <c r="E46" s="39" t="s">
        <v>59</v>
      </c>
    </row>
    <row r="47" spans="1:16" ht="12.75">
      <c r="A47" t="s">
        <v>50</v>
      </c>
      <c s="34" t="s">
        <v>90</v>
      </c>
      <c s="34" t="s">
        <v>5948</v>
      </c>
      <c s="35" t="s">
        <v>5</v>
      </c>
      <c s="6" t="s">
        <v>5949</v>
      </c>
      <c s="36" t="s">
        <v>62</v>
      </c>
      <c s="37">
        <v>23.092</v>
      </c>
      <c s="36">
        <v>0</v>
      </c>
      <c s="36">
        <f>ROUND(G47*H47,6)</f>
      </c>
      <c r="L47" s="38">
        <v>0</v>
      </c>
      <c s="32">
        <f>ROUND(ROUND(L47,2)*ROUND(G47,3),2)</f>
      </c>
      <c s="36" t="s">
        <v>54</v>
      </c>
      <c>
        <f>(M47*21)/100</f>
      </c>
      <c t="s">
        <v>28</v>
      </c>
    </row>
    <row r="48" spans="1:5" ht="12.75">
      <c r="A48" s="35" t="s">
        <v>55</v>
      </c>
      <c r="E48" s="39" t="s">
        <v>5949</v>
      </c>
    </row>
    <row r="49" spans="1:5" ht="12.75">
      <c r="A49" s="35" t="s">
        <v>56</v>
      </c>
      <c r="E49" s="40" t="s">
        <v>6117</v>
      </c>
    </row>
    <row r="50" spans="1:5" ht="12.75">
      <c r="A50" t="s">
        <v>58</v>
      </c>
      <c r="E50" s="39" t="s">
        <v>59</v>
      </c>
    </row>
    <row r="51" spans="1:16" ht="12.75">
      <c r="A51" t="s">
        <v>50</v>
      </c>
      <c s="34" t="s">
        <v>95</v>
      </c>
      <c s="34" t="s">
        <v>6118</v>
      </c>
      <c s="35" t="s">
        <v>5</v>
      </c>
      <c s="6" t="s">
        <v>6119</v>
      </c>
      <c s="36" t="s">
        <v>70</v>
      </c>
      <c s="37">
        <v>23</v>
      </c>
      <c s="36">
        <v>0</v>
      </c>
      <c s="36">
        <f>ROUND(G51*H51,6)</f>
      </c>
      <c r="L51" s="38">
        <v>0</v>
      </c>
      <c s="32">
        <f>ROUND(ROUND(L51,2)*ROUND(G51,3),2)</f>
      </c>
      <c s="36" t="s">
        <v>54</v>
      </c>
      <c>
        <f>(M51*21)/100</f>
      </c>
      <c t="s">
        <v>28</v>
      </c>
    </row>
    <row r="52" spans="1:5" ht="12.75">
      <c r="A52" s="35" t="s">
        <v>55</v>
      </c>
      <c r="E52" s="39" t="s">
        <v>6119</v>
      </c>
    </row>
    <row r="53" spans="1:5" ht="12.75">
      <c r="A53" s="35" t="s">
        <v>56</v>
      </c>
      <c r="E53" s="40" t="s">
        <v>6120</v>
      </c>
    </row>
    <row r="54" spans="1:5" ht="12.75">
      <c r="A54" t="s">
        <v>58</v>
      </c>
      <c r="E54" s="39" t="s">
        <v>59</v>
      </c>
    </row>
    <row r="55" spans="1:16" ht="12.75">
      <c r="A55" t="s">
        <v>50</v>
      </c>
      <c s="34" t="s">
        <v>99</v>
      </c>
      <c s="34" t="s">
        <v>3192</v>
      </c>
      <c s="35" t="s">
        <v>5</v>
      </c>
      <c s="6" t="s">
        <v>3193</v>
      </c>
      <c s="36" t="s">
        <v>62</v>
      </c>
      <c s="37">
        <v>11</v>
      </c>
      <c s="36">
        <v>0</v>
      </c>
      <c s="36">
        <f>ROUND(G55*H55,6)</f>
      </c>
      <c r="L55" s="38">
        <v>0</v>
      </c>
      <c s="32">
        <f>ROUND(ROUND(L55,2)*ROUND(G55,3),2)</f>
      </c>
      <c s="36" t="s">
        <v>54</v>
      </c>
      <c>
        <f>(M55*21)/100</f>
      </c>
      <c t="s">
        <v>28</v>
      </c>
    </row>
    <row r="56" spans="1:5" ht="12.75">
      <c r="A56" s="35" t="s">
        <v>55</v>
      </c>
      <c r="E56" s="39" t="s">
        <v>3193</v>
      </c>
    </row>
    <row r="57" spans="1:5" ht="12.75">
      <c r="A57" s="35" t="s">
        <v>56</v>
      </c>
      <c r="E57" s="40" t="s">
        <v>6121</v>
      </c>
    </row>
    <row r="58" spans="1:5" ht="12.75">
      <c r="A58" t="s">
        <v>58</v>
      </c>
      <c r="E58" s="39" t="s">
        <v>59</v>
      </c>
    </row>
    <row r="59" spans="1:16" ht="12.75">
      <c r="A59" t="s">
        <v>50</v>
      </c>
      <c s="34" t="s">
        <v>103</v>
      </c>
      <c s="34" t="s">
        <v>4103</v>
      </c>
      <c s="35" t="s">
        <v>5</v>
      </c>
      <c s="6" t="s">
        <v>4104</v>
      </c>
      <c s="36" t="s">
        <v>62</v>
      </c>
      <c s="37">
        <v>1</v>
      </c>
      <c s="36">
        <v>0</v>
      </c>
      <c s="36">
        <f>ROUND(G59*H59,6)</f>
      </c>
      <c r="L59" s="38">
        <v>0</v>
      </c>
      <c s="32">
        <f>ROUND(ROUND(L59,2)*ROUND(G59,3),2)</f>
      </c>
      <c s="36" t="s">
        <v>54</v>
      </c>
      <c>
        <f>(M59*21)/100</f>
      </c>
      <c t="s">
        <v>28</v>
      </c>
    </row>
    <row r="60" spans="1:5" ht="12.75">
      <c r="A60" s="35" t="s">
        <v>55</v>
      </c>
      <c r="E60" s="39" t="s">
        <v>5955</v>
      </c>
    </row>
    <row r="61" spans="1:5" ht="12.75">
      <c r="A61" s="35" t="s">
        <v>56</v>
      </c>
      <c r="E61" s="40" t="s">
        <v>864</v>
      </c>
    </row>
    <row r="62" spans="1:5" ht="12.75">
      <c r="A62" t="s">
        <v>58</v>
      </c>
      <c r="E62" s="39" t="s">
        <v>59</v>
      </c>
    </row>
    <row r="63" spans="1:16" ht="12.75">
      <c r="A63" t="s">
        <v>50</v>
      </c>
      <c s="34" t="s">
        <v>106</v>
      </c>
      <c s="34" t="s">
        <v>5957</v>
      </c>
      <c s="35" t="s">
        <v>5</v>
      </c>
      <c s="6" t="s">
        <v>5958</v>
      </c>
      <c s="36" t="s">
        <v>62</v>
      </c>
      <c s="37">
        <v>1.65</v>
      </c>
      <c s="36">
        <v>0</v>
      </c>
      <c s="36">
        <f>ROUND(G63*H63,6)</f>
      </c>
      <c r="L63" s="38">
        <v>0</v>
      </c>
      <c s="32">
        <f>ROUND(ROUND(L63,2)*ROUND(G63,3),2)</f>
      </c>
      <c s="36" t="s">
        <v>54</v>
      </c>
      <c>
        <f>(M63*21)/100</f>
      </c>
      <c t="s">
        <v>28</v>
      </c>
    </row>
    <row r="64" spans="1:5" ht="12.75">
      <c r="A64" s="35" t="s">
        <v>55</v>
      </c>
      <c r="E64" s="39" t="s">
        <v>5958</v>
      </c>
    </row>
    <row r="65" spans="1:5" ht="12.75">
      <c r="A65" s="35" t="s">
        <v>56</v>
      </c>
      <c r="E65" s="40" t="s">
        <v>6122</v>
      </c>
    </row>
    <row r="66" spans="1:5" ht="12.75">
      <c r="A66" t="s">
        <v>58</v>
      </c>
      <c r="E66" s="39" t="s">
        <v>59</v>
      </c>
    </row>
    <row r="67" spans="1:16" ht="12.75">
      <c r="A67" t="s">
        <v>50</v>
      </c>
      <c s="34" t="s">
        <v>110</v>
      </c>
      <c s="34" t="s">
        <v>3198</v>
      </c>
      <c s="35" t="s">
        <v>5</v>
      </c>
      <c s="6" t="s">
        <v>3199</v>
      </c>
      <c s="36" t="s">
        <v>53</v>
      </c>
      <c s="37">
        <v>100</v>
      </c>
      <c s="36">
        <v>0</v>
      </c>
      <c s="36">
        <f>ROUND(G67*H67,6)</f>
      </c>
      <c r="L67" s="38">
        <v>0</v>
      </c>
      <c s="32">
        <f>ROUND(ROUND(L67,2)*ROUND(G67,3),2)</f>
      </c>
      <c s="36" t="s">
        <v>54</v>
      </c>
      <c>
        <f>(M67*21)/100</f>
      </c>
      <c t="s">
        <v>28</v>
      </c>
    </row>
    <row r="68" spans="1:5" ht="12.75">
      <c r="A68" s="35" t="s">
        <v>55</v>
      </c>
      <c r="E68" s="39" t="s">
        <v>3199</v>
      </c>
    </row>
    <row r="69" spans="1:5" ht="12.75">
      <c r="A69" s="35" t="s">
        <v>56</v>
      </c>
      <c r="E69" s="40" t="s">
        <v>1024</v>
      </c>
    </row>
    <row r="70" spans="1:5" ht="12.75">
      <c r="A70" t="s">
        <v>58</v>
      </c>
      <c r="E70" s="39" t="s">
        <v>59</v>
      </c>
    </row>
    <row r="71" spans="1:16" ht="12.75">
      <c r="A71" t="s">
        <v>50</v>
      </c>
      <c s="34" t="s">
        <v>114</v>
      </c>
      <c s="34" t="s">
        <v>5961</v>
      </c>
      <c s="35" t="s">
        <v>5</v>
      </c>
      <c s="6" t="s">
        <v>5962</v>
      </c>
      <c s="36" t="s">
        <v>53</v>
      </c>
      <c s="37">
        <v>21.28</v>
      </c>
      <c s="36">
        <v>0</v>
      </c>
      <c s="36">
        <f>ROUND(G71*H71,6)</f>
      </c>
      <c r="L71" s="38">
        <v>0</v>
      </c>
      <c s="32">
        <f>ROUND(ROUND(L71,2)*ROUND(G71,3),2)</f>
      </c>
      <c s="36" t="s">
        <v>54</v>
      </c>
      <c>
        <f>(M71*21)/100</f>
      </c>
      <c t="s">
        <v>28</v>
      </c>
    </row>
    <row r="72" spans="1:5" ht="12.75">
      <c r="A72" s="35" t="s">
        <v>55</v>
      </c>
      <c r="E72" s="39" t="s">
        <v>5962</v>
      </c>
    </row>
    <row r="73" spans="1:5" ht="12.75">
      <c r="A73" s="35" t="s">
        <v>56</v>
      </c>
      <c r="E73" s="40" t="s">
        <v>6123</v>
      </c>
    </row>
    <row r="74" spans="1:5" ht="12.75">
      <c r="A74" t="s">
        <v>58</v>
      </c>
      <c r="E74" s="39" t="s">
        <v>59</v>
      </c>
    </row>
    <row r="75" spans="1:16" ht="12.75">
      <c r="A75" t="s">
        <v>50</v>
      </c>
      <c s="34" t="s">
        <v>118</v>
      </c>
      <c s="34" t="s">
        <v>5964</v>
      </c>
      <c s="35" t="s">
        <v>5</v>
      </c>
      <c s="6" t="s">
        <v>5965</v>
      </c>
      <c s="36" t="s">
        <v>53</v>
      </c>
      <c s="37">
        <v>47</v>
      </c>
      <c s="36">
        <v>0</v>
      </c>
      <c s="36">
        <f>ROUND(G75*H75,6)</f>
      </c>
      <c r="L75" s="38">
        <v>0</v>
      </c>
      <c s="32">
        <f>ROUND(ROUND(L75,2)*ROUND(G75,3),2)</f>
      </c>
      <c s="36" t="s">
        <v>54</v>
      </c>
      <c>
        <f>(M75*21)/100</f>
      </c>
      <c t="s">
        <v>28</v>
      </c>
    </row>
    <row r="76" spans="1:5" ht="12.75">
      <c r="A76" s="35" t="s">
        <v>55</v>
      </c>
      <c r="E76" s="39" t="s">
        <v>5965</v>
      </c>
    </row>
    <row r="77" spans="1:5" ht="12.75">
      <c r="A77" s="35" t="s">
        <v>56</v>
      </c>
      <c r="E77" s="40" t="s">
        <v>6124</v>
      </c>
    </row>
    <row r="78" spans="1:5" ht="12.75">
      <c r="A78" t="s">
        <v>58</v>
      </c>
      <c r="E78" s="39" t="s">
        <v>59</v>
      </c>
    </row>
    <row r="79" spans="1:16" ht="12.75">
      <c r="A79" t="s">
        <v>50</v>
      </c>
      <c s="34" t="s">
        <v>122</v>
      </c>
      <c s="34" t="s">
        <v>5966</v>
      </c>
      <c s="35" t="s">
        <v>5</v>
      </c>
      <c s="6" t="s">
        <v>5967</v>
      </c>
      <c s="36" t="s">
        <v>53</v>
      </c>
      <c s="37">
        <v>69.61</v>
      </c>
      <c s="36">
        <v>0</v>
      </c>
      <c s="36">
        <f>ROUND(G79*H79,6)</f>
      </c>
      <c r="L79" s="38">
        <v>0</v>
      </c>
      <c s="32">
        <f>ROUND(ROUND(L79,2)*ROUND(G79,3),2)</f>
      </c>
      <c s="36" t="s">
        <v>54</v>
      </c>
      <c>
        <f>(M79*21)/100</f>
      </c>
      <c t="s">
        <v>28</v>
      </c>
    </row>
    <row r="80" spans="1:5" ht="12.75">
      <c r="A80" s="35" t="s">
        <v>55</v>
      </c>
      <c r="E80" s="39" t="s">
        <v>5967</v>
      </c>
    </row>
    <row r="81" spans="1:5" ht="12.75">
      <c r="A81" s="35" t="s">
        <v>56</v>
      </c>
      <c r="E81" s="40" t="s">
        <v>6125</v>
      </c>
    </row>
    <row r="82" spans="1:5" ht="12.75">
      <c r="A82" t="s">
        <v>58</v>
      </c>
      <c r="E82" s="39" t="s">
        <v>59</v>
      </c>
    </row>
    <row r="83" spans="1:13" ht="12.75">
      <c r="A83" t="s">
        <v>47</v>
      </c>
      <c r="C83" s="31" t="s">
        <v>72</v>
      </c>
      <c r="E83" s="33" t="s">
        <v>3936</v>
      </c>
      <c r="J83" s="32">
        <f>0</f>
      </c>
      <c s="32">
        <f>0</f>
      </c>
      <c s="32">
        <f>0+L84+L88+L92+L96+L100+L104+L108+L112+L116</f>
      </c>
      <c s="32">
        <f>0+M84+M88+M92+M96+M100+M104+M108+M112+M116</f>
      </c>
    </row>
    <row r="84" spans="1:16" ht="25.5">
      <c r="A84" t="s">
        <v>50</v>
      </c>
      <c s="34" t="s">
        <v>127</v>
      </c>
      <c s="34" t="s">
        <v>5976</v>
      </c>
      <c s="35" t="s">
        <v>5</v>
      </c>
      <c s="6" t="s">
        <v>5977</v>
      </c>
      <c s="36" t="s">
        <v>53</v>
      </c>
      <c s="37">
        <v>21</v>
      </c>
      <c s="36">
        <v>0</v>
      </c>
      <c s="36">
        <f>ROUND(G84*H84,6)</f>
      </c>
      <c r="L84" s="38">
        <v>0</v>
      </c>
      <c s="32">
        <f>ROUND(ROUND(L84,2)*ROUND(G84,3),2)</f>
      </c>
      <c s="36" t="s">
        <v>54</v>
      </c>
      <c>
        <f>(M84*21)/100</f>
      </c>
      <c t="s">
        <v>28</v>
      </c>
    </row>
    <row r="85" spans="1:5" ht="25.5">
      <c r="A85" s="35" t="s">
        <v>55</v>
      </c>
      <c r="E85" s="39" t="s">
        <v>5977</v>
      </c>
    </row>
    <row r="86" spans="1:5" ht="12.75">
      <c r="A86" s="35" t="s">
        <v>56</v>
      </c>
      <c r="E86" s="40" t="s">
        <v>6126</v>
      </c>
    </row>
    <row r="87" spans="1:5" ht="12.75">
      <c r="A87" t="s">
        <v>58</v>
      </c>
      <c r="E87" s="39" t="s">
        <v>59</v>
      </c>
    </row>
    <row r="88" spans="1:16" ht="12.75">
      <c r="A88" t="s">
        <v>50</v>
      </c>
      <c s="34" t="s">
        <v>131</v>
      </c>
      <c s="34" t="s">
        <v>5861</v>
      </c>
      <c s="35" t="s">
        <v>5</v>
      </c>
      <c s="6" t="s">
        <v>5862</v>
      </c>
      <c s="36" t="s">
        <v>53</v>
      </c>
      <c s="37">
        <v>117.3</v>
      </c>
      <c s="36">
        <v>0</v>
      </c>
      <c s="36">
        <f>ROUND(G88*H88,6)</f>
      </c>
      <c r="L88" s="38">
        <v>0</v>
      </c>
      <c s="32">
        <f>ROUND(ROUND(L88,2)*ROUND(G88,3),2)</f>
      </c>
      <c s="36" t="s">
        <v>54</v>
      </c>
      <c>
        <f>(M88*21)/100</f>
      </c>
      <c t="s">
        <v>28</v>
      </c>
    </row>
    <row r="89" spans="1:5" ht="12.75">
      <c r="A89" s="35" t="s">
        <v>55</v>
      </c>
      <c r="E89" s="39" t="s">
        <v>6127</v>
      </c>
    </row>
    <row r="90" spans="1:5" ht="12.75">
      <c r="A90" s="35" t="s">
        <v>56</v>
      </c>
      <c r="E90" s="40" t="s">
        <v>6128</v>
      </c>
    </row>
    <row r="91" spans="1:5" ht="12.75">
      <c r="A91" t="s">
        <v>58</v>
      </c>
      <c r="E91" s="39" t="s">
        <v>59</v>
      </c>
    </row>
    <row r="92" spans="1:16" ht="12.75">
      <c r="A92" t="s">
        <v>50</v>
      </c>
      <c s="34" t="s">
        <v>135</v>
      </c>
      <c s="34" t="s">
        <v>5980</v>
      </c>
      <c s="35" t="s">
        <v>5</v>
      </c>
      <c s="6" t="s">
        <v>5981</v>
      </c>
      <c s="36" t="s">
        <v>53</v>
      </c>
      <c s="37">
        <v>23.1</v>
      </c>
      <c s="36">
        <v>0</v>
      </c>
      <c s="36">
        <f>ROUND(G92*H92,6)</f>
      </c>
      <c r="L92" s="38">
        <v>0</v>
      </c>
      <c s="32">
        <f>ROUND(ROUND(L92,2)*ROUND(G92,3),2)</f>
      </c>
      <c s="36" t="s">
        <v>54</v>
      </c>
      <c>
        <f>(M92*21)/100</f>
      </c>
      <c t="s">
        <v>28</v>
      </c>
    </row>
    <row r="93" spans="1:5" ht="12.75">
      <c r="A93" s="35" t="s">
        <v>55</v>
      </c>
      <c r="E93" s="39" t="s">
        <v>5981</v>
      </c>
    </row>
    <row r="94" spans="1:5" ht="12.75">
      <c r="A94" s="35" t="s">
        <v>56</v>
      </c>
      <c r="E94" s="40" t="s">
        <v>6129</v>
      </c>
    </row>
    <row r="95" spans="1:5" ht="12.75">
      <c r="A95" t="s">
        <v>58</v>
      </c>
      <c r="E95" s="39" t="s">
        <v>59</v>
      </c>
    </row>
    <row r="96" spans="1:16" ht="12.75">
      <c r="A96" t="s">
        <v>50</v>
      </c>
      <c s="34" t="s">
        <v>139</v>
      </c>
      <c s="34" t="s">
        <v>5986</v>
      </c>
      <c s="35" t="s">
        <v>5</v>
      </c>
      <c s="6" t="s">
        <v>5987</v>
      </c>
      <c s="36" t="s">
        <v>53</v>
      </c>
      <c s="37">
        <v>21</v>
      </c>
      <c s="36">
        <v>0</v>
      </c>
      <c s="36">
        <f>ROUND(G96*H96,6)</f>
      </c>
      <c r="L96" s="38">
        <v>0</v>
      </c>
      <c s="32">
        <f>ROUND(ROUND(L96,2)*ROUND(G96,3),2)</f>
      </c>
      <c s="36" t="s">
        <v>54</v>
      </c>
      <c>
        <f>(M96*21)/100</f>
      </c>
      <c t="s">
        <v>28</v>
      </c>
    </row>
    <row r="97" spans="1:5" ht="12.75">
      <c r="A97" s="35" t="s">
        <v>55</v>
      </c>
      <c r="E97" s="39" t="s">
        <v>5988</v>
      </c>
    </row>
    <row r="98" spans="1:5" ht="12.75">
      <c r="A98" s="35" t="s">
        <v>56</v>
      </c>
      <c r="E98" s="40" t="s">
        <v>6126</v>
      </c>
    </row>
    <row r="99" spans="1:5" ht="12.75">
      <c r="A99" t="s">
        <v>58</v>
      </c>
      <c r="E99" s="39" t="s">
        <v>59</v>
      </c>
    </row>
    <row r="100" spans="1:16" ht="12.75">
      <c r="A100" t="s">
        <v>50</v>
      </c>
      <c s="34" t="s">
        <v>142</v>
      </c>
      <c s="34" t="s">
        <v>5989</v>
      </c>
      <c s="35" t="s">
        <v>5</v>
      </c>
      <c s="6" t="s">
        <v>5990</v>
      </c>
      <c s="36" t="s">
        <v>53</v>
      </c>
      <c s="37">
        <v>21</v>
      </c>
      <c s="36">
        <v>0</v>
      </c>
      <c s="36">
        <f>ROUND(G100*H100,6)</f>
      </c>
      <c r="L100" s="38">
        <v>0</v>
      </c>
      <c s="32">
        <f>ROUND(ROUND(L100,2)*ROUND(G100,3),2)</f>
      </c>
      <c s="36" t="s">
        <v>54</v>
      </c>
      <c>
        <f>(M100*21)/100</f>
      </c>
      <c t="s">
        <v>28</v>
      </c>
    </row>
    <row r="101" spans="1:5" ht="12.75">
      <c r="A101" s="35" t="s">
        <v>55</v>
      </c>
      <c r="E101" s="39" t="s">
        <v>5991</v>
      </c>
    </row>
    <row r="102" spans="1:5" ht="12.75">
      <c r="A102" s="35" t="s">
        <v>56</v>
      </c>
      <c r="E102" s="40" t="s">
        <v>6126</v>
      </c>
    </row>
    <row r="103" spans="1:5" ht="12.75">
      <c r="A103" t="s">
        <v>58</v>
      </c>
      <c r="E103" s="39" t="s">
        <v>59</v>
      </c>
    </row>
    <row r="104" spans="1:16" ht="12.75">
      <c r="A104" t="s">
        <v>50</v>
      </c>
      <c s="34" t="s">
        <v>146</v>
      </c>
      <c s="34" t="s">
        <v>5993</v>
      </c>
      <c s="35" t="s">
        <v>5</v>
      </c>
      <c s="6" t="s">
        <v>5994</v>
      </c>
      <c s="36" t="s">
        <v>53</v>
      </c>
      <c s="37">
        <v>21</v>
      </c>
      <c s="36">
        <v>0</v>
      </c>
      <c s="36">
        <f>ROUND(G104*H104,6)</f>
      </c>
      <c r="L104" s="38">
        <v>0</v>
      </c>
      <c s="32">
        <f>ROUND(ROUND(L104,2)*ROUND(G104,3),2)</f>
      </c>
      <c s="36" t="s">
        <v>54</v>
      </c>
      <c>
        <f>(M104*21)/100</f>
      </c>
      <c t="s">
        <v>28</v>
      </c>
    </row>
    <row r="105" spans="1:5" ht="12.75">
      <c r="A105" s="35" t="s">
        <v>55</v>
      </c>
      <c r="E105" s="39" t="s">
        <v>5994</v>
      </c>
    </row>
    <row r="106" spans="1:5" ht="12.75">
      <c r="A106" s="35" t="s">
        <v>56</v>
      </c>
      <c r="E106" s="40" t="s">
        <v>6126</v>
      </c>
    </row>
    <row r="107" spans="1:5" ht="12.75">
      <c r="A107" t="s">
        <v>58</v>
      </c>
      <c r="E107" s="39" t="s">
        <v>59</v>
      </c>
    </row>
    <row r="108" spans="1:16" ht="12.75">
      <c r="A108" t="s">
        <v>50</v>
      </c>
      <c s="34" t="s">
        <v>149</v>
      </c>
      <c s="34" t="s">
        <v>5995</v>
      </c>
      <c s="35" t="s">
        <v>5</v>
      </c>
      <c s="6" t="s">
        <v>5996</v>
      </c>
      <c s="36" t="s">
        <v>53</v>
      </c>
      <c s="37">
        <v>21</v>
      </c>
      <c s="36">
        <v>0</v>
      </c>
      <c s="36">
        <f>ROUND(G108*H108,6)</f>
      </c>
      <c r="L108" s="38">
        <v>0</v>
      </c>
      <c s="32">
        <f>ROUND(ROUND(L108,2)*ROUND(G108,3),2)</f>
      </c>
      <c s="36" t="s">
        <v>54</v>
      </c>
      <c>
        <f>(M108*21)/100</f>
      </c>
      <c t="s">
        <v>28</v>
      </c>
    </row>
    <row r="109" spans="1:5" ht="12.75">
      <c r="A109" s="35" t="s">
        <v>55</v>
      </c>
      <c r="E109" s="39" t="s">
        <v>5996</v>
      </c>
    </row>
    <row r="110" spans="1:5" ht="12.75">
      <c r="A110" s="35" t="s">
        <v>56</v>
      </c>
      <c r="E110" s="40" t="s">
        <v>6126</v>
      </c>
    </row>
    <row r="111" spans="1:5" ht="12.75">
      <c r="A111" t="s">
        <v>58</v>
      </c>
      <c r="E111" s="39" t="s">
        <v>59</v>
      </c>
    </row>
    <row r="112" spans="1:16" ht="12.75">
      <c r="A112" t="s">
        <v>50</v>
      </c>
      <c s="34" t="s">
        <v>153</v>
      </c>
      <c s="34" t="s">
        <v>1199</v>
      </c>
      <c s="35" t="s">
        <v>5</v>
      </c>
      <c s="6" t="s">
        <v>1200</v>
      </c>
      <c s="36" t="s">
        <v>53</v>
      </c>
      <c s="37">
        <v>101</v>
      </c>
      <c s="36">
        <v>0</v>
      </c>
      <c s="36">
        <f>ROUND(G112*H112,6)</f>
      </c>
      <c r="L112" s="38">
        <v>0</v>
      </c>
      <c s="32">
        <f>ROUND(ROUND(L112,2)*ROUND(G112,3),2)</f>
      </c>
      <c s="36" t="s">
        <v>54</v>
      </c>
      <c>
        <f>(M112*21)/100</f>
      </c>
      <c t="s">
        <v>28</v>
      </c>
    </row>
    <row r="113" spans="1:5" ht="12.75">
      <c r="A113" s="35" t="s">
        <v>55</v>
      </c>
      <c r="E113" s="39" t="s">
        <v>6130</v>
      </c>
    </row>
    <row r="114" spans="1:5" ht="12.75">
      <c r="A114" s="35" t="s">
        <v>56</v>
      </c>
      <c r="E114" s="40" t="s">
        <v>6131</v>
      </c>
    </row>
    <row r="115" spans="1:5" ht="12.75">
      <c r="A115" t="s">
        <v>58</v>
      </c>
      <c r="E115" s="39" t="s">
        <v>59</v>
      </c>
    </row>
    <row r="116" spans="1:16" ht="12.75">
      <c r="A116" t="s">
        <v>50</v>
      </c>
      <c s="34" t="s">
        <v>156</v>
      </c>
      <c s="34" t="s">
        <v>5998</v>
      </c>
      <c s="35" t="s">
        <v>5</v>
      </c>
      <c s="6" t="s">
        <v>5999</v>
      </c>
      <c s="36" t="s">
        <v>70</v>
      </c>
      <c s="37">
        <v>42</v>
      </c>
      <c s="36">
        <v>0</v>
      </c>
      <c s="36">
        <f>ROUND(G116*H116,6)</f>
      </c>
      <c r="L116" s="38">
        <v>0</v>
      </c>
      <c s="32">
        <f>ROUND(ROUND(L116,2)*ROUND(G116,3),2)</f>
      </c>
      <c s="36" t="s">
        <v>54</v>
      </c>
      <c>
        <f>(M116*21)/100</f>
      </c>
      <c t="s">
        <v>28</v>
      </c>
    </row>
    <row r="117" spans="1:5" ht="12.75">
      <c r="A117" s="35" t="s">
        <v>55</v>
      </c>
      <c r="E117" s="39" t="s">
        <v>6000</v>
      </c>
    </row>
    <row r="118" spans="1:5" ht="12.75">
      <c r="A118" s="35" t="s">
        <v>56</v>
      </c>
      <c r="E118" s="40" t="s">
        <v>6132</v>
      </c>
    </row>
    <row r="119" spans="1:5" ht="12.75">
      <c r="A119" t="s">
        <v>58</v>
      </c>
      <c r="E119" s="39" t="s">
        <v>59</v>
      </c>
    </row>
    <row r="120" spans="1:13" ht="12.75">
      <c r="A120" t="s">
        <v>47</v>
      </c>
      <c r="C120" s="31" t="s">
        <v>86</v>
      </c>
      <c r="E120" s="33" t="s">
        <v>3964</v>
      </c>
      <c r="J120" s="32">
        <f>0</f>
      </c>
      <c s="32">
        <f>0</f>
      </c>
      <c s="32">
        <f>0+L121+L125+L129+L133+L137+L141+L145</f>
      </c>
      <c s="32">
        <f>0+M121+M125+M129+M133+M137+M141+M145</f>
      </c>
    </row>
    <row r="121" spans="1:16" ht="25.5">
      <c r="A121" t="s">
        <v>50</v>
      </c>
      <c s="34" t="s">
        <v>159</v>
      </c>
      <c s="34" t="s">
        <v>6133</v>
      </c>
      <c s="35" t="s">
        <v>5</v>
      </c>
      <c s="6" t="s">
        <v>6134</v>
      </c>
      <c s="36" t="s">
        <v>70</v>
      </c>
      <c s="37">
        <v>10</v>
      </c>
      <c s="36">
        <v>0</v>
      </c>
      <c s="36">
        <f>ROUND(G121*H121,6)</f>
      </c>
      <c r="L121" s="38">
        <v>0</v>
      </c>
      <c s="32">
        <f>ROUND(ROUND(L121,2)*ROUND(G121,3),2)</f>
      </c>
      <c s="36" t="s">
        <v>54</v>
      </c>
      <c>
        <f>(M121*21)/100</f>
      </c>
      <c t="s">
        <v>28</v>
      </c>
    </row>
    <row r="122" spans="1:5" ht="12.75">
      <c r="A122" s="35" t="s">
        <v>55</v>
      </c>
      <c r="E122" s="39" t="s">
        <v>6135</v>
      </c>
    </row>
    <row r="123" spans="1:5" ht="12.75">
      <c r="A123" s="35" t="s">
        <v>56</v>
      </c>
      <c r="E123" s="40" t="s">
        <v>6136</v>
      </c>
    </row>
    <row r="124" spans="1:5" ht="12.75">
      <c r="A124" t="s">
        <v>58</v>
      </c>
      <c r="E124" s="39" t="s">
        <v>59</v>
      </c>
    </row>
    <row r="125" spans="1:16" ht="25.5">
      <c r="A125" t="s">
        <v>50</v>
      </c>
      <c s="34" t="s">
        <v>162</v>
      </c>
      <c s="34" t="s">
        <v>6137</v>
      </c>
      <c s="35" t="s">
        <v>5</v>
      </c>
      <c s="6" t="s">
        <v>6138</v>
      </c>
      <c s="36" t="s">
        <v>70</v>
      </c>
      <c s="37">
        <v>8</v>
      </c>
      <c s="36">
        <v>0</v>
      </c>
      <c s="36">
        <f>ROUND(G125*H125,6)</f>
      </c>
      <c r="L125" s="38">
        <v>0</v>
      </c>
      <c s="32">
        <f>ROUND(ROUND(L125,2)*ROUND(G125,3),2)</f>
      </c>
      <c s="36" t="s">
        <v>54</v>
      </c>
      <c>
        <f>(M125*21)/100</f>
      </c>
      <c t="s">
        <v>28</v>
      </c>
    </row>
    <row r="126" spans="1:5" ht="12.75">
      <c r="A126" s="35" t="s">
        <v>55</v>
      </c>
      <c r="E126" s="39" t="s">
        <v>6139</v>
      </c>
    </row>
    <row r="127" spans="1:5" ht="12.75">
      <c r="A127" s="35" t="s">
        <v>56</v>
      </c>
      <c r="E127" s="40" t="s">
        <v>6140</v>
      </c>
    </row>
    <row r="128" spans="1:5" ht="12.75">
      <c r="A128" t="s">
        <v>58</v>
      </c>
      <c r="E128" s="39" t="s">
        <v>59</v>
      </c>
    </row>
    <row r="129" spans="1:16" ht="25.5">
      <c r="A129" t="s">
        <v>50</v>
      </c>
      <c s="34" t="s">
        <v>166</v>
      </c>
      <c s="34" t="s">
        <v>6141</v>
      </c>
      <c s="35" t="s">
        <v>5</v>
      </c>
      <c s="6" t="s">
        <v>6142</v>
      </c>
      <c s="36" t="s">
        <v>70</v>
      </c>
      <c s="37">
        <v>8</v>
      </c>
      <c s="36">
        <v>0</v>
      </c>
      <c s="36">
        <f>ROUND(G129*H129,6)</f>
      </c>
      <c r="L129" s="38">
        <v>0</v>
      </c>
      <c s="32">
        <f>ROUND(ROUND(L129,2)*ROUND(G129,3),2)</f>
      </c>
      <c s="36" t="s">
        <v>54</v>
      </c>
      <c>
        <f>(M129*21)/100</f>
      </c>
      <c t="s">
        <v>28</v>
      </c>
    </row>
    <row r="130" spans="1:5" ht="12.75">
      <c r="A130" s="35" t="s">
        <v>55</v>
      </c>
      <c r="E130" s="39" t="s">
        <v>6139</v>
      </c>
    </row>
    <row r="131" spans="1:5" ht="12.75">
      <c r="A131" s="35" t="s">
        <v>56</v>
      </c>
      <c r="E131" s="40" t="s">
        <v>6140</v>
      </c>
    </row>
    <row r="132" spans="1:5" ht="12.75">
      <c r="A132" t="s">
        <v>58</v>
      </c>
      <c r="E132" s="39" t="s">
        <v>59</v>
      </c>
    </row>
    <row r="133" spans="1:16" ht="12.75">
      <c r="A133" t="s">
        <v>50</v>
      </c>
      <c s="34" t="s">
        <v>170</v>
      </c>
      <c s="34" t="s">
        <v>6004</v>
      </c>
      <c s="35" t="s">
        <v>5</v>
      </c>
      <c s="6" t="s">
        <v>6005</v>
      </c>
      <c s="36" t="s">
        <v>70</v>
      </c>
      <c s="37">
        <v>33</v>
      </c>
      <c s="36">
        <v>0</v>
      </c>
      <c s="36">
        <f>ROUND(G133*H133,6)</f>
      </c>
      <c r="L133" s="38">
        <v>0</v>
      </c>
      <c s="32">
        <f>ROUND(ROUND(L133,2)*ROUND(G133,3),2)</f>
      </c>
      <c s="36" t="s">
        <v>54</v>
      </c>
      <c>
        <f>(M133*21)/100</f>
      </c>
      <c t="s">
        <v>28</v>
      </c>
    </row>
    <row r="134" spans="1:5" ht="12.75">
      <c r="A134" s="35" t="s">
        <v>55</v>
      </c>
      <c r="E134" s="39" t="s">
        <v>6005</v>
      </c>
    </row>
    <row r="135" spans="1:5" ht="12.75">
      <c r="A135" s="35" t="s">
        <v>56</v>
      </c>
      <c r="E135" s="40" t="s">
        <v>6143</v>
      </c>
    </row>
    <row r="136" spans="1:5" ht="12.75">
      <c r="A136" t="s">
        <v>58</v>
      </c>
      <c r="E136" s="39" t="s">
        <v>59</v>
      </c>
    </row>
    <row r="137" spans="1:16" ht="12.75">
      <c r="A137" t="s">
        <v>50</v>
      </c>
      <c s="34" t="s">
        <v>173</v>
      </c>
      <c s="34" t="s">
        <v>5085</v>
      </c>
      <c s="35" t="s">
        <v>5</v>
      </c>
      <c s="6" t="s">
        <v>5086</v>
      </c>
      <c s="36" t="s">
        <v>70</v>
      </c>
      <c s="37">
        <v>42</v>
      </c>
      <c s="36">
        <v>0</v>
      </c>
      <c s="36">
        <f>ROUND(G137*H137,6)</f>
      </c>
      <c r="L137" s="38">
        <v>0</v>
      </c>
      <c s="32">
        <f>ROUND(ROUND(L137,2)*ROUND(G137,3),2)</f>
      </c>
      <c s="36" t="s">
        <v>54</v>
      </c>
      <c>
        <f>(M137*21)/100</f>
      </c>
      <c t="s">
        <v>28</v>
      </c>
    </row>
    <row r="138" spans="1:5" ht="12.75">
      <c r="A138" s="35" t="s">
        <v>55</v>
      </c>
      <c r="E138" s="39" t="s">
        <v>5086</v>
      </c>
    </row>
    <row r="139" spans="1:5" ht="12.75">
      <c r="A139" s="35" t="s">
        <v>56</v>
      </c>
      <c r="E139" s="40" t="s">
        <v>6132</v>
      </c>
    </row>
    <row r="140" spans="1:5" ht="12.75">
      <c r="A140" t="s">
        <v>58</v>
      </c>
      <c r="E140" s="39" t="s">
        <v>59</v>
      </c>
    </row>
    <row r="141" spans="1:16" ht="12.75">
      <c r="A141" t="s">
        <v>50</v>
      </c>
      <c s="34" t="s">
        <v>177</v>
      </c>
      <c s="34" t="s">
        <v>6100</v>
      </c>
      <c s="35" t="s">
        <v>5</v>
      </c>
      <c s="6" t="s">
        <v>6101</v>
      </c>
      <c s="36" t="s">
        <v>70</v>
      </c>
      <c s="37">
        <v>42</v>
      </c>
      <c s="36">
        <v>0</v>
      </c>
      <c s="36">
        <f>ROUND(G141*H141,6)</f>
      </c>
      <c r="L141" s="38">
        <v>0</v>
      </c>
      <c s="32">
        <f>ROUND(ROUND(L141,2)*ROUND(G141,3),2)</f>
      </c>
      <c s="36" t="s">
        <v>54</v>
      </c>
      <c>
        <f>(M141*21)/100</f>
      </c>
      <c t="s">
        <v>28</v>
      </c>
    </row>
    <row r="142" spans="1:5" ht="12.75">
      <c r="A142" s="35" t="s">
        <v>55</v>
      </c>
      <c r="E142" s="39" t="s">
        <v>6101</v>
      </c>
    </row>
    <row r="143" spans="1:5" ht="12.75">
      <c r="A143" s="35" t="s">
        <v>56</v>
      </c>
      <c r="E143" s="40" t="s">
        <v>6132</v>
      </c>
    </row>
    <row r="144" spans="1:5" ht="12.75">
      <c r="A144" t="s">
        <v>58</v>
      </c>
      <c r="E144" s="39" t="s">
        <v>59</v>
      </c>
    </row>
    <row r="145" spans="1:16" ht="12.75">
      <c r="A145" t="s">
        <v>50</v>
      </c>
      <c s="34" t="s">
        <v>181</v>
      </c>
      <c s="34" t="s">
        <v>6144</v>
      </c>
      <c s="35" t="s">
        <v>5</v>
      </c>
      <c s="6" t="s">
        <v>6145</v>
      </c>
      <c s="36" t="s">
        <v>853</v>
      </c>
      <c s="37">
        <v>0.12</v>
      </c>
      <c s="36">
        <v>0</v>
      </c>
      <c s="36">
        <f>ROUND(G145*H145,6)</f>
      </c>
      <c r="L145" s="38">
        <v>0</v>
      </c>
      <c s="32">
        <f>ROUND(ROUND(L145,2)*ROUND(G145,3),2)</f>
      </c>
      <c s="36" t="s">
        <v>54</v>
      </c>
      <c>
        <f>(M145*21)/100</f>
      </c>
      <c t="s">
        <v>28</v>
      </c>
    </row>
    <row r="146" spans="1:5" ht="12.75">
      <c r="A146" s="35" t="s">
        <v>55</v>
      </c>
      <c r="E146" s="39" t="s">
        <v>6145</v>
      </c>
    </row>
    <row r="147" spans="1:5" ht="12.75">
      <c r="A147" s="35" t="s">
        <v>56</v>
      </c>
      <c r="E147" s="40" t="s">
        <v>6146</v>
      </c>
    </row>
    <row r="148" spans="1:5" ht="12.75">
      <c r="A148" t="s">
        <v>58</v>
      </c>
      <c r="E1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5933</v>
      </c>
      <c s="41">
        <f>Rekapitulace!C107</f>
      </c>
      <c s="20" t="s">
        <v>0</v>
      </c>
      <c t="s">
        <v>23</v>
      </c>
      <c t="s">
        <v>28</v>
      </c>
    </row>
    <row r="4" spans="1:16" ht="32" customHeight="1">
      <c r="A4" s="24" t="s">
        <v>20</v>
      </c>
      <c s="25" t="s">
        <v>29</v>
      </c>
      <c s="27" t="s">
        <v>5933</v>
      </c>
      <c r="E4" s="26" t="s">
        <v>5934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COUNTIFS(L8:L121,"=0",A8:A121,"P")+COUNTIFS(L8:L121,"",A8:A121,"P")+SUM(Q8:Q121)</f>
      </c>
    </row>
    <row r="8" spans="1:13" ht="12.75">
      <c r="A8" t="s">
        <v>45</v>
      </c>
      <c r="C8" s="28" t="s">
        <v>6149</v>
      </c>
      <c r="E8" s="30" t="s">
        <v>6148</v>
      </c>
      <c r="J8" s="29">
        <f>0+J9+J22+J67+J108</f>
      </c>
      <c s="29">
        <f>0+K9+K22+K67+K108</f>
      </c>
      <c s="29">
        <f>0+L9+L22+L67+L108</f>
      </c>
      <c s="29">
        <f>0+M9+M22+M67+M108</f>
      </c>
    </row>
    <row r="9" spans="1:13" ht="12.75">
      <c r="A9" t="s">
        <v>47</v>
      </c>
      <c r="C9" s="31" t="s">
        <v>1204</v>
      </c>
      <c r="E9" s="33" t="s">
        <v>1205</v>
      </c>
      <c r="J9" s="32">
        <f>0</f>
      </c>
      <c s="32">
        <f>0</f>
      </c>
      <c s="32">
        <f>0+L10+L14+L18</f>
      </c>
      <c s="32">
        <f>0+M10+M14+M18</f>
      </c>
    </row>
    <row r="10" spans="1:16" ht="25.5">
      <c r="A10" t="s">
        <v>50</v>
      </c>
      <c s="34" t="s">
        <v>48</v>
      </c>
      <c s="34" t="s">
        <v>2779</v>
      </c>
      <c s="35" t="s">
        <v>5</v>
      </c>
      <c s="6" t="s">
        <v>2780</v>
      </c>
      <c s="36" t="s">
        <v>853</v>
      </c>
      <c s="37">
        <v>248</v>
      </c>
      <c s="36">
        <v>0</v>
      </c>
      <c s="36">
        <f>ROUND(G10*H10,6)</f>
      </c>
      <c r="L10" s="38">
        <v>0</v>
      </c>
      <c s="32">
        <f>ROUND(ROUND(L10,2)*ROUND(G10,3),2)</f>
      </c>
      <c s="36" t="s">
        <v>54</v>
      </c>
      <c>
        <f>(M10*21)/100</f>
      </c>
      <c t="s">
        <v>28</v>
      </c>
    </row>
    <row r="11" spans="1:5" ht="25.5">
      <c r="A11" s="35" t="s">
        <v>55</v>
      </c>
      <c r="E11" s="39" t="s">
        <v>2780</v>
      </c>
    </row>
    <row r="12" spans="1:5" ht="12.75">
      <c r="A12" s="35" t="s">
        <v>56</v>
      </c>
      <c r="E12" s="40" t="s">
        <v>6150</v>
      </c>
    </row>
    <row r="13" spans="1:5" ht="89.25">
      <c r="A13" t="s">
        <v>58</v>
      </c>
      <c r="E13" s="39" t="s">
        <v>989</v>
      </c>
    </row>
    <row r="14" spans="1:16" ht="25.5">
      <c r="A14" t="s">
        <v>50</v>
      </c>
      <c s="34" t="s">
        <v>28</v>
      </c>
      <c s="34" t="s">
        <v>990</v>
      </c>
      <c s="35" t="s">
        <v>5</v>
      </c>
      <c s="6" t="s">
        <v>991</v>
      </c>
      <c s="36" t="s">
        <v>853</v>
      </c>
      <c s="37">
        <v>79.2</v>
      </c>
      <c s="36">
        <v>0</v>
      </c>
      <c s="36">
        <f>ROUND(G14*H14,6)</f>
      </c>
      <c r="L14" s="38">
        <v>0</v>
      </c>
      <c s="32">
        <f>ROUND(ROUND(L14,2)*ROUND(G14,3),2)</f>
      </c>
      <c s="36" t="s">
        <v>54</v>
      </c>
      <c>
        <f>(M14*21)/100</f>
      </c>
      <c t="s">
        <v>28</v>
      </c>
    </row>
    <row r="15" spans="1:5" ht="25.5">
      <c r="A15" s="35" t="s">
        <v>55</v>
      </c>
      <c r="E15" s="39" t="s">
        <v>991</v>
      </c>
    </row>
    <row r="16" spans="1:5" ht="25.5">
      <c r="A16" s="35" t="s">
        <v>56</v>
      </c>
      <c r="E16" s="40" t="s">
        <v>6151</v>
      </c>
    </row>
    <row r="17" spans="1:5" ht="89.25">
      <c r="A17" t="s">
        <v>58</v>
      </c>
      <c r="E17" s="39" t="s">
        <v>989</v>
      </c>
    </row>
    <row r="18" spans="1:16" ht="25.5">
      <c r="A18" t="s">
        <v>50</v>
      </c>
      <c s="34" t="s">
        <v>26</v>
      </c>
      <c s="34" t="s">
        <v>986</v>
      </c>
      <c s="35" t="s">
        <v>5</v>
      </c>
      <c s="6" t="s">
        <v>987</v>
      </c>
      <c s="36" t="s">
        <v>853</v>
      </c>
      <c s="37">
        <v>225.72</v>
      </c>
      <c s="36">
        <v>0</v>
      </c>
      <c s="36">
        <f>ROUND(G18*H18,6)</f>
      </c>
      <c r="L18" s="38">
        <v>0</v>
      </c>
      <c s="32">
        <f>ROUND(ROUND(L18,2)*ROUND(G18,3),2)</f>
      </c>
      <c s="36" t="s">
        <v>54</v>
      </c>
      <c>
        <f>(M18*21)/100</f>
      </c>
      <c t="s">
        <v>28</v>
      </c>
    </row>
    <row r="19" spans="1:5" ht="25.5">
      <c r="A19" s="35" t="s">
        <v>55</v>
      </c>
      <c r="E19" s="39" t="s">
        <v>987</v>
      </c>
    </row>
    <row r="20" spans="1:5" ht="25.5">
      <c r="A20" s="35" t="s">
        <v>56</v>
      </c>
      <c r="E20" s="40" t="s">
        <v>6152</v>
      </c>
    </row>
    <row r="21" spans="1:5" ht="89.25">
      <c r="A21" t="s">
        <v>58</v>
      </c>
      <c r="E21" s="39" t="s">
        <v>989</v>
      </c>
    </row>
    <row r="22" spans="1:13" ht="12.75">
      <c r="A22" t="s">
        <v>47</v>
      </c>
      <c r="C22" s="31" t="s">
        <v>48</v>
      </c>
      <c r="E22" s="33" t="s">
        <v>1551</v>
      </c>
      <c r="J22" s="32">
        <f>0</f>
      </c>
      <c s="32">
        <f>0</f>
      </c>
      <c s="32">
        <f>0+L23+L27+L31+L35+L39+L43+L47+L51+L55+L59+L63</f>
      </c>
      <c s="32">
        <f>0+M23+M27+M31+M35+M39+M43+M47+M51+M55+M59+M63</f>
      </c>
    </row>
    <row r="23" spans="1:16" ht="12.75">
      <c r="A23" t="s">
        <v>50</v>
      </c>
      <c s="34" t="s">
        <v>67</v>
      </c>
      <c s="34" t="s">
        <v>5940</v>
      </c>
      <c s="35" t="s">
        <v>5</v>
      </c>
      <c s="6" t="s">
        <v>5941</v>
      </c>
      <c s="36" t="s">
        <v>62</v>
      </c>
      <c s="37">
        <v>29.913</v>
      </c>
      <c s="36">
        <v>0</v>
      </c>
      <c s="36">
        <f>ROUND(G23*H23,6)</f>
      </c>
      <c r="L23" s="38">
        <v>0</v>
      </c>
      <c s="32">
        <f>ROUND(ROUND(L23,2)*ROUND(G23,3),2)</f>
      </c>
      <c s="36" t="s">
        <v>54</v>
      </c>
      <c>
        <f>(M23*21)/100</f>
      </c>
      <c t="s">
        <v>28</v>
      </c>
    </row>
    <row r="24" spans="1:5" ht="12.75">
      <c r="A24" s="35" t="s">
        <v>55</v>
      </c>
      <c r="E24" s="39" t="s">
        <v>5942</v>
      </c>
    </row>
    <row r="25" spans="1:5" ht="12.75">
      <c r="A25" s="35" t="s">
        <v>56</v>
      </c>
      <c r="E25" s="40" t="s">
        <v>6153</v>
      </c>
    </row>
    <row r="26" spans="1:5" ht="12.75">
      <c r="A26" t="s">
        <v>58</v>
      </c>
      <c r="E26" s="39" t="s">
        <v>59</v>
      </c>
    </row>
    <row r="27" spans="1:16" ht="12.75">
      <c r="A27" t="s">
        <v>50</v>
      </c>
      <c s="34" t="s">
        <v>72</v>
      </c>
      <c s="34" t="s">
        <v>6112</v>
      </c>
      <c s="35" t="s">
        <v>5</v>
      </c>
      <c s="6" t="s">
        <v>6113</v>
      </c>
      <c s="36" t="s">
        <v>62</v>
      </c>
      <c s="37">
        <v>39.6</v>
      </c>
      <c s="36">
        <v>0</v>
      </c>
      <c s="36">
        <f>ROUND(G27*H27,6)</f>
      </c>
      <c r="L27" s="38">
        <v>0</v>
      </c>
      <c s="32">
        <f>ROUND(ROUND(L27,2)*ROUND(G27,3),2)</f>
      </c>
      <c s="36" t="s">
        <v>54</v>
      </c>
      <c>
        <f>(M27*21)/100</f>
      </c>
      <c t="s">
        <v>28</v>
      </c>
    </row>
    <row r="28" spans="1:5" ht="12.75">
      <c r="A28" s="35" t="s">
        <v>55</v>
      </c>
      <c r="E28" s="39" t="s">
        <v>6113</v>
      </c>
    </row>
    <row r="29" spans="1:5" ht="12.75">
      <c r="A29" s="35" t="s">
        <v>56</v>
      </c>
      <c r="E29" s="40" t="s">
        <v>6154</v>
      </c>
    </row>
    <row r="30" spans="1:5" ht="12.75">
      <c r="A30" t="s">
        <v>58</v>
      </c>
      <c r="E30" s="39" t="s">
        <v>59</v>
      </c>
    </row>
    <row r="31" spans="1:16" ht="25.5">
      <c r="A31" t="s">
        <v>50</v>
      </c>
      <c s="34" t="s">
        <v>27</v>
      </c>
      <c s="34" t="s">
        <v>6013</v>
      </c>
      <c s="35" t="s">
        <v>5</v>
      </c>
      <c s="6" t="s">
        <v>6014</v>
      </c>
      <c s="36" t="s">
        <v>62</v>
      </c>
      <c s="37">
        <v>118.8</v>
      </c>
      <c s="36">
        <v>0</v>
      </c>
      <c s="36">
        <f>ROUND(G31*H31,6)</f>
      </c>
      <c r="L31" s="38">
        <v>0</v>
      </c>
      <c s="32">
        <f>ROUND(ROUND(L31,2)*ROUND(G31,3),2)</f>
      </c>
      <c s="36" t="s">
        <v>54</v>
      </c>
      <c>
        <f>(M31*21)/100</f>
      </c>
      <c t="s">
        <v>28</v>
      </c>
    </row>
    <row r="32" spans="1:5" ht="25.5">
      <c r="A32" s="35" t="s">
        <v>55</v>
      </c>
      <c r="E32" s="39" t="s">
        <v>6014</v>
      </c>
    </row>
    <row r="33" spans="1:5" ht="12.75">
      <c r="A33" s="35" t="s">
        <v>56</v>
      </c>
      <c r="E33" s="40" t="s">
        <v>6155</v>
      </c>
    </row>
    <row r="34" spans="1:5" ht="12.75">
      <c r="A34" t="s">
        <v>58</v>
      </c>
      <c r="E34" s="39" t="s">
        <v>59</v>
      </c>
    </row>
    <row r="35" spans="1:16" ht="12.75">
      <c r="A35" t="s">
        <v>50</v>
      </c>
      <c s="34" t="s">
        <v>78</v>
      </c>
      <c s="34" t="s">
        <v>5946</v>
      </c>
      <c s="35" t="s">
        <v>5</v>
      </c>
      <c s="6" t="s">
        <v>5947</v>
      </c>
      <c s="36" t="s">
        <v>62</v>
      </c>
      <c s="37">
        <v>124</v>
      </c>
      <c s="36">
        <v>0</v>
      </c>
      <c s="36">
        <f>ROUND(G35*H35,6)</f>
      </c>
      <c r="L35" s="38">
        <v>0</v>
      </c>
      <c s="32">
        <f>ROUND(ROUND(L35,2)*ROUND(G35,3),2)</f>
      </c>
      <c s="36" t="s">
        <v>54</v>
      </c>
      <c>
        <f>(M35*21)/100</f>
      </c>
      <c t="s">
        <v>28</v>
      </c>
    </row>
    <row r="36" spans="1:5" ht="12.75">
      <c r="A36" s="35" t="s">
        <v>55</v>
      </c>
      <c r="E36" s="39" t="s">
        <v>5947</v>
      </c>
    </row>
    <row r="37" spans="1:5" ht="12.75">
      <c r="A37" s="35" t="s">
        <v>56</v>
      </c>
      <c r="E37" s="40" t="s">
        <v>6156</v>
      </c>
    </row>
    <row r="38" spans="1:5" ht="12.75">
      <c r="A38" t="s">
        <v>58</v>
      </c>
      <c r="E38" s="39" t="s">
        <v>59</v>
      </c>
    </row>
    <row r="39" spans="1:16" ht="12.75">
      <c r="A39" t="s">
        <v>50</v>
      </c>
      <c s="34" t="s">
        <v>82</v>
      </c>
      <c s="34" t="s">
        <v>5948</v>
      </c>
      <c s="35" t="s">
        <v>5</v>
      </c>
      <c s="6" t="s">
        <v>5949</v>
      </c>
      <c s="36" t="s">
        <v>62</v>
      </c>
      <c s="37">
        <v>38.463</v>
      </c>
      <c s="36">
        <v>0</v>
      </c>
      <c s="36">
        <f>ROUND(G39*H39,6)</f>
      </c>
      <c r="L39" s="38">
        <v>0</v>
      </c>
      <c s="32">
        <f>ROUND(ROUND(L39,2)*ROUND(G39,3),2)</f>
      </c>
      <c s="36" t="s">
        <v>54</v>
      </c>
      <c>
        <f>(M39*21)/100</f>
      </c>
      <c t="s">
        <v>28</v>
      </c>
    </row>
    <row r="40" spans="1:5" ht="12.75">
      <c r="A40" s="35" t="s">
        <v>55</v>
      </c>
      <c r="E40" s="39" t="s">
        <v>5949</v>
      </c>
    </row>
    <row r="41" spans="1:5" ht="12.75">
      <c r="A41" s="35" t="s">
        <v>56</v>
      </c>
      <c r="E41" s="40" t="s">
        <v>6157</v>
      </c>
    </row>
    <row r="42" spans="1:5" ht="12.75">
      <c r="A42" t="s">
        <v>58</v>
      </c>
      <c r="E42" s="39" t="s">
        <v>59</v>
      </c>
    </row>
    <row r="43" spans="1:16" ht="12.75">
      <c r="A43" t="s">
        <v>50</v>
      </c>
      <c s="34" t="s">
        <v>86</v>
      </c>
      <c s="34" t="s">
        <v>3192</v>
      </c>
      <c s="35" t="s">
        <v>5</v>
      </c>
      <c s="6" t="s">
        <v>3193</v>
      </c>
      <c s="36" t="s">
        <v>62</v>
      </c>
      <c s="37">
        <v>23</v>
      </c>
      <c s="36">
        <v>0</v>
      </c>
      <c s="36">
        <f>ROUND(G43*H43,6)</f>
      </c>
      <c r="L43" s="38">
        <v>0</v>
      </c>
      <c s="32">
        <f>ROUND(ROUND(L43,2)*ROUND(G43,3),2)</f>
      </c>
      <c s="36" t="s">
        <v>54</v>
      </c>
      <c>
        <f>(M43*21)/100</f>
      </c>
      <c t="s">
        <v>28</v>
      </c>
    </row>
    <row r="44" spans="1:5" ht="12.75">
      <c r="A44" s="35" t="s">
        <v>55</v>
      </c>
      <c r="E44" s="39" t="s">
        <v>3193</v>
      </c>
    </row>
    <row r="45" spans="1:5" ht="12.75">
      <c r="A45" s="35" t="s">
        <v>56</v>
      </c>
      <c r="E45" s="40" t="s">
        <v>6120</v>
      </c>
    </row>
    <row r="46" spans="1:5" ht="12.75">
      <c r="A46" t="s">
        <v>58</v>
      </c>
      <c r="E46" s="39" t="s">
        <v>59</v>
      </c>
    </row>
    <row r="47" spans="1:16" ht="12.75">
      <c r="A47" t="s">
        <v>50</v>
      </c>
      <c s="34" t="s">
        <v>90</v>
      </c>
      <c s="34" t="s">
        <v>4103</v>
      </c>
      <c s="35" t="s">
        <v>5</v>
      </c>
      <c s="6" t="s">
        <v>4104</v>
      </c>
      <c s="36" t="s">
        <v>62</v>
      </c>
      <c s="37">
        <v>124</v>
      </c>
      <c s="36">
        <v>0</v>
      </c>
      <c s="36">
        <f>ROUND(G47*H47,6)</f>
      </c>
      <c r="L47" s="38">
        <v>0</v>
      </c>
      <c s="32">
        <f>ROUND(ROUND(L47,2)*ROUND(G47,3),2)</f>
      </c>
      <c s="36" t="s">
        <v>54</v>
      </c>
      <c>
        <f>(M47*21)/100</f>
      </c>
      <c t="s">
        <v>28</v>
      </c>
    </row>
    <row r="48" spans="1:5" ht="12.75">
      <c r="A48" s="35" t="s">
        <v>55</v>
      </c>
      <c r="E48" s="39" t="s">
        <v>5955</v>
      </c>
    </row>
    <row r="49" spans="1:5" ht="12.75">
      <c r="A49" s="35" t="s">
        <v>56</v>
      </c>
      <c r="E49" s="40" t="s">
        <v>6156</v>
      </c>
    </row>
    <row r="50" spans="1:5" ht="12.75">
      <c r="A50" t="s">
        <v>58</v>
      </c>
      <c r="E50" s="39" t="s">
        <v>59</v>
      </c>
    </row>
    <row r="51" spans="1:16" ht="12.75">
      <c r="A51" t="s">
        <v>50</v>
      </c>
      <c s="34" t="s">
        <v>95</v>
      </c>
      <c s="34" t="s">
        <v>5957</v>
      </c>
      <c s="35" t="s">
        <v>5</v>
      </c>
      <c s="6" t="s">
        <v>5958</v>
      </c>
      <c s="36" t="s">
        <v>62</v>
      </c>
      <c s="37">
        <v>6.913</v>
      </c>
      <c s="36">
        <v>0</v>
      </c>
      <c s="36">
        <f>ROUND(G51*H51,6)</f>
      </c>
      <c r="L51" s="38">
        <v>0</v>
      </c>
      <c s="32">
        <f>ROUND(ROUND(L51,2)*ROUND(G51,3),2)</f>
      </c>
      <c s="36" t="s">
        <v>54</v>
      </c>
      <c>
        <f>(M51*21)/100</f>
      </c>
      <c t="s">
        <v>28</v>
      </c>
    </row>
    <row r="52" spans="1:5" ht="12.75">
      <c r="A52" s="35" t="s">
        <v>55</v>
      </c>
      <c r="E52" s="39" t="s">
        <v>5958</v>
      </c>
    </row>
    <row r="53" spans="1:5" ht="12.75">
      <c r="A53" s="35" t="s">
        <v>56</v>
      </c>
      <c r="E53" s="40" t="s">
        <v>6158</v>
      </c>
    </row>
    <row r="54" spans="1:5" ht="12.75">
      <c r="A54" t="s">
        <v>58</v>
      </c>
      <c r="E54" s="39" t="s">
        <v>59</v>
      </c>
    </row>
    <row r="55" spans="1:16" ht="12.75">
      <c r="A55" t="s">
        <v>50</v>
      </c>
      <c s="34" t="s">
        <v>99</v>
      </c>
      <c s="34" t="s">
        <v>3198</v>
      </c>
      <c s="35" t="s">
        <v>5</v>
      </c>
      <c s="6" t="s">
        <v>3199</v>
      </c>
      <c s="36" t="s">
        <v>53</v>
      </c>
      <c s="37">
        <v>817</v>
      </c>
      <c s="36">
        <v>0</v>
      </c>
      <c s="36">
        <f>ROUND(G55*H55,6)</f>
      </c>
      <c r="L55" s="38">
        <v>0</v>
      </c>
      <c s="32">
        <f>ROUND(ROUND(L55,2)*ROUND(G55,3),2)</f>
      </c>
      <c s="36" t="s">
        <v>54</v>
      </c>
      <c>
        <f>(M55*21)/100</f>
      </c>
      <c t="s">
        <v>28</v>
      </c>
    </row>
    <row r="56" spans="1:5" ht="12.75">
      <c r="A56" s="35" t="s">
        <v>55</v>
      </c>
      <c r="E56" s="39" t="s">
        <v>3199</v>
      </c>
    </row>
    <row r="57" spans="1:5" ht="12.75">
      <c r="A57" s="35" t="s">
        <v>56</v>
      </c>
      <c r="E57" s="40" t="s">
        <v>6159</v>
      </c>
    </row>
    <row r="58" spans="1:5" ht="12.75">
      <c r="A58" t="s">
        <v>58</v>
      </c>
      <c r="E58" s="39" t="s">
        <v>59</v>
      </c>
    </row>
    <row r="59" spans="1:16" ht="12.75">
      <c r="A59" t="s">
        <v>50</v>
      </c>
      <c s="34" t="s">
        <v>103</v>
      </c>
      <c s="34" t="s">
        <v>5964</v>
      </c>
      <c s="35" t="s">
        <v>5</v>
      </c>
      <c s="6" t="s">
        <v>5965</v>
      </c>
      <c s="36" t="s">
        <v>53</v>
      </c>
      <c s="37">
        <v>57</v>
      </c>
      <c s="36">
        <v>0</v>
      </c>
      <c s="36">
        <f>ROUND(G59*H59,6)</f>
      </c>
      <c r="L59" s="38">
        <v>0</v>
      </c>
      <c s="32">
        <f>ROUND(ROUND(L59,2)*ROUND(G59,3),2)</f>
      </c>
      <c s="36" t="s">
        <v>54</v>
      </c>
      <c>
        <f>(M59*21)/100</f>
      </c>
      <c t="s">
        <v>28</v>
      </c>
    </row>
    <row r="60" spans="1:5" ht="12.75">
      <c r="A60" s="35" t="s">
        <v>55</v>
      </c>
      <c r="E60" s="39" t="s">
        <v>5965</v>
      </c>
    </row>
    <row r="61" spans="1:5" ht="12.75">
      <c r="A61" s="35" t="s">
        <v>56</v>
      </c>
      <c r="E61" s="40" t="s">
        <v>6160</v>
      </c>
    </row>
    <row r="62" spans="1:5" ht="12.75">
      <c r="A62" t="s">
        <v>58</v>
      </c>
      <c r="E62" s="39" t="s">
        <v>59</v>
      </c>
    </row>
    <row r="63" spans="1:16" ht="12.75">
      <c r="A63" t="s">
        <v>50</v>
      </c>
      <c s="34" t="s">
        <v>106</v>
      </c>
      <c s="34" t="s">
        <v>5966</v>
      </c>
      <c s="35" t="s">
        <v>5</v>
      </c>
      <c s="6" t="s">
        <v>5967</v>
      </c>
      <c s="36" t="s">
        <v>53</v>
      </c>
      <c s="37">
        <v>57</v>
      </c>
      <c s="36">
        <v>0</v>
      </c>
      <c s="36">
        <f>ROUND(G63*H63,6)</f>
      </c>
      <c r="L63" s="38">
        <v>0</v>
      </c>
      <c s="32">
        <f>ROUND(ROUND(L63,2)*ROUND(G63,3),2)</f>
      </c>
      <c s="36" t="s">
        <v>54</v>
      </c>
      <c>
        <f>(M63*21)/100</f>
      </c>
      <c t="s">
        <v>28</v>
      </c>
    </row>
    <row r="64" spans="1:5" ht="12.75">
      <c r="A64" s="35" t="s">
        <v>55</v>
      </c>
      <c r="E64" s="39" t="s">
        <v>5967</v>
      </c>
    </row>
    <row r="65" spans="1:5" ht="12.75">
      <c r="A65" s="35" t="s">
        <v>56</v>
      </c>
      <c r="E65" s="40" t="s">
        <v>6160</v>
      </c>
    </row>
    <row r="66" spans="1:5" ht="12.75">
      <c r="A66" t="s">
        <v>58</v>
      </c>
      <c r="E66" s="39" t="s">
        <v>59</v>
      </c>
    </row>
    <row r="67" spans="1:13" ht="12.75">
      <c r="A67" t="s">
        <v>47</v>
      </c>
      <c r="C67" s="31" t="s">
        <v>72</v>
      </c>
      <c r="E67" s="33" t="s">
        <v>3936</v>
      </c>
      <c r="J67" s="32">
        <f>0</f>
      </c>
      <c s="32">
        <f>0</f>
      </c>
      <c s="32">
        <f>0+L68+L72+L76+L80+L84+L88+L92+L96+L100+L104</f>
      </c>
      <c s="32">
        <f>0+M68+M72+M76+M80+M84+M88+M92+M96+M100+M104</f>
      </c>
    </row>
    <row r="68" spans="1:16" ht="25.5">
      <c r="A68" t="s">
        <v>50</v>
      </c>
      <c s="34" t="s">
        <v>110</v>
      </c>
      <c s="34" t="s">
        <v>5976</v>
      </c>
      <c s="35" t="s">
        <v>5</v>
      </c>
      <c s="6" t="s">
        <v>5977</v>
      </c>
      <c s="36" t="s">
        <v>53</v>
      </c>
      <c s="37">
        <v>590.1</v>
      </c>
      <c s="36">
        <v>0</v>
      </c>
      <c s="36">
        <f>ROUND(G68*H68,6)</f>
      </c>
      <c r="L68" s="38">
        <v>0</v>
      </c>
      <c s="32">
        <f>ROUND(ROUND(L68,2)*ROUND(G68,3),2)</f>
      </c>
      <c s="36" t="s">
        <v>54</v>
      </c>
      <c>
        <f>(M68*21)/100</f>
      </c>
      <c t="s">
        <v>28</v>
      </c>
    </row>
    <row r="69" spans="1:5" ht="25.5">
      <c r="A69" s="35" t="s">
        <v>55</v>
      </c>
      <c r="E69" s="39" t="s">
        <v>5977</v>
      </c>
    </row>
    <row r="70" spans="1:5" ht="12.75">
      <c r="A70" s="35" t="s">
        <v>56</v>
      </c>
      <c r="E70" s="40" t="s">
        <v>6161</v>
      </c>
    </row>
    <row r="71" spans="1:5" ht="12.75">
      <c r="A71" t="s">
        <v>58</v>
      </c>
      <c r="E71" s="39" t="s">
        <v>59</v>
      </c>
    </row>
    <row r="72" spans="1:16" ht="12.75">
      <c r="A72" t="s">
        <v>50</v>
      </c>
      <c s="34" t="s">
        <v>114</v>
      </c>
      <c s="34" t="s">
        <v>5861</v>
      </c>
      <c s="35" t="s">
        <v>5</v>
      </c>
      <c s="6" t="s">
        <v>5862</v>
      </c>
      <c s="36" t="s">
        <v>53</v>
      </c>
      <c s="37">
        <v>114.4</v>
      </c>
      <c s="36">
        <v>0</v>
      </c>
      <c s="36">
        <f>ROUND(G72*H72,6)</f>
      </c>
      <c r="L72" s="38">
        <v>0</v>
      </c>
      <c s="32">
        <f>ROUND(ROUND(L72,2)*ROUND(G72,3),2)</f>
      </c>
      <c s="36" t="s">
        <v>54</v>
      </c>
      <c>
        <f>(M72*21)/100</f>
      </c>
      <c t="s">
        <v>28</v>
      </c>
    </row>
    <row r="73" spans="1:5" ht="12.75">
      <c r="A73" s="35" t="s">
        <v>55</v>
      </c>
      <c r="E73" s="39" t="s">
        <v>5979</v>
      </c>
    </row>
    <row r="74" spans="1:5" ht="12.75">
      <c r="A74" s="35" t="s">
        <v>56</v>
      </c>
      <c r="E74" s="40" t="s">
        <v>6162</v>
      </c>
    </row>
    <row r="75" spans="1:5" ht="12.75">
      <c r="A75" t="s">
        <v>58</v>
      </c>
      <c r="E75" s="39" t="s">
        <v>59</v>
      </c>
    </row>
    <row r="76" spans="1:16" ht="12.75">
      <c r="A76" t="s">
        <v>50</v>
      </c>
      <c s="34" t="s">
        <v>118</v>
      </c>
      <c s="34" t="s">
        <v>5980</v>
      </c>
      <c s="35" t="s">
        <v>5</v>
      </c>
      <c s="6" t="s">
        <v>5981</v>
      </c>
      <c s="36" t="s">
        <v>53</v>
      </c>
      <c s="37">
        <v>704</v>
      </c>
      <c s="36">
        <v>0</v>
      </c>
      <c s="36">
        <f>ROUND(G76*H76,6)</f>
      </c>
      <c r="L76" s="38">
        <v>0</v>
      </c>
      <c s="32">
        <f>ROUND(ROUND(L76,2)*ROUND(G76,3),2)</f>
      </c>
      <c s="36" t="s">
        <v>54</v>
      </c>
      <c>
        <f>(M76*21)/100</f>
      </c>
      <c t="s">
        <v>28</v>
      </c>
    </row>
    <row r="77" spans="1:5" ht="12.75">
      <c r="A77" s="35" t="s">
        <v>55</v>
      </c>
      <c r="E77" s="39" t="s">
        <v>6163</v>
      </c>
    </row>
    <row r="78" spans="1:5" ht="12.75">
      <c r="A78" s="35" t="s">
        <v>56</v>
      </c>
      <c r="E78" s="40" t="s">
        <v>6164</v>
      </c>
    </row>
    <row r="79" spans="1:5" ht="12.75">
      <c r="A79" t="s">
        <v>58</v>
      </c>
      <c r="E79" s="39" t="s">
        <v>59</v>
      </c>
    </row>
    <row r="80" spans="1:16" ht="12.75">
      <c r="A80" t="s">
        <v>50</v>
      </c>
      <c s="34" t="s">
        <v>122</v>
      </c>
      <c s="34" t="s">
        <v>5986</v>
      </c>
      <c s="35" t="s">
        <v>5</v>
      </c>
      <c s="6" t="s">
        <v>5987</v>
      </c>
      <c s="36" t="s">
        <v>53</v>
      </c>
      <c s="37">
        <v>590.1</v>
      </c>
      <c s="36">
        <v>0</v>
      </c>
      <c s="36">
        <f>ROUND(G80*H80,6)</f>
      </c>
      <c r="L80" s="38">
        <v>0</v>
      </c>
      <c s="32">
        <f>ROUND(ROUND(L80,2)*ROUND(G80,3),2)</f>
      </c>
      <c s="36" t="s">
        <v>54</v>
      </c>
      <c>
        <f>(M80*21)/100</f>
      </c>
      <c t="s">
        <v>28</v>
      </c>
    </row>
    <row r="81" spans="1:5" ht="12.75">
      <c r="A81" s="35" t="s">
        <v>55</v>
      </c>
      <c r="E81" s="39" t="s">
        <v>5988</v>
      </c>
    </row>
    <row r="82" spans="1:5" ht="12.75">
      <c r="A82" s="35" t="s">
        <v>56</v>
      </c>
      <c r="E82" s="40" t="s">
        <v>6161</v>
      </c>
    </row>
    <row r="83" spans="1:5" ht="12.75">
      <c r="A83" t="s">
        <v>58</v>
      </c>
      <c r="E83" s="39" t="s">
        <v>59</v>
      </c>
    </row>
    <row r="84" spans="1:16" ht="12.75">
      <c r="A84" t="s">
        <v>50</v>
      </c>
      <c s="34" t="s">
        <v>127</v>
      </c>
      <c s="34" t="s">
        <v>5989</v>
      </c>
      <c s="35" t="s">
        <v>5</v>
      </c>
      <c s="6" t="s">
        <v>5990</v>
      </c>
      <c s="36" t="s">
        <v>53</v>
      </c>
      <c s="37">
        <v>573.24</v>
      </c>
      <c s="36">
        <v>0</v>
      </c>
      <c s="36">
        <f>ROUND(G84*H84,6)</f>
      </c>
      <c r="L84" s="38">
        <v>0</v>
      </c>
      <c s="32">
        <f>ROUND(ROUND(L84,2)*ROUND(G84,3),2)</f>
      </c>
      <c s="36" t="s">
        <v>54</v>
      </c>
      <c>
        <f>(M84*21)/100</f>
      </c>
      <c t="s">
        <v>28</v>
      </c>
    </row>
    <row r="85" spans="1:5" ht="12.75">
      <c r="A85" s="35" t="s">
        <v>55</v>
      </c>
      <c r="E85" s="39" t="s">
        <v>5991</v>
      </c>
    </row>
    <row r="86" spans="1:5" ht="12.75">
      <c r="A86" s="35" t="s">
        <v>56</v>
      </c>
      <c r="E86" s="40" t="s">
        <v>6165</v>
      </c>
    </row>
    <row r="87" spans="1:5" ht="12.75">
      <c r="A87" t="s">
        <v>58</v>
      </c>
      <c r="E87" s="39" t="s">
        <v>59</v>
      </c>
    </row>
    <row r="88" spans="1:16" ht="12.75">
      <c r="A88" t="s">
        <v>50</v>
      </c>
      <c s="34" t="s">
        <v>131</v>
      </c>
      <c s="34" t="s">
        <v>5993</v>
      </c>
      <c s="35" t="s">
        <v>5</v>
      </c>
      <c s="6" t="s">
        <v>5994</v>
      </c>
      <c s="36" t="s">
        <v>53</v>
      </c>
      <c s="37">
        <v>573.24</v>
      </c>
      <c s="36">
        <v>0</v>
      </c>
      <c s="36">
        <f>ROUND(G88*H88,6)</f>
      </c>
      <c r="L88" s="38">
        <v>0</v>
      </c>
      <c s="32">
        <f>ROUND(ROUND(L88,2)*ROUND(G88,3),2)</f>
      </c>
      <c s="36" t="s">
        <v>54</v>
      </c>
      <c>
        <f>(M88*21)/100</f>
      </c>
      <c t="s">
        <v>28</v>
      </c>
    </row>
    <row r="89" spans="1:5" ht="12.75">
      <c r="A89" s="35" t="s">
        <v>55</v>
      </c>
      <c r="E89" s="39" t="s">
        <v>5994</v>
      </c>
    </row>
    <row r="90" spans="1:5" ht="12.75">
      <c r="A90" s="35" t="s">
        <v>56</v>
      </c>
      <c r="E90" s="40" t="s">
        <v>6165</v>
      </c>
    </row>
    <row r="91" spans="1:5" ht="12.75">
      <c r="A91" t="s">
        <v>58</v>
      </c>
      <c r="E91" s="39" t="s">
        <v>59</v>
      </c>
    </row>
    <row r="92" spans="1:16" ht="12.75">
      <c r="A92" t="s">
        <v>50</v>
      </c>
      <c s="34" t="s">
        <v>135</v>
      </c>
      <c s="34" t="s">
        <v>5995</v>
      </c>
      <c s="35" t="s">
        <v>5</v>
      </c>
      <c s="6" t="s">
        <v>5996</v>
      </c>
      <c s="36" t="s">
        <v>53</v>
      </c>
      <c s="37">
        <v>562</v>
      </c>
      <c s="36">
        <v>0</v>
      </c>
      <c s="36">
        <f>ROUND(G92*H92,6)</f>
      </c>
      <c r="L92" s="38">
        <v>0</v>
      </c>
      <c s="32">
        <f>ROUND(ROUND(L92,2)*ROUND(G92,3),2)</f>
      </c>
      <c s="36" t="s">
        <v>54</v>
      </c>
      <c>
        <f>(M92*21)/100</f>
      </c>
      <c t="s">
        <v>28</v>
      </c>
    </row>
    <row r="93" spans="1:5" ht="12.75">
      <c r="A93" s="35" t="s">
        <v>55</v>
      </c>
      <c r="E93" s="39" t="s">
        <v>5996</v>
      </c>
    </row>
    <row r="94" spans="1:5" ht="12.75">
      <c r="A94" s="35" t="s">
        <v>56</v>
      </c>
      <c r="E94" s="40" t="s">
        <v>6166</v>
      </c>
    </row>
    <row r="95" spans="1:5" ht="12.75">
      <c r="A95" t="s">
        <v>58</v>
      </c>
      <c r="E95" s="39" t="s">
        <v>59</v>
      </c>
    </row>
    <row r="96" spans="1:16" ht="12.75">
      <c r="A96" t="s">
        <v>50</v>
      </c>
      <c s="34" t="s">
        <v>139</v>
      </c>
      <c s="34" t="s">
        <v>1199</v>
      </c>
      <c s="35" t="s">
        <v>5</v>
      </c>
      <c s="6" t="s">
        <v>1200</v>
      </c>
      <c s="36" t="s">
        <v>53</v>
      </c>
      <c s="37">
        <v>104</v>
      </c>
      <c s="36">
        <v>0</v>
      </c>
      <c s="36">
        <f>ROUND(G96*H96,6)</f>
      </c>
      <c r="L96" s="38">
        <v>0</v>
      </c>
      <c s="32">
        <f>ROUND(ROUND(L96,2)*ROUND(G96,3),2)</f>
      </c>
      <c s="36" t="s">
        <v>54</v>
      </c>
      <c>
        <f>(M96*21)/100</f>
      </c>
      <c t="s">
        <v>28</v>
      </c>
    </row>
    <row r="97" spans="1:5" ht="12.75">
      <c r="A97" s="35" t="s">
        <v>55</v>
      </c>
      <c r="E97" s="39" t="s">
        <v>6167</v>
      </c>
    </row>
    <row r="98" spans="1:5" ht="12.75">
      <c r="A98" s="35" t="s">
        <v>56</v>
      </c>
      <c r="E98" s="40" t="s">
        <v>6168</v>
      </c>
    </row>
    <row r="99" spans="1:5" ht="12.75">
      <c r="A99" t="s">
        <v>58</v>
      </c>
      <c r="E99" s="39" t="s">
        <v>59</v>
      </c>
    </row>
    <row r="100" spans="1:16" ht="12.75">
      <c r="A100" t="s">
        <v>50</v>
      </c>
      <c s="34" t="s">
        <v>142</v>
      </c>
      <c s="34" t="s">
        <v>3941</v>
      </c>
      <c s="35" t="s">
        <v>5</v>
      </c>
      <c s="6" t="s">
        <v>3942</v>
      </c>
      <c s="36" t="s">
        <v>53</v>
      </c>
      <c s="37">
        <v>78</v>
      </c>
      <c s="36">
        <v>0</v>
      </c>
      <c s="36">
        <f>ROUND(G100*H100,6)</f>
      </c>
      <c r="L100" s="38">
        <v>0</v>
      </c>
      <c s="32">
        <f>ROUND(ROUND(L100,2)*ROUND(G100,3),2)</f>
      </c>
      <c s="36" t="s">
        <v>54</v>
      </c>
      <c>
        <f>(M100*21)/100</f>
      </c>
      <c t="s">
        <v>28</v>
      </c>
    </row>
    <row r="101" spans="1:5" ht="12.75">
      <c r="A101" s="35" t="s">
        <v>55</v>
      </c>
      <c r="E101" s="39" t="s">
        <v>6169</v>
      </c>
    </row>
    <row r="102" spans="1:5" ht="12.75">
      <c r="A102" s="35" t="s">
        <v>56</v>
      </c>
      <c r="E102" s="40" t="s">
        <v>5488</v>
      </c>
    </row>
    <row r="103" spans="1:5" ht="12.75">
      <c r="A103" t="s">
        <v>58</v>
      </c>
      <c r="E103" s="39" t="s">
        <v>59</v>
      </c>
    </row>
    <row r="104" spans="1:16" ht="12.75">
      <c r="A104" t="s">
        <v>50</v>
      </c>
      <c s="34" t="s">
        <v>146</v>
      </c>
      <c s="34" t="s">
        <v>5998</v>
      </c>
      <c s="35" t="s">
        <v>5</v>
      </c>
      <c s="6" t="s">
        <v>5999</v>
      </c>
      <c s="36" t="s">
        <v>70</v>
      </c>
      <c s="37">
        <v>52</v>
      </c>
      <c s="36">
        <v>0</v>
      </c>
      <c s="36">
        <f>ROUND(G104*H104,6)</f>
      </c>
      <c r="L104" s="38">
        <v>0</v>
      </c>
      <c s="32">
        <f>ROUND(ROUND(L104,2)*ROUND(G104,3),2)</f>
      </c>
      <c s="36" t="s">
        <v>54</v>
      </c>
      <c>
        <f>(M104*21)/100</f>
      </c>
      <c t="s">
        <v>28</v>
      </c>
    </row>
    <row r="105" spans="1:5" ht="12.75">
      <c r="A105" s="35" t="s">
        <v>55</v>
      </c>
      <c r="E105" s="39" t="s">
        <v>6170</v>
      </c>
    </row>
    <row r="106" spans="1:5" ht="12.75">
      <c r="A106" s="35" t="s">
        <v>56</v>
      </c>
      <c r="E106" s="40" t="s">
        <v>5509</v>
      </c>
    </row>
    <row r="107" spans="1:5" ht="12.75">
      <c r="A107" t="s">
        <v>58</v>
      </c>
      <c r="E107" s="39" t="s">
        <v>59</v>
      </c>
    </row>
    <row r="108" spans="1:13" ht="12.75">
      <c r="A108" t="s">
        <v>47</v>
      </c>
      <c r="C108" s="31" t="s">
        <v>86</v>
      </c>
      <c r="E108" s="33" t="s">
        <v>3964</v>
      </c>
      <c r="J108" s="32">
        <f>0</f>
      </c>
      <c s="32">
        <f>0</f>
      </c>
      <c s="32">
        <f>0+L109+L113+L117+L121</f>
      </c>
      <c s="32">
        <f>0+M109+M113+M117+M121</f>
      </c>
    </row>
    <row r="109" spans="1:16" ht="12.75">
      <c r="A109" t="s">
        <v>50</v>
      </c>
      <c s="34" t="s">
        <v>149</v>
      </c>
      <c s="34" t="s">
        <v>6004</v>
      </c>
      <c s="35" t="s">
        <v>5</v>
      </c>
      <c s="6" t="s">
        <v>6005</v>
      </c>
      <c s="36" t="s">
        <v>70</v>
      </c>
      <c s="37">
        <v>13</v>
      </c>
      <c s="36">
        <v>0</v>
      </c>
      <c s="36">
        <f>ROUND(G109*H109,6)</f>
      </c>
      <c r="L109" s="38">
        <v>0</v>
      </c>
      <c s="32">
        <f>ROUND(ROUND(L109,2)*ROUND(G109,3),2)</f>
      </c>
      <c s="36" t="s">
        <v>54</v>
      </c>
      <c>
        <f>(M109*21)/100</f>
      </c>
      <c t="s">
        <v>28</v>
      </c>
    </row>
    <row r="110" spans="1:5" ht="12.75">
      <c r="A110" s="35" t="s">
        <v>55</v>
      </c>
      <c r="E110" s="39" t="s">
        <v>6005</v>
      </c>
    </row>
    <row r="111" spans="1:5" ht="12.75">
      <c r="A111" s="35" t="s">
        <v>56</v>
      </c>
      <c r="E111" s="40" t="s">
        <v>6171</v>
      </c>
    </row>
    <row r="112" spans="1:5" ht="12.75">
      <c r="A112" t="s">
        <v>58</v>
      </c>
      <c r="E112" s="39" t="s">
        <v>59</v>
      </c>
    </row>
    <row r="113" spans="1:16" ht="12.75">
      <c r="A113" t="s">
        <v>50</v>
      </c>
      <c s="34" t="s">
        <v>153</v>
      </c>
      <c s="34" t="s">
        <v>5085</v>
      </c>
      <c s="35" t="s">
        <v>5</v>
      </c>
      <c s="6" t="s">
        <v>5086</v>
      </c>
      <c s="36" t="s">
        <v>70</v>
      </c>
      <c s="37">
        <v>54</v>
      </c>
      <c s="36">
        <v>0</v>
      </c>
      <c s="36">
        <f>ROUND(G113*H113,6)</f>
      </c>
      <c r="L113" s="38">
        <v>0</v>
      </c>
      <c s="32">
        <f>ROUND(ROUND(L113,2)*ROUND(G113,3),2)</f>
      </c>
      <c s="36" t="s">
        <v>54</v>
      </c>
      <c>
        <f>(M113*21)/100</f>
      </c>
      <c t="s">
        <v>28</v>
      </c>
    </row>
    <row r="114" spans="1:5" ht="12.75">
      <c r="A114" s="35" t="s">
        <v>55</v>
      </c>
      <c r="E114" s="39" t="s">
        <v>6097</v>
      </c>
    </row>
    <row r="115" spans="1:5" ht="12.75">
      <c r="A115" s="35" t="s">
        <v>56</v>
      </c>
      <c r="E115" s="40" t="s">
        <v>5985</v>
      </c>
    </row>
    <row r="116" spans="1:5" ht="12.75">
      <c r="A116" t="s">
        <v>58</v>
      </c>
      <c r="E116" s="39" t="s">
        <v>59</v>
      </c>
    </row>
    <row r="117" spans="1:16" ht="12.75">
      <c r="A117" t="s">
        <v>50</v>
      </c>
      <c s="34" t="s">
        <v>156</v>
      </c>
      <c s="34" t="s">
        <v>5085</v>
      </c>
      <c s="35" t="s">
        <v>48</v>
      </c>
      <c s="6" t="s">
        <v>5086</v>
      </c>
      <c s="36" t="s">
        <v>70</v>
      </c>
      <c s="37">
        <v>37</v>
      </c>
      <c s="36">
        <v>0</v>
      </c>
      <c s="36">
        <f>ROUND(G117*H117,6)</f>
      </c>
      <c r="L117" s="38">
        <v>0</v>
      </c>
      <c s="32">
        <f>ROUND(ROUND(L117,2)*ROUND(G117,3),2)</f>
      </c>
      <c s="36" t="s">
        <v>54</v>
      </c>
      <c>
        <f>(M117*21)/100</f>
      </c>
      <c t="s">
        <v>28</v>
      </c>
    </row>
    <row r="118" spans="1:5" ht="12.75">
      <c r="A118" s="35" t="s">
        <v>55</v>
      </c>
      <c r="E118" s="39" t="s">
        <v>6097</v>
      </c>
    </row>
    <row r="119" spans="1:5" ht="12.75">
      <c r="A119" s="35" t="s">
        <v>56</v>
      </c>
      <c r="E119" s="40" t="s">
        <v>6172</v>
      </c>
    </row>
    <row r="120" spans="1:5" ht="12.75">
      <c r="A120" t="s">
        <v>58</v>
      </c>
      <c r="E120" s="39" t="s">
        <v>59</v>
      </c>
    </row>
    <row r="121" spans="1:16" ht="12.75">
      <c r="A121" t="s">
        <v>50</v>
      </c>
      <c s="34" t="s">
        <v>159</v>
      </c>
      <c s="34" t="s">
        <v>6100</v>
      </c>
      <c s="35" t="s">
        <v>5</v>
      </c>
      <c s="6" t="s">
        <v>6101</v>
      </c>
      <c s="36" t="s">
        <v>70</v>
      </c>
      <c s="37">
        <v>9</v>
      </c>
      <c s="36">
        <v>0</v>
      </c>
      <c s="36">
        <f>ROUND(G121*H121,6)</f>
      </c>
      <c r="L121" s="38">
        <v>0</v>
      </c>
      <c s="32">
        <f>ROUND(ROUND(L121,2)*ROUND(G121,3),2)</f>
      </c>
      <c s="36" t="s">
        <v>54</v>
      </c>
      <c>
        <f>(M121*21)/100</f>
      </c>
      <c t="s">
        <v>28</v>
      </c>
    </row>
    <row r="122" spans="1:5" ht="12.75">
      <c r="A122" s="35" t="s">
        <v>55</v>
      </c>
      <c r="E122" s="39" t="s">
        <v>6101</v>
      </c>
    </row>
    <row r="123" spans="1:5" ht="12.75">
      <c r="A123" s="35" t="s">
        <v>56</v>
      </c>
      <c r="E123" s="40" t="s">
        <v>5570</v>
      </c>
    </row>
    <row r="124" spans="1:5" ht="12.75">
      <c r="A124" t="s">
        <v>58</v>
      </c>
      <c r="E12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6173</v>
      </c>
      <c s="41">
        <f>Rekapitulace!C114</f>
      </c>
      <c s="20" t="s">
        <v>0</v>
      </c>
      <c t="s">
        <v>23</v>
      </c>
      <c t="s">
        <v>28</v>
      </c>
    </row>
    <row r="4" spans="1:16" ht="32" customHeight="1">
      <c r="A4" s="24" t="s">
        <v>20</v>
      </c>
      <c s="25" t="s">
        <v>29</v>
      </c>
      <c s="27" t="s">
        <v>6173</v>
      </c>
      <c r="E4" s="26" t="s">
        <v>6174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COUNTIFS(L8:L53,"=0",A8:A53,"P")+COUNTIFS(L8:L53,"",A8:A53,"P")+SUM(Q8:Q53)</f>
      </c>
    </row>
    <row r="8" spans="1:13" ht="12.75">
      <c r="A8" t="s">
        <v>45</v>
      </c>
      <c r="C8" s="28" t="s">
        <v>6177</v>
      </c>
      <c r="E8" s="30" t="s">
        <v>6176</v>
      </c>
      <c r="J8" s="29">
        <f>0+J9+J22+J31+J44</f>
      </c>
      <c s="29">
        <f>0+K9+K22+K31+K44</f>
      </c>
      <c s="29">
        <f>0+L9+L22+L31+L44</f>
      </c>
      <c s="29">
        <f>0+M9+M22+M31+M44</f>
      </c>
    </row>
    <row r="9" spans="1:13" ht="12.75">
      <c r="A9" t="s">
        <v>47</v>
      </c>
      <c r="C9" s="31" t="s">
        <v>48</v>
      </c>
      <c r="E9" s="33" t="s">
        <v>1551</v>
      </c>
      <c r="J9" s="32">
        <f>0</f>
      </c>
      <c s="32">
        <f>0</f>
      </c>
      <c s="32">
        <f>0+L10+L14+L18</f>
      </c>
      <c s="32">
        <f>0+M10+M14+M18</f>
      </c>
    </row>
    <row r="10" spans="1:16" ht="12.75">
      <c r="A10" t="s">
        <v>50</v>
      </c>
      <c s="34" t="s">
        <v>48</v>
      </c>
      <c s="34" t="s">
        <v>4779</v>
      </c>
      <c s="35" t="s">
        <v>5</v>
      </c>
      <c s="6" t="s">
        <v>4780</v>
      </c>
      <c s="36" t="s">
        <v>62</v>
      </c>
      <c s="37">
        <v>22.7</v>
      </c>
      <c s="36">
        <v>0</v>
      </c>
      <c s="36">
        <f>ROUND(G10*H10,6)</f>
      </c>
      <c r="L10" s="38">
        <v>0</v>
      </c>
      <c s="32">
        <f>ROUND(ROUND(L10,2)*ROUND(G10,3),2)</f>
      </c>
      <c s="36" t="s">
        <v>54</v>
      </c>
      <c>
        <f>(M10*21)/100</f>
      </c>
      <c t="s">
        <v>28</v>
      </c>
    </row>
    <row r="11" spans="1:5" ht="12.75">
      <c r="A11" s="35" t="s">
        <v>55</v>
      </c>
      <c r="E11" s="39" t="s">
        <v>4780</v>
      </c>
    </row>
    <row r="12" spans="1:5" ht="12.75">
      <c r="A12" s="35" t="s">
        <v>56</v>
      </c>
      <c r="E12" s="40" t="s">
        <v>6178</v>
      </c>
    </row>
    <row r="13" spans="1:5" ht="12.75">
      <c r="A13" t="s">
        <v>58</v>
      </c>
      <c r="E13" s="39" t="s">
        <v>59</v>
      </c>
    </row>
    <row r="14" spans="1:16" ht="12.75">
      <c r="A14" t="s">
        <v>50</v>
      </c>
      <c s="34" t="s">
        <v>28</v>
      </c>
      <c s="34" t="s">
        <v>6179</v>
      </c>
      <c s="35" t="s">
        <v>5</v>
      </c>
      <c s="6" t="s">
        <v>6180</v>
      </c>
      <c s="36" t="s">
        <v>62</v>
      </c>
      <c s="37">
        <v>112.5</v>
      </c>
      <c s="36">
        <v>0</v>
      </c>
      <c s="36">
        <f>ROUND(G14*H14,6)</f>
      </c>
      <c r="L14" s="38">
        <v>0</v>
      </c>
      <c s="32">
        <f>ROUND(ROUND(L14,2)*ROUND(G14,3),2)</f>
      </c>
      <c s="36" t="s">
        <v>54</v>
      </c>
      <c>
        <f>(M14*21)/100</f>
      </c>
      <c t="s">
        <v>28</v>
      </c>
    </row>
    <row r="15" spans="1:5" ht="12.75">
      <c r="A15" s="35" t="s">
        <v>55</v>
      </c>
      <c r="E15" s="39" t="s">
        <v>6181</v>
      </c>
    </row>
    <row r="16" spans="1:5" ht="12.75">
      <c r="A16" s="35" t="s">
        <v>56</v>
      </c>
      <c r="E16" s="40" t="s">
        <v>6182</v>
      </c>
    </row>
    <row r="17" spans="1:5" ht="12.75">
      <c r="A17" t="s">
        <v>58</v>
      </c>
      <c r="E17" s="39" t="s">
        <v>59</v>
      </c>
    </row>
    <row r="18" spans="1:16" ht="12.75">
      <c r="A18" t="s">
        <v>50</v>
      </c>
      <c s="34" t="s">
        <v>26</v>
      </c>
      <c s="34" t="s">
        <v>73</v>
      </c>
      <c s="35" t="s">
        <v>5</v>
      </c>
      <c s="6" t="s">
        <v>74</v>
      </c>
      <c s="36" t="s">
        <v>62</v>
      </c>
      <c s="37">
        <v>135.2</v>
      </c>
      <c s="36">
        <v>0</v>
      </c>
      <c s="36">
        <f>ROUND(G18*H18,6)</f>
      </c>
      <c r="L18" s="38">
        <v>0</v>
      </c>
      <c s="32">
        <f>ROUND(ROUND(L18,2)*ROUND(G18,3),2)</f>
      </c>
      <c s="36" t="s">
        <v>54</v>
      </c>
      <c>
        <f>(M18*21)/100</f>
      </c>
      <c t="s">
        <v>28</v>
      </c>
    </row>
    <row r="19" spans="1:5" ht="12.75">
      <c r="A19" s="35" t="s">
        <v>55</v>
      </c>
      <c r="E19" s="39" t="s">
        <v>74</v>
      </c>
    </row>
    <row r="20" spans="1:5" ht="12.75">
      <c r="A20" s="35" t="s">
        <v>56</v>
      </c>
      <c r="E20" s="40" t="s">
        <v>6183</v>
      </c>
    </row>
    <row r="21" spans="1:5" ht="12.75">
      <c r="A21" t="s">
        <v>58</v>
      </c>
      <c r="E21" s="39" t="s">
        <v>59</v>
      </c>
    </row>
    <row r="22" spans="1:13" ht="12.75">
      <c r="A22" t="s">
        <v>47</v>
      </c>
      <c r="C22" s="31" t="s">
        <v>28</v>
      </c>
      <c r="E22" s="33" t="s">
        <v>4113</v>
      </c>
      <c r="J22" s="32">
        <f>0</f>
      </c>
      <c s="32">
        <f>0</f>
      </c>
      <c s="32">
        <f>0+L23+L27</f>
      </c>
      <c s="32">
        <f>0+M23+M27</f>
      </c>
    </row>
    <row r="23" spans="1:16" ht="12.75">
      <c r="A23" t="s">
        <v>50</v>
      </c>
      <c s="34" t="s">
        <v>67</v>
      </c>
      <c s="34" t="s">
        <v>6184</v>
      </c>
      <c s="35" t="s">
        <v>5</v>
      </c>
      <c s="6" t="s">
        <v>6185</v>
      </c>
      <c s="36" t="s">
        <v>62</v>
      </c>
      <c s="37">
        <v>22.2</v>
      </c>
      <c s="36">
        <v>0</v>
      </c>
      <c s="36">
        <f>ROUND(G23*H23,6)</f>
      </c>
      <c r="L23" s="38">
        <v>0</v>
      </c>
      <c s="32">
        <f>ROUND(ROUND(L23,2)*ROUND(G23,3),2)</f>
      </c>
      <c s="36" t="s">
        <v>54</v>
      </c>
      <c>
        <f>(M23*21)/100</f>
      </c>
      <c t="s">
        <v>28</v>
      </c>
    </row>
    <row r="24" spans="1:5" ht="12.75">
      <c r="A24" s="35" t="s">
        <v>55</v>
      </c>
      <c r="E24" s="39" t="s">
        <v>6186</v>
      </c>
    </row>
    <row r="25" spans="1:5" ht="12.75">
      <c r="A25" s="35" t="s">
        <v>56</v>
      </c>
      <c r="E25" s="40" t="s">
        <v>6187</v>
      </c>
    </row>
    <row r="26" spans="1:5" ht="12.75">
      <c r="A26" t="s">
        <v>58</v>
      </c>
      <c r="E26" s="39" t="s">
        <v>59</v>
      </c>
    </row>
    <row r="27" spans="1:16" ht="12.75">
      <c r="A27" t="s">
        <v>50</v>
      </c>
      <c s="34" t="s">
        <v>72</v>
      </c>
      <c s="34" t="s">
        <v>5161</v>
      </c>
      <c s="35" t="s">
        <v>5</v>
      </c>
      <c s="6" t="s">
        <v>5162</v>
      </c>
      <c s="36" t="s">
        <v>853</v>
      </c>
      <c s="37">
        <v>0.607</v>
      </c>
      <c s="36">
        <v>0</v>
      </c>
      <c s="36">
        <f>ROUND(G27*H27,6)</f>
      </c>
      <c r="L27" s="38">
        <v>0</v>
      </c>
      <c s="32">
        <f>ROUND(ROUND(L27,2)*ROUND(G27,3),2)</f>
      </c>
      <c s="36" t="s">
        <v>54</v>
      </c>
      <c>
        <f>(M27*21)/100</f>
      </c>
      <c t="s">
        <v>28</v>
      </c>
    </row>
    <row r="28" spans="1:5" ht="12.75">
      <c r="A28" s="35" t="s">
        <v>55</v>
      </c>
      <c r="E28" s="39" t="s">
        <v>6186</v>
      </c>
    </row>
    <row r="29" spans="1:5" ht="12.75">
      <c r="A29" s="35" t="s">
        <v>56</v>
      </c>
      <c r="E29" s="40" t="s">
        <v>6188</v>
      </c>
    </row>
    <row r="30" spans="1:5" ht="12.75">
      <c r="A30" t="s">
        <v>58</v>
      </c>
      <c r="E30" s="39" t="s">
        <v>59</v>
      </c>
    </row>
    <row r="31" spans="1:13" ht="12.75">
      <c r="A31" t="s">
        <v>47</v>
      </c>
      <c r="C31" s="31" t="s">
        <v>26</v>
      </c>
      <c r="E31" s="33" t="s">
        <v>6189</v>
      </c>
      <c r="J31" s="32">
        <f>0</f>
      </c>
      <c s="32">
        <f>0</f>
      </c>
      <c s="32">
        <f>0+L32+L36+L40</f>
      </c>
      <c s="32">
        <f>0+M32+M36+M40</f>
      </c>
    </row>
    <row r="32" spans="1:16" ht="12.75">
      <c r="A32" t="s">
        <v>50</v>
      </c>
      <c s="34" t="s">
        <v>27</v>
      </c>
      <c s="34" t="s">
        <v>6190</v>
      </c>
      <c s="35" t="s">
        <v>5</v>
      </c>
      <c s="6" t="s">
        <v>6191</v>
      </c>
      <c s="36" t="s">
        <v>70</v>
      </c>
      <c s="37">
        <v>257.9</v>
      </c>
      <c s="36">
        <v>0</v>
      </c>
      <c s="36">
        <f>ROUND(G32*H32,6)</f>
      </c>
      <c r="L32" s="38">
        <v>0</v>
      </c>
      <c s="32">
        <f>ROUND(ROUND(L32,2)*ROUND(G32,3),2)</f>
      </c>
      <c s="36" t="s">
        <v>54</v>
      </c>
      <c>
        <f>(M32*21)/100</f>
      </c>
      <c t="s">
        <v>28</v>
      </c>
    </row>
    <row r="33" spans="1:5" ht="12.75">
      <c r="A33" s="35" t="s">
        <v>55</v>
      </c>
      <c r="E33" s="39" t="s">
        <v>6191</v>
      </c>
    </row>
    <row r="34" spans="1:5" ht="12.75">
      <c r="A34" s="35" t="s">
        <v>56</v>
      </c>
      <c r="E34" s="40" t="s">
        <v>6192</v>
      </c>
    </row>
    <row r="35" spans="1:5" ht="12.75">
      <c r="A35" t="s">
        <v>58</v>
      </c>
      <c r="E35" s="39" t="s">
        <v>59</v>
      </c>
    </row>
    <row r="36" spans="1:16" ht="12.75">
      <c r="A36" t="s">
        <v>50</v>
      </c>
      <c s="34" t="s">
        <v>78</v>
      </c>
      <c s="34" t="s">
        <v>6193</v>
      </c>
      <c s="35" t="s">
        <v>5</v>
      </c>
      <c s="6" t="s">
        <v>6194</v>
      </c>
      <c s="36" t="s">
        <v>62</v>
      </c>
      <c s="37">
        <v>98.3</v>
      </c>
      <c s="36">
        <v>0</v>
      </c>
      <c s="36">
        <f>ROUND(G36*H36,6)</f>
      </c>
      <c r="L36" s="38">
        <v>0</v>
      </c>
      <c s="32">
        <f>ROUND(ROUND(L36,2)*ROUND(G36,3),2)</f>
      </c>
      <c s="36" t="s">
        <v>54</v>
      </c>
      <c>
        <f>(M36*21)/100</f>
      </c>
      <c t="s">
        <v>28</v>
      </c>
    </row>
    <row r="37" spans="1:5" ht="12.75">
      <c r="A37" s="35" t="s">
        <v>55</v>
      </c>
      <c r="E37" s="39" t="s">
        <v>6195</v>
      </c>
    </row>
    <row r="38" spans="1:5" ht="12.75">
      <c r="A38" s="35" t="s">
        <v>56</v>
      </c>
      <c r="E38" s="40" t="s">
        <v>6196</v>
      </c>
    </row>
    <row r="39" spans="1:5" ht="12.75">
      <c r="A39" t="s">
        <v>58</v>
      </c>
      <c r="E39" s="39" t="s">
        <v>59</v>
      </c>
    </row>
    <row r="40" spans="1:16" ht="12.75">
      <c r="A40" t="s">
        <v>50</v>
      </c>
      <c s="34" t="s">
        <v>82</v>
      </c>
      <c s="34" t="s">
        <v>6197</v>
      </c>
      <c s="35" t="s">
        <v>5</v>
      </c>
      <c s="6" t="s">
        <v>6198</v>
      </c>
      <c s="36" t="s">
        <v>853</v>
      </c>
      <c s="37">
        <v>1.364</v>
      </c>
      <c s="36">
        <v>0</v>
      </c>
      <c s="36">
        <f>ROUND(G40*H40,6)</f>
      </c>
      <c r="L40" s="38">
        <v>0</v>
      </c>
      <c s="32">
        <f>ROUND(ROUND(L40,2)*ROUND(G40,3),2)</f>
      </c>
      <c s="36" t="s">
        <v>54</v>
      </c>
      <c>
        <f>(M40*21)/100</f>
      </c>
      <c t="s">
        <v>28</v>
      </c>
    </row>
    <row r="41" spans="1:5" ht="12.75">
      <c r="A41" s="35" t="s">
        <v>55</v>
      </c>
      <c r="E41" s="39" t="s">
        <v>6198</v>
      </c>
    </row>
    <row r="42" spans="1:5" ht="12.75">
      <c r="A42" s="35" t="s">
        <v>56</v>
      </c>
      <c r="E42" s="40" t="s">
        <v>6199</v>
      </c>
    </row>
    <row r="43" spans="1:5" ht="12.75">
      <c r="A43" t="s">
        <v>58</v>
      </c>
      <c r="E43" s="39" t="s">
        <v>59</v>
      </c>
    </row>
    <row r="44" spans="1:13" ht="12.75">
      <c r="A44" t="s">
        <v>47</v>
      </c>
      <c r="C44" s="31" t="s">
        <v>6200</v>
      </c>
      <c r="E44" s="33" t="s">
        <v>6201</v>
      </c>
      <c r="J44" s="32">
        <f>0</f>
      </c>
      <c s="32">
        <f>0</f>
      </c>
      <c s="32">
        <f>0+L45+L49+L53</f>
      </c>
      <c s="32">
        <f>0+M45+M49+M53</f>
      </c>
    </row>
    <row r="45" spans="1:16" ht="25.5">
      <c r="A45" t="s">
        <v>50</v>
      </c>
      <c s="34" t="s">
        <v>86</v>
      </c>
      <c s="34" t="s">
        <v>4638</v>
      </c>
      <c s="35" t="s">
        <v>5</v>
      </c>
      <c s="6" t="s">
        <v>4639</v>
      </c>
      <c s="36" t="s">
        <v>53</v>
      </c>
      <c s="37">
        <v>65.6</v>
      </c>
      <c s="36">
        <v>0</v>
      </c>
      <c s="36">
        <f>ROUND(G45*H45,6)</f>
      </c>
      <c r="L45" s="38">
        <v>0</v>
      </c>
      <c s="32">
        <f>ROUND(ROUND(L45,2)*ROUND(G45,3),2)</f>
      </c>
      <c s="36" t="s">
        <v>54</v>
      </c>
      <c>
        <f>(M45*21)/100</f>
      </c>
      <c t="s">
        <v>28</v>
      </c>
    </row>
    <row r="46" spans="1:5" ht="25.5">
      <c r="A46" s="35" t="s">
        <v>55</v>
      </c>
      <c r="E46" s="39" t="s">
        <v>4639</v>
      </c>
    </row>
    <row r="47" spans="1:5" ht="12.75">
      <c r="A47" s="35" t="s">
        <v>56</v>
      </c>
      <c r="E47" s="40" t="s">
        <v>6202</v>
      </c>
    </row>
    <row r="48" spans="1:5" ht="12.75">
      <c r="A48" t="s">
        <v>58</v>
      </c>
      <c r="E48" s="39" t="s">
        <v>59</v>
      </c>
    </row>
    <row r="49" spans="1:16" ht="12.75">
      <c r="A49" t="s">
        <v>50</v>
      </c>
      <c s="34" t="s">
        <v>90</v>
      </c>
      <c s="34" t="s">
        <v>6203</v>
      </c>
      <c s="35" t="s">
        <v>5</v>
      </c>
      <c s="6" t="s">
        <v>6204</v>
      </c>
      <c s="36" t="s">
        <v>53</v>
      </c>
      <c s="37">
        <v>136.7</v>
      </c>
      <c s="36">
        <v>0</v>
      </c>
      <c s="36">
        <f>ROUND(G49*H49,6)</f>
      </c>
      <c r="L49" s="38">
        <v>0</v>
      </c>
      <c s="32">
        <f>ROUND(ROUND(L49,2)*ROUND(G49,3),2)</f>
      </c>
      <c s="36" t="s">
        <v>54</v>
      </c>
      <c>
        <f>(M49*21)/100</f>
      </c>
      <c t="s">
        <v>28</v>
      </c>
    </row>
    <row r="50" spans="1:5" ht="12.75">
      <c r="A50" s="35" t="s">
        <v>55</v>
      </c>
      <c r="E50" s="39" t="s">
        <v>6204</v>
      </c>
    </row>
    <row r="51" spans="1:5" ht="12.75">
      <c r="A51" s="35" t="s">
        <v>56</v>
      </c>
      <c r="E51" s="40" t="s">
        <v>6205</v>
      </c>
    </row>
    <row r="52" spans="1:5" ht="12.75">
      <c r="A52" t="s">
        <v>58</v>
      </c>
      <c r="E52" s="39" t="s">
        <v>59</v>
      </c>
    </row>
    <row r="53" spans="1:16" ht="12.75">
      <c r="A53" t="s">
        <v>50</v>
      </c>
      <c s="34" t="s">
        <v>95</v>
      </c>
      <c s="34" t="s">
        <v>1103</v>
      </c>
      <c s="35" t="s">
        <v>5</v>
      </c>
      <c s="6" t="s">
        <v>1104</v>
      </c>
      <c s="36" t="s">
        <v>93</v>
      </c>
      <c s="37">
        <v>5</v>
      </c>
      <c s="36">
        <v>0</v>
      </c>
      <c s="36">
        <f>ROUND(G53*H53,6)</f>
      </c>
      <c r="L53" s="38">
        <v>0</v>
      </c>
      <c s="32">
        <f>ROUND(ROUND(L53,2)*ROUND(G53,3),2)</f>
      </c>
      <c s="36" t="s">
        <v>54</v>
      </c>
      <c>
        <f>(M53*21)/100</f>
      </c>
      <c t="s">
        <v>28</v>
      </c>
    </row>
    <row r="54" spans="1:5" ht="12.75">
      <c r="A54" s="35" t="s">
        <v>55</v>
      </c>
      <c r="E54" s="39" t="s">
        <v>6206</v>
      </c>
    </row>
    <row r="55" spans="1:5" ht="12.75">
      <c r="A55" s="35" t="s">
        <v>56</v>
      </c>
      <c r="E55" s="40" t="s">
        <v>6207</v>
      </c>
    </row>
    <row r="56" spans="1:5" ht="12.75">
      <c r="A56" t="s">
        <v>58</v>
      </c>
      <c r="E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7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6208</v>
      </c>
      <c s="41">
        <f>Rekapitulace!C116</f>
      </c>
      <c s="20" t="s">
        <v>0</v>
      </c>
      <c t="s">
        <v>23</v>
      </c>
      <c t="s">
        <v>28</v>
      </c>
    </row>
    <row r="4" spans="1:16" ht="32" customHeight="1">
      <c r="A4" s="24" t="s">
        <v>20</v>
      </c>
      <c s="25" t="s">
        <v>29</v>
      </c>
      <c s="27" t="s">
        <v>6208</v>
      </c>
      <c r="E4" s="26" t="s">
        <v>6209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COUNTIFS(L8:L759,"=0",A8:A759,"P")+COUNTIFS(L8:L759,"",A8:A759,"P")+SUM(Q8:Q759)</f>
      </c>
    </row>
    <row r="8" spans="1:13" ht="12.75">
      <c r="A8" t="s">
        <v>45</v>
      </c>
      <c r="C8" s="28" t="s">
        <v>6212</v>
      </c>
      <c r="E8" s="30" t="s">
        <v>6211</v>
      </c>
      <c r="J8" s="29">
        <f>0+J9+J14+J43+J72+J77+J82+J107+J148+J181+J214+J231+J240+J253+J270+J283+J308+J313+J342+J347+J368+J533+J562+J583+J644+J717+J734</f>
      </c>
      <c s="29">
        <f>0+K9+K14+K43+K72+K77+K82+K107+K148+K181+K214+K231+K240+K253+K270+K283+K308+K313+K342+K347+K368+K533+K562+K583+K644+K717+K734</f>
      </c>
      <c s="29">
        <f>0+L9+L14+L43+L72+L77+L82+L107+L148+L181+L214+L231+L240+L253+L270+L283+L308+L313+L342+L347+L368+L533+L562+L583+L644+L717+L734</f>
      </c>
      <c s="29">
        <f>0+M9+M14+M43+M72+M77+M82+M107+M148+M181+M214+M231+M240+M253+M270+M283+M308+M313+M342+M347+M368+M533+M562+M583+M644+M717+M734</f>
      </c>
    </row>
    <row r="9" spans="1:13" ht="12.75">
      <c r="A9" t="s">
        <v>47</v>
      </c>
      <c r="C9" s="31" t="s">
        <v>1204</v>
      </c>
      <c r="E9" s="33" t="s">
        <v>2778</v>
      </c>
      <c r="J9" s="32">
        <f>0</f>
      </c>
      <c s="32">
        <f>0</f>
      </c>
      <c s="32">
        <f>0+L10</f>
      </c>
      <c s="32">
        <f>0+M10</f>
      </c>
    </row>
    <row r="10" spans="1:16" ht="25.5">
      <c r="A10" t="s">
        <v>50</v>
      </c>
      <c s="34" t="s">
        <v>48</v>
      </c>
      <c s="34" t="s">
        <v>2779</v>
      </c>
      <c s="35" t="s">
        <v>5</v>
      </c>
      <c s="6" t="s">
        <v>2780</v>
      </c>
      <c s="36" t="s">
        <v>853</v>
      </c>
      <c s="37">
        <v>356.318</v>
      </c>
      <c s="36">
        <v>0</v>
      </c>
      <c s="36">
        <f>ROUND(G10*H10,6)</f>
      </c>
      <c r="L10" s="38">
        <v>0</v>
      </c>
      <c s="32">
        <f>ROUND(ROUND(L10,2)*ROUND(G10,3),2)</f>
      </c>
      <c s="36" t="s">
        <v>6213</v>
      </c>
      <c>
        <f>(M10*21)/100</f>
      </c>
      <c t="s">
        <v>28</v>
      </c>
    </row>
    <row r="11" spans="1:5" ht="25.5">
      <c r="A11" s="35" t="s">
        <v>55</v>
      </c>
      <c r="E11" s="39" t="s">
        <v>2780</v>
      </c>
    </row>
    <row r="12" spans="1:5" ht="12.75">
      <c r="A12" s="35" t="s">
        <v>56</v>
      </c>
      <c r="E12" s="40" t="s">
        <v>6214</v>
      </c>
    </row>
    <row r="13" spans="1:5" ht="89.25">
      <c r="A13" t="s">
        <v>58</v>
      </c>
      <c r="E13" s="39" t="s">
        <v>989</v>
      </c>
    </row>
    <row r="14" spans="1:13" ht="12.75">
      <c r="A14" t="s">
        <v>47</v>
      </c>
      <c r="C14" s="31" t="s">
        <v>48</v>
      </c>
      <c r="E14" s="33" t="s">
        <v>1551</v>
      </c>
      <c r="J14" s="32">
        <f>0</f>
      </c>
      <c s="32">
        <f>0</f>
      </c>
      <c s="32">
        <f>0+L15+L19+L23+L27+L31+L35+L39</f>
      </c>
      <c s="32">
        <f>0+M15+M19+M23+M27+M31+M35+M39</f>
      </c>
    </row>
    <row r="15" spans="1:16" ht="25.5">
      <c r="A15" t="s">
        <v>50</v>
      </c>
      <c s="34" t="s">
        <v>28</v>
      </c>
      <c s="34" t="s">
        <v>6215</v>
      </c>
      <c s="35" t="s">
        <v>5</v>
      </c>
      <c s="6" t="s">
        <v>6216</v>
      </c>
      <c s="36" t="s">
        <v>62</v>
      </c>
      <c s="37">
        <v>342.4</v>
      </c>
      <c s="36">
        <v>0</v>
      </c>
      <c s="36">
        <f>ROUND(G15*H15,6)</f>
      </c>
      <c r="L15" s="38">
        <v>0</v>
      </c>
      <c s="32">
        <f>ROUND(ROUND(L15,2)*ROUND(G15,3),2)</f>
      </c>
      <c s="36" t="s">
        <v>6213</v>
      </c>
      <c>
        <f>(M15*21)/100</f>
      </c>
      <c t="s">
        <v>28</v>
      </c>
    </row>
    <row r="16" spans="1:5" ht="25.5">
      <c r="A16" s="35" t="s">
        <v>55</v>
      </c>
      <c r="E16" s="39" t="s">
        <v>6216</v>
      </c>
    </row>
    <row r="17" spans="1:5" ht="12.75">
      <c r="A17" s="35" t="s">
        <v>56</v>
      </c>
      <c r="E17" s="40" t="s">
        <v>6217</v>
      </c>
    </row>
    <row r="18" spans="1:5" ht="242.25">
      <c r="A18" t="s">
        <v>58</v>
      </c>
      <c r="E18" s="39" t="s">
        <v>6218</v>
      </c>
    </row>
    <row r="19" spans="1:16" ht="12.75">
      <c r="A19" t="s">
        <v>50</v>
      </c>
      <c s="34" t="s">
        <v>26</v>
      </c>
      <c s="34" t="s">
        <v>6219</v>
      </c>
      <c s="35" t="s">
        <v>5</v>
      </c>
      <c s="6" t="s">
        <v>6220</v>
      </c>
      <c s="36" t="s">
        <v>62</v>
      </c>
      <c s="37">
        <v>252.9</v>
      </c>
      <c s="36">
        <v>0</v>
      </c>
      <c s="36">
        <f>ROUND(G19*H19,6)</f>
      </c>
      <c r="L19" s="38">
        <v>0</v>
      </c>
      <c s="32">
        <f>ROUND(ROUND(L19,2)*ROUND(G19,3),2)</f>
      </c>
      <c s="36" t="s">
        <v>6213</v>
      </c>
      <c>
        <f>(M19*21)/100</f>
      </c>
      <c t="s">
        <v>28</v>
      </c>
    </row>
    <row r="20" spans="1:5" ht="38.25">
      <c r="A20" s="35" t="s">
        <v>55</v>
      </c>
      <c r="E20" s="39" t="s">
        <v>6221</v>
      </c>
    </row>
    <row r="21" spans="1:5" ht="12.75">
      <c r="A21" s="35" t="s">
        <v>56</v>
      </c>
      <c r="E21" s="40" t="s">
        <v>6222</v>
      </c>
    </row>
    <row r="22" spans="1:5" ht="229.5">
      <c r="A22" t="s">
        <v>58</v>
      </c>
      <c r="E22" s="39" t="s">
        <v>6223</v>
      </c>
    </row>
    <row r="23" spans="1:16" ht="25.5">
      <c r="A23" t="s">
        <v>50</v>
      </c>
      <c s="34" t="s">
        <v>67</v>
      </c>
      <c s="34" t="s">
        <v>6224</v>
      </c>
      <c s="35" t="s">
        <v>5</v>
      </c>
      <c s="6" t="s">
        <v>6225</v>
      </c>
      <c s="36" t="s">
        <v>62</v>
      </c>
      <c s="37">
        <v>215.95</v>
      </c>
      <c s="36">
        <v>0</v>
      </c>
      <c s="36">
        <f>ROUND(G23*H23,6)</f>
      </c>
      <c r="L23" s="38">
        <v>0</v>
      </c>
      <c s="32">
        <f>ROUND(ROUND(L23,2)*ROUND(G23,3),2)</f>
      </c>
      <c s="36" t="s">
        <v>6213</v>
      </c>
      <c>
        <f>(M23*21)/100</f>
      </c>
      <c t="s">
        <v>28</v>
      </c>
    </row>
    <row r="24" spans="1:5" ht="38.25">
      <c r="A24" s="35" t="s">
        <v>55</v>
      </c>
      <c r="E24" s="39" t="s">
        <v>6226</v>
      </c>
    </row>
    <row r="25" spans="1:5" ht="12.75">
      <c r="A25" s="35" t="s">
        <v>56</v>
      </c>
      <c r="E25" s="40" t="s">
        <v>6227</v>
      </c>
    </row>
    <row r="26" spans="1:5" ht="229.5">
      <c r="A26" t="s">
        <v>58</v>
      </c>
      <c r="E26" s="39" t="s">
        <v>6223</v>
      </c>
    </row>
    <row r="27" spans="1:16" ht="25.5">
      <c r="A27" t="s">
        <v>50</v>
      </c>
      <c s="34" t="s">
        <v>72</v>
      </c>
      <c s="34" t="s">
        <v>6228</v>
      </c>
      <c s="35" t="s">
        <v>5</v>
      </c>
      <c s="6" t="s">
        <v>6225</v>
      </c>
      <c s="36" t="s">
        <v>62</v>
      </c>
      <c s="37">
        <v>215.95</v>
      </c>
      <c s="36">
        <v>0</v>
      </c>
      <c s="36">
        <f>ROUND(G27*H27,6)</f>
      </c>
      <c r="L27" s="38">
        <v>0</v>
      </c>
      <c s="32">
        <f>ROUND(ROUND(L27,2)*ROUND(G27,3),2)</f>
      </c>
      <c s="36" t="s">
        <v>6213</v>
      </c>
      <c>
        <f>(M27*21)/100</f>
      </c>
      <c t="s">
        <v>28</v>
      </c>
    </row>
    <row r="28" spans="1:5" ht="51">
      <c r="A28" s="35" t="s">
        <v>55</v>
      </c>
      <c r="E28" s="39" t="s">
        <v>6229</v>
      </c>
    </row>
    <row r="29" spans="1:5" ht="12.75">
      <c r="A29" s="35" t="s">
        <v>56</v>
      </c>
      <c r="E29" s="40" t="s">
        <v>6230</v>
      </c>
    </row>
    <row r="30" spans="1:5" ht="229.5">
      <c r="A30" t="s">
        <v>58</v>
      </c>
      <c r="E30" s="39" t="s">
        <v>6223</v>
      </c>
    </row>
    <row r="31" spans="1:16" ht="12.75">
      <c r="A31" t="s">
        <v>50</v>
      </c>
      <c s="34" t="s">
        <v>27</v>
      </c>
      <c s="34" t="s">
        <v>6231</v>
      </c>
      <c s="35" t="s">
        <v>5</v>
      </c>
      <c s="6" t="s">
        <v>6232</v>
      </c>
      <c s="36" t="s">
        <v>62</v>
      </c>
      <c s="37">
        <v>126.45</v>
      </c>
      <c s="36">
        <v>0</v>
      </c>
      <c s="36">
        <f>ROUND(G31*H31,6)</f>
      </c>
      <c r="L31" s="38">
        <v>0</v>
      </c>
      <c s="32">
        <f>ROUND(ROUND(L31,2)*ROUND(G31,3),2)</f>
      </c>
      <c s="36" t="s">
        <v>6213</v>
      </c>
      <c>
        <f>(M31*21)/100</f>
      </c>
      <c t="s">
        <v>28</v>
      </c>
    </row>
    <row r="32" spans="1:5" ht="25.5">
      <c r="A32" s="35" t="s">
        <v>55</v>
      </c>
      <c r="E32" s="39" t="s">
        <v>6233</v>
      </c>
    </row>
    <row r="33" spans="1:5" ht="12.75">
      <c r="A33" s="35" t="s">
        <v>56</v>
      </c>
      <c r="E33" s="40" t="s">
        <v>6234</v>
      </c>
    </row>
    <row r="34" spans="1:5" ht="178.5">
      <c r="A34" t="s">
        <v>58</v>
      </c>
      <c r="E34" s="39" t="s">
        <v>6235</v>
      </c>
    </row>
    <row r="35" spans="1:16" ht="12.75">
      <c r="A35" t="s">
        <v>50</v>
      </c>
      <c s="34" t="s">
        <v>78</v>
      </c>
      <c s="34" t="s">
        <v>6236</v>
      </c>
      <c s="35" t="s">
        <v>5</v>
      </c>
      <c s="6" t="s">
        <v>6237</v>
      </c>
      <c s="36" t="s">
        <v>62</v>
      </c>
      <c s="37">
        <v>126.45</v>
      </c>
      <c s="36">
        <v>0</v>
      </c>
      <c s="36">
        <f>ROUND(G35*H35,6)</f>
      </c>
      <c r="L35" s="38">
        <v>0</v>
      </c>
      <c s="32">
        <f>ROUND(ROUND(L35,2)*ROUND(G35,3),2)</f>
      </c>
      <c s="36" t="s">
        <v>6213</v>
      </c>
      <c>
        <f>(M35*21)/100</f>
      </c>
      <c t="s">
        <v>28</v>
      </c>
    </row>
    <row r="36" spans="1:5" ht="12.75">
      <c r="A36" s="35" t="s">
        <v>55</v>
      </c>
      <c r="E36" s="39" t="s">
        <v>6238</v>
      </c>
    </row>
    <row r="37" spans="1:5" ht="12.75">
      <c r="A37" s="35" t="s">
        <v>56</v>
      </c>
      <c r="E37" s="40" t="s">
        <v>6234</v>
      </c>
    </row>
    <row r="38" spans="1:5" ht="369.75">
      <c r="A38" t="s">
        <v>58</v>
      </c>
      <c r="E38" s="39" t="s">
        <v>6239</v>
      </c>
    </row>
    <row r="39" spans="1:16" ht="12.75">
      <c r="A39" t="s">
        <v>50</v>
      </c>
      <c s="34" t="s">
        <v>82</v>
      </c>
      <c s="34" t="s">
        <v>6240</v>
      </c>
      <c s="35" t="s">
        <v>5</v>
      </c>
      <c s="6" t="s">
        <v>6241</v>
      </c>
      <c s="36" t="s">
        <v>62</v>
      </c>
      <c s="37">
        <v>126.45</v>
      </c>
      <c s="36">
        <v>0</v>
      </c>
      <c s="36">
        <f>ROUND(G39*H39,6)</f>
      </c>
      <c r="L39" s="38">
        <v>0</v>
      </c>
      <c s="32">
        <f>ROUND(ROUND(L39,2)*ROUND(G39,3),2)</f>
      </c>
      <c s="36" t="s">
        <v>6213</v>
      </c>
      <c>
        <f>(M39*21)/100</f>
      </c>
      <c t="s">
        <v>28</v>
      </c>
    </row>
    <row r="40" spans="1:5" ht="25.5">
      <c r="A40" s="35" t="s">
        <v>55</v>
      </c>
      <c r="E40" s="39" t="s">
        <v>6242</v>
      </c>
    </row>
    <row r="41" spans="1:5" ht="25.5">
      <c r="A41" s="35" t="s">
        <v>56</v>
      </c>
      <c r="E41" s="40" t="s">
        <v>6243</v>
      </c>
    </row>
    <row r="42" spans="1:5" ht="409.5">
      <c r="A42" t="s">
        <v>58</v>
      </c>
      <c r="E42" s="39" t="s">
        <v>6244</v>
      </c>
    </row>
    <row r="43" spans="1:13" ht="12.75">
      <c r="A43" t="s">
        <v>47</v>
      </c>
      <c r="C43" s="31" t="s">
        <v>28</v>
      </c>
      <c r="E43" s="33" t="s">
        <v>3228</v>
      </c>
      <c r="J43" s="32">
        <f>0</f>
      </c>
      <c s="32">
        <f>0</f>
      </c>
      <c s="32">
        <f>0+L44+L48+L52+L56+L60+L64+L68</f>
      </c>
      <c s="32">
        <f>0+M44+M48+M52+M56+M60+M64+M68</f>
      </c>
    </row>
    <row r="44" spans="1:16" ht="25.5">
      <c r="A44" t="s">
        <v>50</v>
      </c>
      <c s="34" t="s">
        <v>86</v>
      </c>
      <c s="34" t="s">
        <v>6245</v>
      </c>
      <c s="35" t="s">
        <v>5</v>
      </c>
      <c s="6" t="s">
        <v>6246</v>
      </c>
      <c s="36" t="s">
        <v>62</v>
      </c>
      <c s="37">
        <v>34.194</v>
      </c>
      <c s="36">
        <v>2</v>
      </c>
      <c s="36">
        <f>ROUND(G44*H44,6)</f>
      </c>
      <c r="L44" s="38">
        <v>0</v>
      </c>
      <c s="32">
        <f>ROUND(ROUND(L44,2)*ROUND(G44,3),2)</f>
      </c>
      <c s="36" t="s">
        <v>6213</v>
      </c>
      <c>
        <f>(M44*21)/100</f>
      </c>
      <c t="s">
        <v>28</v>
      </c>
    </row>
    <row r="45" spans="1:5" ht="25.5">
      <c r="A45" s="35" t="s">
        <v>55</v>
      </c>
      <c r="E45" s="39" t="s">
        <v>6246</v>
      </c>
    </row>
    <row r="46" spans="1:5" ht="12.75">
      <c r="A46" s="35" t="s">
        <v>56</v>
      </c>
      <c r="E46" s="40" t="s">
        <v>6247</v>
      </c>
    </row>
    <row r="47" spans="1:5" ht="51">
      <c r="A47" t="s">
        <v>58</v>
      </c>
      <c r="E47" s="39" t="s">
        <v>6248</v>
      </c>
    </row>
    <row r="48" spans="1:16" ht="25.5">
      <c r="A48" t="s">
        <v>50</v>
      </c>
      <c s="34" t="s">
        <v>90</v>
      </c>
      <c s="34" t="s">
        <v>6249</v>
      </c>
      <c s="35" t="s">
        <v>5</v>
      </c>
      <c s="6" t="s">
        <v>6250</v>
      </c>
      <c s="36" t="s">
        <v>62</v>
      </c>
      <c s="37">
        <v>28.251</v>
      </c>
      <c s="36">
        <v>2</v>
      </c>
      <c s="36">
        <f>ROUND(G48*H48,6)</f>
      </c>
      <c r="L48" s="38">
        <v>0</v>
      </c>
      <c s="32">
        <f>ROUND(ROUND(L48,2)*ROUND(G48,3),2)</f>
      </c>
      <c s="36" t="s">
        <v>6213</v>
      </c>
      <c>
        <f>(M48*21)/100</f>
      </c>
      <c t="s">
        <v>28</v>
      </c>
    </row>
    <row r="49" spans="1:5" ht="25.5">
      <c r="A49" s="35" t="s">
        <v>55</v>
      </c>
      <c r="E49" s="39" t="s">
        <v>6250</v>
      </c>
    </row>
    <row r="50" spans="1:5" ht="12.75">
      <c r="A50" s="35" t="s">
        <v>56</v>
      </c>
      <c r="E50" s="40" t="s">
        <v>6251</v>
      </c>
    </row>
    <row r="51" spans="1:5" ht="153">
      <c r="A51" t="s">
        <v>58</v>
      </c>
      <c r="E51" s="39" t="s">
        <v>6252</v>
      </c>
    </row>
    <row r="52" spans="1:16" ht="12.75">
      <c r="A52" t="s">
        <v>50</v>
      </c>
      <c s="34" t="s">
        <v>95</v>
      </c>
      <c s="34" t="s">
        <v>6253</v>
      </c>
      <c s="35" t="s">
        <v>5</v>
      </c>
      <c s="6" t="s">
        <v>6254</v>
      </c>
      <c s="36" t="s">
        <v>53</v>
      </c>
      <c s="37">
        <v>12.12</v>
      </c>
      <c s="36">
        <v>0</v>
      </c>
      <c s="36">
        <f>ROUND(G52*H52,6)</f>
      </c>
      <c r="L52" s="38">
        <v>0</v>
      </c>
      <c s="32">
        <f>ROUND(ROUND(L52,2)*ROUND(G52,3),2)</f>
      </c>
      <c s="36" t="s">
        <v>6213</v>
      </c>
      <c>
        <f>(M52*21)/100</f>
      </c>
      <c t="s">
        <v>28</v>
      </c>
    </row>
    <row r="53" spans="1:5" ht="12.75">
      <c r="A53" s="35" t="s">
        <v>55</v>
      </c>
      <c r="E53" s="39" t="s">
        <v>6255</v>
      </c>
    </row>
    <row r="54" spans="1:5" ht="12.75">
      <c r="A54" s="35" t="s">
        <v>56</v>
      </c>
      <c r="E54" s="40" t="s">
        <v>6256</v>
      </c>
    </row>
    <row r="55" spans="1:5" ht="38.25">
      <c r="A55" t="s">
        <v>58</v>
      </c>
      <c r="E55" s="39" t="s">
        <v>6257</v>
      </c>
    </row>
    <row r="56" spans="1:16" ht="12.75">
      <c r="A56" t="s">
        <v>50</v>
      </c>
      <c s="34" t="s">
        <v>99</v>
      </c>
      <c s="34" t="s">
        <v>6258</v>
      </c>
      <c s="35" t="s">
        <v>5</v>
      </c>
      <c s="6" t="s">
        <v>6259</v>
      </c>
      <c s="36" t="s">
        <v>53</v>
      </c>
      <c s="37">
        <v>12.12</v>
      </c>
      <c s="36">
        <v>0</v>
      </c>
      <c s="36">
        <f>ROUND(G56*H56,6)</f>
      </c>
      <c r="L56" s="38">
        <v>0</v>
      </c>
      <c s="32">
        <f>ROUND(ROUND(L56,2)*ROUND(G56,3),2)</f>
      </c>
      <c s="36" t="s">
        <v>6213</v>
      </c>
      <c>
        <f>(M56*21)/100</f>
      </c>
      <c t="s">
        <v>28</v>
      </c>
    </row>
    <row r="57" spans="1:5" ht="12.75">
      <c r="A57" s="35" t="s">
        <v>55</v>
      </c>
      <c r="E57" s="39" t="s">
        <v>6260</v>
      </c>
    </row>
    <row r="58" spans="1:5" ht="12.75">
      <c r="A58" s="35" t="s">
        <v>56</v>
      </c>
      <c r="E58" s="40" t="s">
        <v>6261</v>
      </c>
    </row>
    <row r="59" spans="1:5" ht="38.25">
      <c r="A59" t="s">
        <v>58</v>
      </c>
      <c r="E59" s="39" t="s">
        <v>6257</v>
      </c>
    </row>
    <row r="60" spans="1:16" ht="12.75">
      <c r="A60" t="s">
        <v>50</v>
      </c>
      <c s="34" t="s">
        <v>103</v>
      </c>
      <c s="34" t="s">
        <v>6262</v>
      </c>
      <c s="35" t="s">
        <v>5</v>
      </c>
      <c s="6" t="s">
        <v>6263</v>
      </c>
      <c s="36" t="s">
        <v>853</v>
      </c>
      <c s="37">
        <v>2.702</v>
      </c>
      <c s="36">
        <v>1</v>
      </c>
      <c s="36">
        <f>ROUND(G60*H60,6)</f>
      </c>
      <c r="L60" s="38">
        <v>0</v>
      </c>
      <c s="32">
        <f>ROUND(ROUND(L60,2)*ROUND(G60,3),2)</f>
      </c>
      <c s="36" t="s">
        <v>6213</v>
      </c>
      <c>
        <f>(M60*21)/100</f>
      </c>
      <c t="s">
        <v>28</v>
      </c>
    </row>
    <row r="61" spans="1:5" ht="12.75">
      <c r="A61" s="35" t="s">
        <v>55</v>
      </c>
      <c r="E61" s="39" t="s">
        <v>6264</v>
      </c>
    </row>
    <row r="62" spans="1:5" ht="12.75">
      <c r="A62" s="35" t="s">
        <v>56</v>
      </c>
      <c r="E62" s="40" t="s">
        <v>6265</v>
      </c>
    </row>
    <row r="63" spans="1:5" ht="25.5">
      <c r="A63" t="s">
        <v>58</v>
      </c>
      <c r="E63" s="39" t="s">
        <v>6266</v>
      </c>
    </row>
    <row r="64" spans="1:16" ht="12.75">
      <c r="A64" t="s">
        <v>50</v>
      </c>
      <c s="34" t="s">
        <v>106</v>
      </c>
      <c s="34" t="s">
        <v>6267</v>
      </c>
      <c s="35" t="s">
        <v>5</v>
      </c>
      <c s="6" t="s">
        <v>6268</v>
      </c>
      <c s="36" t="s">
        <v>70</v>
      </c>
      <c s="37">
        <v>197</v>
      </c>
      <c s="36">
        <v>0</v>
      </c>
      <c s="36">
        <f>ROUND(G64*H64,6)</f>
      </c>
      <c r="L64" s="38">
        <v>0</v>
      </c>
      <c s="32">
        <f>ROUND(ROUND(L64,2)*ROUND(G64,3),2)</f>
      </c>
      <c s="36" t="s">
        <v>6213</v>
      </c>
      <c>
        <f>(M64*21)/100</f>
      </c>
      <c t="s">
        <v>28</v>
      </c>
    </row>
    <row r="65" spans="1:5" ht="12.75">
      <c r="A65" s="35" t="s">
        <v>55</v>
      </c>
      <c r="E65" s="39" t="s">
        <v>6268</v>
      </c>
    </row>
    <row r="66" spans="1:5" ht="12.75">
      <c r="A66" s="35" t="s">
        <v>56</v>
      </c>
      <c r="E66" s="40" t="s">
        <v>6269</v>
      </c>
    </row>
    <row r="67" spans="1:5" ht="12.75">
      <c r="A67" t="s">
        <v>58</v>
      </c>
      <c r="E67" s="39" t="s">
        <v>5</v>
      </c>
    </row>
    <row r="68" spans="1:16" ht="25.5">
      <c r="A68" t="s">
        <v>50</v>
      </c>
      <c s="34" t="s">
        <v>110</v>
      </c>
      <c s="34" t="s">
        <v>6270</v>
      </c>
      <c s="35" t="s">
        <v>5</v>
      </c>
      <c s="6" t="s">
        <v>6271</v>
      </c>
      <c s="36" t="s">
        <v>62</v>
      </c>
      <c s="37">
        <v>27.611</v>
      </c>
      <c s="36">
        <v>3</v>
      </c>
      <c s="36">
        <f>ROUND(G68*H68,6)</f>
      </c>
      <c r="L68" s="38">
        <v>0</v>
      </c>
      <c s="32">
        <f>ROUND(ROUND(L68,2)*ROUND(G68,3),2)</f>
      </c>
      <c s="36" t="s">
        <v>6213</v>
      </c>
      <c>
        <f>(M68*21)/100</f>
      </c>
      <c t="s">
        <v>28</v>
      </c>
    </row>
    <row r="69" spans="1:5" ht="25.5">
      <c r="A69" s="35" t="s">
        <v>55</v>
      </c>
      <c r="E69" s="39" t="s">
        <v>6271</v>
      </c>
    </row>
    <row r="70" spans="1:5" ht="51">
      <c r="A70" s="35" t="s">
        <v>56</v>
      </c>
      <c r="E70" s="40" t="s">
        <v>6272</v>
      </c>
    </row>
    <row r="71" spans="1:5" ht="12.75">
      <c r="A71" t="s">
        <v>58</v>
      </c>
      <c r="E71" s="39" t="s">
        <v>5</v>
      </c>
    </row>
    <row r="72" spans="1:13" ht="12.75">
      <c r="A72" t="s">
        <v>47</v>
      </c>
      <c r="C72" s="31" t="s">
        <v>26</v>
      </c>
      <c r="E72" s="33" t="s">
        <v>3240</v>
      </c>
      <c r="J72" s="32">
        <f>0</f>
      </c>
      <c s="32">
        <f>0</f>
      </c>
      <c s="32">
        <f>0+L73</f>
      </c>
      <c s="32">
        <f>0+M73</f>
      </c>
    </row>
    <row r="73" spans="1:16" ht="25.5">
      <c r="A73" t="s">
        <v>50</v>
      </c>
      <c s="34" t="s">
        <v>114</v>
      </c>
      <c s="34" t="s">
        <v>6273</v>
      </c>
      <c s="35" t="s">
        <v>5</v>
      </c>
      <c s="6" t="s">
        <v>6274</v>
      </c>
      <c s="36" t="s">
        <v>62</v>
      </c>
      <c s="37">
        <v>23.776</v>
      </c>
      <c s="36">
        <v>3</v>
      </c>
      <c s="36">
        <f>ROUND(G73*H73,6)</f>
      </c>
      <c r="L73" s="38">
        <v>0</v>
      </c>
      <c s="32">
        <f>ROUND(ROUND(L73,2)*ROUND(G73,3),2)</f>
      </c>
      <c s="36" t="s">
        <v>6213</v>
      </c>
      <c>
        <f>(M73*21)/100</f>
      </c>
      <c t="s">
        <v>28</v>
      </c>
    </row>
    <row r="74" spans="1:5" ht="25.5">
      <c r="A74" s="35" t="s">
        <v>55</v>
      </c>
      <c r="E74" s="39" t="s">
        <v>6274</v>
      </c>
    </row>
    <row r="75" spans="1:5" ht="51">
      <c r="A75" s="35" t="s">
        <v>56</v>
      </c>
      <c r="E75" s="40" t="s">
        <v>6275</v>
      </c>
    </row>
    <row r="76" spans="1:5" ht="12.75">
      <c r="A76" t="s">
        <v>58</v>
      </c>
      <c r="E76" s="39" t="s">
        <v>5</v>
      </c>
    </row>
    <row r="77" spans="1:13" ht="12.75">
      <c r="A77" t="s">
        <v>47</v>
      </c>
      <c r="C77" s="31" t="s">
        <v>67</v>
      </c>
      <c r="E77" s="33" t="s">
        <v>3253</v>
      </c>
      <c r="J77" s="32">
        <f>0</f>
      </c>
      <c s="32">
        <f>0</f>
      </c>
      <c s="32">
        <f>0+L78</f>
      </c>
      <c s="32">
        <f>0+M78</f>
      </c>
    </row>
    <row r="78" spans="1:16" ht="25.5">
      <c r="A78" t="s">
        <v>50</v>
      </c>
      <c s="34" t="s">
        <v>118</v>
      </c>
      <c s="34" t="s">
        <v>6276</v>
      </c>
      <c s="35" t="s">
        <v>5</v>
      </c>
      <c s="6" t="s">
        <v>6277</v>
      </c>
      <c s="36" t="s">
        <v>62</v>
      </c>
      <c s="37">
        <v>27.893</v>
      </c>
      <c s="36">
        <v>3</v>
      </c>
      <c s="36">
        <f>ROUND(G78*H78,6)</f>
      </c>
      <c r="L78" s="38">
        <v>0</v>
      </c>
      <c s="32">
        <f>ROUND(ROUND(L78,2)*ROUND(G78,3),2)</f>
      </c>
      <c s="36" t="s">
        <v>6213</v>
      </c>
      <c>
        <f>(M78*21)/100</f>
      </c>
      <c t="s">
        <v>28</v>
      </c>
    </row>
    <row r="79" spans="1:5" ht="25.5">
      <c r="A79" s="35" t="s">
        <v>55</v>
      </c>
      <c r="E79" s="39" t="s">
        <v>6277</v>
      </c>
    </row>
    <row r="80" spans="1:5" ht="51">
      <c r="A80" s="35" t="s">
        <v>56</v>
      </c>
      <c r="E80" s="40" t="s">
        <v>6278</v>
      </c>
    </row>
    <row r="81" spans="1:5" ht="12.75">
      <c r="A81" t="s">
        <v>58</v>
      </c>
      <c r="E81" s="39" t="s">
        <v>5</v>
      </c>
    </row>
    <row r="82" spans="1:13" ht="12.75">
      <c r="A82" t="s">
        <v>47</v>
      </c>
      <c r="C82" s="31" t="s">
        <v>27</v>
      </c>
      <c r="E82" s="33" t="s">
        <v>6279</v>
      </c>
      <c r="J82" s="32">
        <f>0</f>
      </c>
      <c s="32">
        <f>0</f>
      </c>
      <c s="32">
        <f>0+L83+L87+L91+L95+L99+L103</f>
      </c>
      <c s="32">
        <f>0+M83+M87+M91+M95+M99+M103</f>
      </c>
    </row>
    <row r="83" spans="1:16" ht="25.5">
      <c r="A83" t="s">
        <v>50</v>
      </c>
      <c s="34" t="s">
        <v>122</v>
      </c>
      <c s="34" t="s">
        <v>6280</v>
      </c>
      <c s="35" t="s">
        <v>5</v>
      </c>
      <c s="6" t="s">
        <v>6281</v>
      </c>
      <c s="36" t="s">
        <v>53</v>
      </c>
      <c s="37">
        <v>142.993</v>
      </c>
      <c s="36">
        <v>0</v>
      </c>
      <c s="36">
        <f>ROUND(G83*H83,6)</f>
      </c>
      <c r="L83" s="38">
        <v>0</v>
      </c>
      <c s="32">
        <f>ROUND(ROUND(L83,2)*ROUND(G83,3),2)</f>
      </c>
      <c s="36" t="s">
        <v>6213</v>
      </c>
      <c>
        <f>(M83*21)/100</f>
      </c>
      <c t="s">
        <v>28</v>
      </c>
    </row>
    <row r="84" spans="1:5" ht="38.25">
      <c r="A84" s="35" t="s">
        <v>55</v>
      </c>
      <c r="E84" s="39" t="s">
        <v>6282</v>
      </c>
    </row>
    <row r="85" spans="1:5" ht="12.75">
      <c r="A85" s="35" t="s">
        <v>56</v>
      </c>
      <c r="E85" s="40" t="s">
        <v>6283</v>
      </c>
    </row>
    <row r="86" spans="1:5" ht="267.75">
      <c r="A86" t="s">
        <v>58</v>
      </c>
      <c r="E86" s="39" t="s">
        <v>6284</v>
      </c>
    </row>
    <row r="87" spans="1:16" ht="25.5">
      <c r="A87" t="s">
        <v>50</v>
      </c>
      <c s="34" t="s">
        <v>127</v>
      </c>
      <c s="34" t="s">
        <v>6285</v>
      </c>
      <c s="35" t="s">
        <v>5</v>
      </c>
      <c s="6" t="s">
        <v>6286</v>
      </c>
      <c s="36" t="s">
        <v>53</v>
      </c>
      <c s="37">
        <v>9.41</v>
      </c>
      <c s="36">
        <v>0</v>
      </c>
      <c s="36">
        <f>ROUND(G87*H87,6)</f>
      </c>
      <c r="L87" s="38">
        <v>0</v>
      </c>
      <c s="32">
        <f>ROUND(ROUND(L87,2)*ROUND(G87,3),2)</f>
      </c>
      <c s="36" t="s">
        <v>6213</v>
      </c>
      <c>
        <f>(M87*21)/100</f>
      </c>
      <c t="s">
        <v>28</v>
      </c>
    </row>
    <row r="88" spans="1:5" ht="25.5">
      <c r="A88" s="35" t="s">
        <v>55</v>
      </c>
      <c r="E88" s="39" t="s">
        <v>6286</v>
      </c>
    </row>
    <row r="89" spans="1:5" ht="38.25">
      <c r="A89" s="35" t="s">
        <v>56</v>
      </c>
      <c r="E89" s="40" t="s">
        <v>6287</v>
      </c>
    </row>
    <row r="90" spans="1:5" ht="127.5">
      <c r="A90" t="s">
        <v>58</v>
      </c>
      <c r="E90" s="39" t="s">
        <v>6288</v>
      </c>
    </row>
    <row r="91" spans="1:16" ht="25.5">
      <c r="A91" t="s">
        <v>50</v>
      </c>
      <c s="34" t="s">
        <v>131</v>
      </c>
      <c s="34" t="s">
        <v>6289</v>
      </c>
      <c s="35" t="s">
        <v>5</v>
      </c>
      <c s="6" t="s">
        <v>6290</v>
      </c>
      <c s="36" t="s">
        <v>62</v>
      </c>
      <c s="37">
        <v>10.665</v>
      </c>
      <c s="36">
        <v>2</v>
      </c>
      <c s="36">
        <f>ROUND(G91*H91,6)</f>
      </c>
      <c r="L91" s="38">
        <v>0</v>
      </c>
      <c s="32">
        <f>ROUND(ROUND(L91,2)*ROUND(G91,3),2)</f>
      </c>
      <c s="36" t="s">
        <v>6213</v>
      </c>
      <c>
        <f>(M91*21)/100</f>
      </c>
      <c t="s">
        <v>28</v>
      </c>
    </row>
    <row r="92" spans="1:5" ht="25.5">
      <c r="A92" s="35" t="s">
        <v>55</v>
      </c>
      <c r="E92" s="39" t="s">
        <v>6291</v>
      </c>
    </row>
    <row r="93" spans="1:5" ht="12.75">
      <c r="A93" s="35" t="s">
        <v>56</v>
      </c>
      <c r="E93" s="40" t="s">
        <v>6292</v>
      </c>
    </row>
    <row r="94" spans="1:5" ht="229.5">
      <c r="A94" t="s">
        <v>58</v>
      </c>
      <c r="E94" s="39" t="s">
        <v>6293</v>
      </c>
    </row>
    <row r="95" spans="1:16" ht="25.5">
      <c r="A95" t="s">
        <v>50</v>
      </c>
      <c s="34" t="s">
        <v>135</v>
      </c>
      <c s="34" t="s">
        <v>6294</v>
      </c>
      <c s="35" t="s">
        <v>5</v>
      </c>
      <c s="6" t="s">
        <v>6295</v>
      </c>
      <c s="36" t="s">
        <v>53</v>
      </c>
      <c s="37">
        <v>145.853</v>
      </c>
      <c s="36">
        <v>0</v>
      </c>
      <c s="36">
        <f>ROUND(G95*H95,6)</f>
      </c>
      <c r="L95" s="38">
        <v>0</v>
      </c>
      <c s="32">
        <f>ROUND(ROUND(L95,2)*ROUND(G95,3),2)</f>
      </c>
      <c s="36" t="s">
        <v>6213</v>
      </c>
      <c>
        <f>(M95*21)/100</f>
      </c>
      <c t="s">
        <v>28</v>
      </c>
    </row>
    <row r="96" spans="1:5" ht="25.5">
      <c r="A96" s="35" t="s">
        <v>55</v>
      </c>
      <c r="E96" s="39" t="s">
        <v>6295</v>
      </c>
    </row>
    <row r="97" spans="1:5" ht="12.75">
      <c r="A97" s="35" t="s">
        <v>56</v>
      </c>
      <c r="E97" s="40" t="s">
        <v>6296</v>
      </c>
    </row>
    <row r="98" spans="1:5" ht="12.75">
      <c r="A98" t="s">
        <v>58</v>
      </c>
      <c r="E98" s="39" t="s">
        <v>5</v>
      </c>
    </row>
    <row r="99" spans="1:16" ht="12.75">
      <c r="A99" t="s">
        <v>50</v>
      </c>
      <c s="34" t="s">
        <v>139</v>
      </c>
      <c s="34" t="s">
        <v>6297</v>
      </c>
      <c s="35" t="s">
        <v>5</v>
      </c>
      <c s="6" t="s">
        <v>6298</v>
      </c>
      <c s="36" t="s">
        <v>53</v>
      </c>
      <c s="37">
        <v>22.64</v>
      </c>
      <c s="36">
        <v>0</v>
      </c>
      <c s="36">
        <f>ROUND(G99*H99,6)</f>
      </c>
      <c r="L99" s="38">
        <v>0</v>
      </c>
      <c s="32">
        <f>ROUND(ROUND(L99,2)*ROUND(G99,3),2)</f>
      </c>
      <c s="36" t="s">
        <v>6213</v>
      </c>
      <c>
        <f>(M99*21)/100</f>
      </c>
      <c t="s">
        <v>28</v>
      </c>
    </row>
    <row r="100" spans="1:5" ht="12.75">
      <c r="A100" s="35" t="s">
        <v>55</v>
      </c>
      <c r="E100" s="39" t="s">
        <v>6298</v>
      </c>
    </row>
    <row r="101" spans="1:5" ht="12.75">
      <c r="A101" s="35" t="s">
        <v>56</v>
      </c>
      <c r="E101" s="40" t="s">
        <v>6299</v>
      </c>
    </row>
    <row r="102" spans="1:5" ht="38.25">
      <c r="A102" t="s">
        <v>58</v>
      </c>
      <c r="E102" s="39" t="s">
        <v>6300</v>
      </c>
    </row>
    <row r="103" spans="1:16" ht="12.75">
      <c r="A103" t="s">
        <v>50</v>
      </c>
      <c s="34" t="s">
        <v>142</v>
      </c>
      <c s="34" t="s">
        <v>6301</v>
      </c>
      <c s="35" t="s">
        <v>5</v>
      </c>
      <c s="6" t="s">
        <v>6302</v>
      </c>
      <c s="36" t="s">
        <v>53</v>
      </c>
      <c s="37">
        <v>106.65</v>
      </c>
      <c s="36">
        <v>0</v>
      </c>
      <c s="36">
        <f>ROUND(G103*H103,6)</f>
      </c>
      <c r="L103" s="38">
        <v>0</v>
      </c>
      <c s="32">
        <f>ROUND(ROUND(L103,2)*ROUND(G103,3),2)</f>
      </c>
      <c s="36" t="s">
        <v>6213</v>
      </c>
      <c>
        <f>(M103*21)/100</f>
      </c>
      <c t="s">
        <v>28</v>
      </c>
    </row>
    <row r="104" spans="1:5" ht="12.75">
      <c r="A104" s="35" t="s">
        <v>55</v>
      </c>
      <c r="E104" s="39" t="s">
        <v>6303</v>
      </c>
    </row>
    <row r="105" spans="1:5" ht="12.75">
      <c r="A105" s="35" t="s">
        <v>56</v>
      </c>
      <c r="E105" s="40" t="s">
        <v>6304</v>
      </c>
    </row>
    <row r="106" spans="1:5" ht="12.75">
      <c r="A106" t="s">
        <v>58</v>
      </c>
      <c r="E106" s="39" t="s">
        <v>5</v>
      </c>
    </row>
    <row r="107" spans="1:13" ht="12.75">
      <c r="A107" t="s">
        <v>47</v>
      </c>
      <c r="C107" s="31" t="s">
        <v>4847</v>
      </c>
      <c r="E107" s="33" t="s">
        <v>6305</v>
      </c>
      <c r="J107" s="32">
        <f>0</f>
      </c>
      <c s="32">
        <f>0</f>
      </c>
      <c s="32">
        <f>0+L108+L112+L116+L120+L124+L128+L132+L136+L140+L144</f>
      </c>
      <c s="32">
        <f>0+M108+M112+M116+M120+M124+M128+M132+M136+M140+M144</f>
      </c>
    </row>
    <row r="108" spans="1:16" ht="12.75">
      <c r="A108" t="s">
        <v>50</v>
      </c>
      <c s="34" t="s">
        <v>146</v>
      </c>
      <c s="34" t="s">
        <v>6306</v>
      </c>
      <c s="35" t="s">
        <v>5</v>
      </c>
      <c s="6" t="s">
        <v>6307</v>
      </c>
      <c s="36" t="s">
        <v>853</v>
      </c>
      <c s="37">
        <v>0.046</v>
      </c>
      <c s="36">
        <v>1</v>
      </c>
      <c s="36">
        <f>ROUND(G108*H108,6)</f>
      </c>
      <c r="L108" s="38">
        <v>0</v>
      </c>
      <c s="32">
        <f>ROUND(ROUND(L108,2)*ROUND(G108,3),2)</f>
      </c>
      <c s="36" t="s">
        <v>6213</v>
      </c>
      <c>
        <f>(M108*21)/100</f>
      </c>
      <c t="s">
        <v>28</v>
      </c>
    </row>
    <row r="109" spans="1:5" ht="12.75">
      <c r="A109" s="35" t="s">
        <v>55</v>
      </c>
      <c r="E109" s="39" t="s">
        <v>6307</v>
      </c>
    </row>
    <row r="110" spans="1:5" ht="12.75">
      <c r="A110" s="35" t="s">
        <v>56</v>
      </c>
      <c r="E110" s="40" t="s">
        <v>6308</v>
      </c>
    </row>
    <row r="111" spans="1:5" ht="12.75">
      <c r="A111" t="s">
        <v>58</v>
      </c>
      <c r="E111" s="39" t="s">
        <v>5</v>
      </c>
    </row>
    <row r="112" spans="1:16" ht="25.5">
      <c r="A112" t="s">
        <v>50</v>
      </c>
      <c s="34" t="s">
        <v>149</v>
      </c>
      <c s="34" t="s">
        <v>6309</v>
      </c>
      <c s="35" t="s">
        <v>5</v>
      </c>
      <c s="6" t="s">
        <v>6310</v>
      </c>
      <c s="36" t="s">
        <v>53</v>
      </c>
      <c s="37">
        <v>362.823</v>
      </c>
      <c s="36">
        <v>0</v>
      </c>
      <c s="36">
        <f>ROUND(G112*H112,6)</f>
      </c>
      <c r="L112" s="38">
        <v>0</v>
      </c>
      <c s="32">
        <f>ROUND(ROUND(L112,2)*ROUND(G112,3),2)</f>
      </c>
      <c s="36" t="s">
        <v>6213</v>
      </c>
      <c>
        <f>(M112*21)/100</f>
      </c>
      <c t="s">
        <v>28</v>
      </c>
    </row>
    <row r="113" spans="1:5" ht="25.5">
      <c r="A113" s="35" t="s">
        <v>55</v>
      </c>
      <c r="E113" s="39" t="s">
        <v>6310</v>
      </c>
    </row>
    <row r="114" spans="1:5" ht="12.75">
      <c r="A114" s="35" t="s">
        <v>56</v>
      </c>
      <c r="E114" s="40" t="s">
        <v>6311</v>
      </c>
    </row>
    <row r="115" spans="1:5" ht="12.75">
      <c r="A115" t="s">
        <v>58</v>
      </c>
      <c r="E115" s="39" t="s">
        <v>5</v>
      </c>
    </row>
    <row r="116" spans="1:16" ht="12.75">
      <c r="A116" t="s">
        <v>50</v>
      </c>
      <c s="34" t="s">
        <v>153</v>
      </c>
      <c s="34" t="s">
        <v>6312</v>
      </c>
      <c s="35" t="s">
        <v>5</v>
      </c>
      <c s="6" t="s">
        <v>6313</v>
      </c>
      <c s="36" t="s">
        <v>53</v>
      </c>
      <c s="37">
        <v>122.648</v>
      </c>
      <c s="36">
        <v>0</v>
      </c>
      <c s="36">
        <f>ROUND(G116*H116,6)</f>
      </c>
      <c r="L116" s="38">
        <v>0</v>
      </c>
      <c s="32">
        <f>ROUND(ROUND(L116,2)*ROUND(G116,3),2)</f>
      </c>
      <c s="36" t="s">
        <v>6213</v>
      </c>
      <c>
        <f>(M116*21)/100</f>
      </c>
      <c t="s">
        <v>28</v>
      </c>
    </row>
    <row r="117" spans="1:5" ht="12.75">
      <c r="A117" s="35" t="s">
        <v>55</v>
      </c>
      <c r="E117" s="39" t="s">
        <v>6313</v>
      </c>
    </row>
    <row r="118" spans="1:5" ht="12.75">
      <c r="A118" s="35" t="s">
        <v>56</v>
      </c>
      <c r="E118" s="40" t="s">
        <v>6314</v>
      </c>
    </row>
    <row r="119" spans="1:5" ht="12.75">
      <c r="A119" t="s">
        <v>58</v>
      </c>
      <c r="E119" s="39" t="s">
        <v>5</v>
      </c>
    </row>
    <row r="120" spans="1:16" ht="12.75">
      <c r="A120" t="s">
        <v>50</v>
      </c>
      <c s="34" t="s">
        <v>156</v>
      </c>
      <c s="34" t="s">
        <v>6315</v>
      </c>
      <c s="35" t="s">
        <v>5</v>
      </c>
      <c s="6" t="s">
        <v>6316</v>
      </c>
      <c s="36" t="s">
        <v>53</v>
      </c>
      <c s="37">
        <v>122.648</v>
      </c>
      <c s="36">
        <v>0</v>
      </c>
      <c s="36">
        <f>ROUND(G120*H120,6)</f>
      </c>
      <c r="L120" s="38">
        <v>0</v>
      </c>
      <c s="32">
        <f>ROUND(ROUND(L120,2)*ROUND(G120,3),2)</f>
      </c>
      <c s="36" t="s">
        <v>6213</v>
      </c>
      <c>
        <f>(M120*21)/100</f>
      </c>
      <c t="s">
        <v>28</v>
      </c>
    </row>
    <row r="121" spans="1:5" ht="12.75">
      <c r="A121" s="35" t="s">
        <v>55</v>
      </c>
      <c r="E121" s="39" t="s">
        <v>6316</v>
      </c>
    </row>
    <row r="122" spans="1:5" ht="12.75">
      <c r="A122" s="35" t="s">
        <v>56</v>
      </c>
      <c r="E122" s="40" t="s">
        <v>6314</v>
      </c>
    </row>
    <row r="123" spans="1:5" ht="12.75">
      <c r="A123" t="s">
        <v>58</v>
      </c>
      <c r="E123" s="39" t="s">
        <v>5</v>
      </c>
    </row>
    <row r="124" spans="1:16" ht="12.75">
      <c r="A124" t="s">
        <v>50</v>
      </c>
      <c s="34" t="s">
        <v>159</v>
      </c>
      <c s="34" t="s">
        <v>6317</v>
      </c>
      <c s="35" t="s">
        <v>5</v>
      </c>
      <c s="6" t="s">
        <v>6318</v>
      </c>
      <c s="36" t="s">
        <v>53</v>
      </c>
      <c s="37">
        <v>82.41</v>
      </c>
      <c s="36">
        <v>0</v>
      </c>
      <c s="36">
        <f>ROUND(G124*H124,6)</f>
      </c>
      <c r="L124" s="38">
        <v>0</v>
      </c>
      <c s="32">
        <f>ROUND(ROUND(L124,2)*ROUND(G124,3),2)</f>
      </c>
      <c s="36" t="s">
        <v>6213</v>
      </c>
      <c>
        <f>(M124*21)/100</f>
      </c>
      <c t="s">
        <v>28</v>
      </c>
    </row>
    <row r="125" spans="1:5" ht="25.5">
      <c r="A125" s="35" t="s">
        <v>55</v>
      </c>
      <c r="E125" s="39" t="s">
        <v>6319</v>
      </c>
    </row>
    <row r="126" spans="1:5" ht="12.75">
      <c r="A126" s="35" t="s">
        <v>56</v>
      </c>
      <c r="E126" s="40" t="s">
        <v>6320</v>
      </c>
    </row>
    <row r="127" spans="1:5" ht="25.5">
      <c r="A127" t="s">
        <v>58</v>
      </c>
      <c r="E127" s="39" t="s">
        <v>6321</v>
      </c>
    </row>
    <row r="128" spans="1:16" ht="12.75">
      <c r="A128" t="s">
        <v>50</v>
      </c>
      <c s="34" t="s">
        <v>162</v>
      </c>
      <c s="34" t="s">
        <v>6322</v>
      </c>
      <c s="35" t="s">
        <v>5</v>
      </c>
      <c s="6" t="s">
        <v>6323</v>
      </c>
      <c s="36" t="s">
        <v>53</v>
      </c>
      <c s="37">
        <v>72.2</v>
      </c>
      <c s="36">
        <v>0</v>
      </c>
      <c s="36">
        <f>ROUND(G128*H128,6)</f>
      </c>
      <c r="L128" s="38">
        <v>0</v>
      </c>
      <c s="32">
        <f>ROUND(ROUND(L128,2)*ROUND(G128,3),2)</f>
      </c>
      <c s="36" t="s">
        <v>6213</v>
      </c>
      <c>
        <f>(M128*21)/100</f>
      </c>
      <c t="s">
        <v>28</v>
      </c>
    </row>
    <row r="129" spans="1:5" ht="25.5">
      <c r="A129" s="35" t="s">
        <v>55</v>
      </c>
      <c r="E129" s="39" t="s">
        <v>6324</v>
      </c>
    </row>
    <row r="130" spans="1:5" ht="12.75">
      <c r="A130" s="35" t="s">
        <v>56</v>
      </c>
      <c r="E130" s="40" t="s">
        <v>6325</v>
      </c>
    </row>
    <row r="131" spans="1:5" ht="25.5">
      <c r="A131" t="s">
        <v>58</v>
      </c>
      <c r="E131" s="39" t="s">
        <v>6321</v>
      </c>
    </row>
    <row r="132" spans="1:16" ht="12.75">
      <c r="A132" t="s">
        <v>50</v>
      </c>
      <c s="34" t="s">
        <v>166</v>
      </c>
      <c s="34" t="s">
        <v>6326</v>
      </c>
      <c s="35" t="s">
        <v>5</v>
      </c>
      <c s="6" t="s">
        <v>6327</v>
      </c>
      <c s="36" t="s">
        <v>53</v>
      </c>
      <c s="37">
        <v>164.82</v>
      </c>
      <c s="36">
        <v>0</v>
      </c>
      <c s="36">
        <f>ROUND(G132*H132,6)</f>
      </c>
      <c r="L132" s="38">
        <v>0</v>
      </c>
      <c s="32">
        <f>ROUND(ROUND(L132,2)*ROUND(G132,3),2)</f>
      </c>
      <c s="36" t="s">
        <v>6213</v>
      </c>
      <c>
        <f>(M132*21)/100</f>
      </c>
      <c t="s">
        <v>28</v>
      </c>
    </row>
    <row r="133" spans="1:5" ht="12.75">
      <c r="A133" s="35" t="s">
        <v>55</v>
      </c>
      <c r="E133" s="39" t="s">
        <v>6328</v>
      </c>
    </row>
    <row r="134" spans="1:5" ht="12.75">
      <c r="A134" s="35" t="s">
        <v>56</v>
      </c>
      <c r="E134" s="40" t="s">
        <v>6329</v>
      </c>
    </row>
    <row r="135" spans="1:5" ht="25.5">
      <c r="A135" t="s">
        <v>58</v>
      </c>
      <c r="E135" s="39" t="s">
        <v>6330</v>
      </c>
    </row>
    <row r="136" spans="1:16" ht="12.75">
      <c r="A136" t="s">
        <v>50</v>
      </c>
      <c s="34" t="s">
        <v>170</v>
      </c>
      <c s="34" t="s">
        <v>6331</v>
      </c>
      <c s="35" t="s">
        <v>5</v>
      </c>
      <c s="6" t="s">
        <v>6332</v>
      </c>
      <c s="36" t="s">
        <v>53</v>
      </c>
      <c s="37">
        <v>144.4</v>
      </c>
      <c s="36">
        <v>0</v>
      </c>
      <c s="36">
        <f>ROUND(G136*H136,6)</f>
      </c>
      <c r="L136" s="38">
        <v>0</v>
      </c>
      <c s="32">
        <f>ROUND(ROUND(L136,2)*ROUND(G136,3),2)</f>
      </c>
      <c s="36" t="s">
        <v>6213</v>
      </c>
      <c>
        <f>(M136*21)/100</f>
      </c>
      <c t="s">
        <v>28</v>
      </c>
    </row>
    <row r="137" spans="1:5" ht="12.75">
      <c r="A137" s="35" t="s">
        <v>55</v>
      </c>
      <c r="E137" s="39" t="s">
        <v>6333</v>
      </c>
    </row>
    <row r="138" spans="1:5" ht="12.75">
      <c r="A138" s="35" t="s">
        <v>56</v>
      </c>
      <c r="E138" s="40" t="s">
        <v>6334</v>
      </c>
    </row>
    <row r="139" spans="1:5" ht="25.5">
      <c r="A139" t="s">
        <v>58</v>
      </c>
      <c r="E139" s="39" t="s">
        <v>6330</v>
      </c>
    </row>
    <row r="140" spans="1:16" ht="12.75">
      <c r="A140" t="s">
        <v>50</v>
      </c>
      <c s="34" t="s">
        <v>173</v>
      </c>
      <c s="34" t="s">
        <v>6335</v>
      </c>
      <c s="35" t="s">
        <v>5</v>
      </c>
      <c s="6" t="s">
        <v>6336</v>
      </c>
      <c s="36" t="s">
        <v>53</v>
      </c>
      <c s="37">
        <v>213.3</v>
      </c>
      <c s="36">
        <v>0</v>
      </c>
      <c s="36">
        <f>ROUND(G140*H140,6)</f>
      </c>
      <c r="L140" s="38">
        <v>0</v>
      </c>
      <c s="32">
        <f>ROUND(ROUND(L140,2)*ROUND(G140,3),2)</f>
      </c>
      <c s="36" t="s">
        <v>6213</v>
      </c>
      <c>
        <f>(M140*21)/100</f>
      </c>
      <c t="s">
        <v>28</v>
      </c>
    </row>
    <row r="141" spans="1:5" ht="25.5">
      <c r="A141" s="35" t="s">
        <v>55</v>
      </c>
      <c r="E141" s="39" t="s">
        <v>6337</v>
      </c>
    </row>
    <row r="142" spans="1:5" ht="12.75">
      <c r="A142" s="35" t="s">
        <v>56</v>
      </c>
      <c r="E142" s="40" t="s">
        <v>6338</v>
      </c>
    </row>
    <row r="143" spans="1:5" ht="76.5">
      <c r="A143" t="s">
        <v>58</v>
      </c>
      <c r="E143" s="39" t="s">
        <v>6339</v>
      </c>
    </row>
    <row r="144" spans="1:16" ht="25.5">
      <c r="A144" t="s">
        <v>50</v>
      </c>
      <c s="34" t="s">
        <v>177</v>
      </c>
      <c s="34" t="s">
        <v>6340</v>
      </c>
      <c s="35" t="s">
        <v>5</v>
      </c>
      <c s="6" t="s">
        <v>6341</v>
      </c>
      <c s="36" t="s">
        <v>853</v>
      </c>
      <c s="37">
        <v>0.631</v>
      </c>
      <c s="36">
        <v>0</v>
      </c>
      <c s="36">
        <f>ROUND(G144*H144,6)</f>
      </c>
      <c r="L144" s="38">
        <v>0</v>
      </c>
      <c s="32">
        <f>ROUND(ROUND(L144,2)*ROUND(G144,3),2)</f>
      </c>
      <c s="36" t="s">
        <v>6213</v>
      </c>
      <c>
        <f>(M144*21)/100</f>
      </c>
      <c t="s">
        <v>28</v>
      </c>
    </row>
    <row r="145" spans="1:5" ht="38.25">
      <c r="A145" s="35" t="s">
        <v>55</v>
      </c>
      <c r="E145" s="39" t="s">
        <v>6342</v>
      </c>
    </row>
    <row r="146" spans="1:5" ht="12.75">
      <c r="A146" s="35" t="s">
        <v>56</v>
      </c>
      <c r="E146" s="40" t="s">
        <v>6343</v>
      </c>
    </row>
    <row r="147" spans="1:5" ht="127.5">
      <c r="A147" t="s">
        <v>58</v>
      </c>
      <c r="E147" s="39" t="s">
        <v>6344</v>
      </c>
    </row>
    <row r="148" spans="1:13" ht="12.75">
      <c r="A148" t="s">
        <v>47</v>
      </c>
      <c r="C148" s="31" t="s">
        <v>6345</v>
      </c>
      <c r="E148" s="33" t="s">
        <v>6346</v>
      </c>
      <c r="J148" s="32">
        <f>0</f>
      </c>
      <c s="32">
        <f>0</f>
      </c>
      <c s="32">
        <f>0+L149+L153+L157+L161+L165+L169+L173+L177</f>
      </c>
      <c s="32">
        <f>0+M149+M153+M157+M161+M165+M169+M173+M177</f>
      </c>
    </row>
    <row r="149" spans="1:16" ht="12.75">
      <c r="A149" t="s">
        <v>50</v>
      </c>
      <c s="34" t="s">
        <v>181</v>
      </c>
      <c s="34" t="s">
        <v>6306</v>
      </c>
      <c s="35" t="s">
        <v>5</v>
      </c>
      <c s="6" t="s">
        <v>6307</v>
      </c>
      <c s="36" t="s">
        <v>853</v>
      </c>
      <c s="37">
        <v>0.031</v>
      </c>
      <c s="36">
        <v>1</v>
      </c>
      <c s="36">
        <f>ROUND(G149*H149,6)</f>
      </c>
      <c r="L149" s="38">
        <v>0</v>
      </c>
      <c s="32">
        <f>ROUND(ROUND(L149,2)*ROUND(G149,3),2)</f>
      </c>
      <c s="36" t="s">
        <v>6213</v>
      </c>
      <c>
        <f>(M149*21)/100</f>
      </c>
      <c t="s">
        <v>28</v>
      </c>
    </row>
    <row r="150" spans="1:5" ht="12.75">
      <c r="A150" s="35" t="s">
        <v>55</v>
      </c>
      <c r="E150" s="39" t="s">
        <v>6307</v>
      </c>
    </row>
    <row r="151" spans="1:5" ht="12.75">
      <c r="A151" s="35" t="s">
        <v>56</v>
      </c>
      <c r="E151" s="40" t="s">
        <v>6347</v>
      </c>
    </row>
    <row r="152" spans="1:5" ht="12.75">
      <c r="A152" t="s">
        <v>58</v>
      </c>
      <c r="E152" s="39" t="s">
        <v>5</v>
      </c>
    </row>
    <row r="153" spans="1:16" ht="12.75">
      <c r="A153" t="s">
        <v>50</v>
      </c>
      <c s="34" t="s">
        <v>184</v>
      </c>
      <c s="34" t="s">
        <v>6348</v>
      </c>
      <c s="35" t="s">
        <v>5</v>
      </c>
      <c s="6" t="s">
        <v>6349</v>
      </c>
      <c s="36" t="s">
        <v>53</v>
      </c>
      <c s="37">
        <v>118.249</v>
      </c>
      <c s="36">
        <v>0</v>
      </c>
      <c s="36">
        <f>ROUND(G153*H153,6)</f>
      </c>
      <c r="L153" s="38">
        <v>0</v>
      </c>
      <c s="32">
        <f>ROUND(ROUND(L153,2)*ROUND(G153,3),2)</f>
      </c>
      <c s="36" t="s">
        <v>6213</v>
      </c>
      <c>
        <f>(M153*21)/100</f>
      </c>
      <c t="s">
        <v>28</v>
      </c>
    </row>
    <row r="154" spans="1:5" ht="12.75">
      <c r="A154" s="35" t="s">
        <v>55</v>
      </c>
      <c r="E154" s="39" t="s">
        <v>6349</v>
      </c>
    </row>
    <row r="155" spans="1:5" ht="38.25">
      <c r="A155" s="35" t="s">
        <v>56</v>
      </c>
      <c r="E155" s="40" t="s">
        <v>6350</v>
      </c>
    </row>
    <row r="156" spans="1:5" ht="12.75">
      <c r="A156" t="s">
        <v>58</v>
      </c>
      <c r="E156" s="39" t="s">
        <v>5</v>
      </c>
    </row>
    <row r="157" spans="1:16" ht="25.5">
      <c r="A157" t="s">
        <v>50</v>
      </c>
      <c s="34" t="s">
        <v>188</v>
      </c>
      <c s="34" t="s">
        <v>6351</v>
      </c>
      <c s="35" t="s">
        <v>5</v>
      </c>
      <c s="6" t="s">
        <v>6352</v>
      </c>
      <c s="36" t="s">
        <v>53</v>
      </c>
      <c s="37">
        <v>118.249</v>
      </c>
      <c s="36">
        <v>0</v>
      </c>
      <c s="36">
        <f>ROUND(G157*H157,6)</f>
      </c>
      <c r="L157" s="38">
        <v>0</v>
      </c>
      <c s="32">
        <f>ROUND(ROUND(L157,2)*ROUND(G157,3),2)</f>
      </c>
      <c s="36" t="s">
        <v>6213</v>
      </c>
      <c>
        <f>(M157*21)/100</f>
      </c>
      <c t="s">
        <v>28</v>
      </c>
    </row>
    <row r="158" spans="1:5" ht="25.5">
      <c r="A158" s="35" t="s">
        <v>55</v>
      </c>
      <c r="E158" s="39" t="s">
        <v>6352</v>
      </c>
    </row>
    <row r="159" spans="1:5" ht="38.25">
      <c r="A159" s="35" t="s">
        <v>56</v>
      </c>
      <c r="E159" s="40" t="s">
        <v>6350</v>
      </c>
    </row>
    <row r="160" spans="1:5" ht="12.75">
      <c r="A160" t="s">
        <v>58</v>
      </c>
      <c r="E160" s="39" t="s">
        <v>5</v>
      </c>
    </row>
    <row r="161" spans="1:16" ht="12.75">
      <c r="A161" t="s">
        <v>50</v>
      </c>
      <c s="34" t="s">
        <v>192</v>
      </c>
      <c s="34" t="s">
        <v>6353</v>
      </c>
      <c s="35" t="s">
        <v>5</v>
      </c>
      <c s="6" t="s">
        <v>6354</v>
      </c>
      <c s="36" t="s">
        <v>53</v>
      </c>
      <c s="37">
        <v>106.344</v>
      </c>
      <c s="36">
        <v>0</v>
      </c>
      <c s="36">
        <f>ROUND(G161*H161,6)</f>
      </c>
      <c r="L161" s="38">
        <v>0</v>
      </c>
      <c s="32">
        <f>ROUND(ROUND(L161,2)*ROUND(G161,3),2)</f>
      </c>
      <c s="36" t="s">
        <v>6213</v>
      </c>
      <c>
        <f>(M161*21)/100</f>
      </c>
      <c t="s">
        <v>28</v>
      </c>
    </row>
    <row r="162" spans="1:5" ht="12.75">
      <c r="A162" s="35" t="s">
        <v>55</v>
      </c>
      <c r="E162" s="39" t="s">
        <v>6354</v>
      </c>
    </row>
    <row r="163" spans="1:5" ht="38.25">
      <c r="A163" s="35" t="s">
        <v>56</v>
      </c>
      <c r="E163" s="40" t="s">
        <v>6355</v>
      </c>
    </row>
    <row r="164" spans="1:5" ht="12.75">
      <c r="A164" t="s">
        <v>58</v>
      </c>
      <c r="E164" s="39" t="s">
        <v>5</v>
      </c>
    </row>
    <row r="165" spans="1:16" ht="25.5">
      <c r="A165" t="s">
        <v>50</v>
      </c>
      <c s="34" t="s">
        <v>197</v>
      </c>
      <c s="34" t="s">
        <v>6356</v>
      </c>
      <c s="35" t="s">
        <v>5</v>
      </c>
      <c s="6" t="s">
        <v>6357</v>
      </c>
      <c s="36" t="s">
        <v>53</v>
      </c>
      <c s="37">
        <v>102.222</v>
      </c>
      <c s="36">
        <v>0</v>
      </c>
      <c s="36">
        <f>ROUND(G165*H165,6)</f>
      </c>
      <c r="L165" s="38">
        <v>0</v>
      </c>
      <c s="32">
        <f>ROUND(ROUND(L165,2)*ROUND(G165,3),2)</f>
      </c>
      <c s="36" t="s">
        <v>6213</v>
      </c>
      <c>
        <f>(M165*21)/100</f>
      </c>
      <c t="s">
        <v>28</v>
      </c>
    </row>
    <row r="166" spans="1:5" ht="25.5">
      <c r="A166" s="35" t="s">
        <v>55</v>
      </c>
      <c r="E166" s="39" t="s">
        <v>6358</v>
      </c>
    </row>
    <row r="167" spans="1:5" ht="38.25">
      <c r="A167" s="35" t="s">
        <v>56</v>
      </c>
      <c r="E167" s="40" t="s">
        <v>6359</v>
      </c>
    </row>
    <row r="168" spans="1:5" ht="25.5">
      <c r="A168" t="s">
        <v>58</v>
      </c>
      <c r="E168" s="39" t="s">
        <v>6360</v>
      </c>
    </row>
    <row r="169" spans="1:16" ht="12.75">
      <c r="A169" t="s">
        <v>50</v>
      </c>
      <c s="34" t="s">
        <v>201</v>
      </c>
      <c s="34" t="s">
        <v>6361</v>
      </c>
      <c s="35" t="s">
        <v>5</v>
      </c>
      <c s="6" t="s">
        <v>6362</v>
      </c>
      <c s="36" t="s">
        <v>53</v>
      </c>
      <c s="37">
        <v>91.98</v>
      </c>
      <c s="36">
        <v>0</v>
      </c>
      <c s="36">
        <f>ROUND(G169*H169,6)</f>
      </c>
      <c r="L169" s="38">
        <v>0</v>
      </c>
      <c s="32">
        <f>ROUND(ROUND(L169,2)*ROUND(G169,3),2)</f>
      </c>
      <c s="36" t="s">
        <v>6213</v>
      </c>
      <c>
        <f>(M169*21)/100</f>
      </c>
      <c t="s">
        <v>28</v>
      </c>
    </row>
    <row r="170" spans="1:5" ht="25.5">
      <c r="A170" s="35" t="s">
        <v>55</v>
      </c>
      <c r="E170" s="39" t="s">
        <v>6363</v>
      </c>
    </row>
    <row r="171" spans="1:5" ht="38.25">
      <c r="A171" s="35" t="s">
        <v>56</v>
      </c>
      <c r="E171" s="40" t="s">
        <v>6364</v>
      </c>
    </row>
    <row r="172" spans="1:5" ht="38.25">
      <c r="A172" t="s">
        <v>58</v>
      </c>
      <c r="E172" s="39" t="s">
        <v>6365</v>
      </c>
    </row>
    <row r="173" spans="1:16" ht="12.75">
      <c r="A173" t="s">
        <v>50</v>
      </c>
      <c s="34" t="s">
        <v>206</v>
      </c>
      <c s="34" t="s">
        <v>6366</v>
      </c>
      <c s="35" t="s">
        <v>5</v>
      </c>
      <c s="6" t="s">
        <v>6367</v>
      </c>
      <c s="36" t="s">
        <v>53</v>
      </c>
      <c s="37">
        <v>204.444</v>
      </c>
      <c s="36">
        <v>0</v>
      </c>
      <c s="36">
        <f>ROUND(G173*H173,6)</f>
      </c>
      <c r="L173" s="38">
        <v>0</v>
      </c>
      <c s="32">
        <f>ROUND(ROUND(L173,2)*ROUND(G173,3),2)</f>
      </c>
      <c s="36" t="s">
        <v>6213</v>
      </c>
      <c>
        <f>(M173*21)/100</f>
      </c>
      <c t="s">
        <v>28</v>
      </c>
    </row>
    <row r="174" spans="1:5" ht="25.5">
      <c r="A174" s="35" t="s">
        <v>55</v>
      </c>
      <c r="E174" s="39" t="s">
        <v>6368</v>
      </c>
    </row>
    <row r="175" spans="1:5" ht="38.25">
      <c r="A175" s="35" t="s">
        <v>56</v>
      </c>
      <c r="E175" s="40" t="s">
        <v>6369</v>
      </c>
    </row>
    <row r="176" spans="1:5" ht="25.5">
      <c r="A176" t="s">
        <v>58</v>
      </c>
      <c r="E176" s="39" t="s">
        <v>6370</v>
      </c>
    </row>
    <row r="177" spans="1:16" ht="12.75">
      <c r="A177" t="s">
        <v>50</v>
      </c>
      <c s="34" t="s">
        <v>210</v>
      </c>
      <c s="34" t="s">
        <v>6371</v>
      </c>
      <c s="35" t="s">
        <v>5</v>
      </c>
      <c s="6" t="s">
        <v>6372</v>
      </c>
      <c s="36" t="s">
        <v>853</v>
      </c>
      <c s="37">
        <v>0.873</v>
      </c>
      <c s="36">
        <v>0</v>
      </c>
      <c s="36">
        <f>ROUND(G177*H177,6)</f>
      </c>
      <c r="L177" s="38">
        <v>0</v>
      </c>
      <c s="32">
        <f>ROUND(ROUND(L177,2)*ROUND(G177,3),2)</f>
      </c>
      <c s="36" t="s">
        <v>6213</v>
      </c>
      <c>
        <f>(M177*21)/100</f>
      </c>
      <c t="s">
        <v>28</v>
      </c>
    </row>
    <row r="178" spans="1:5" ht="25.5">
      <c r="A178" s="35" t="s">
        <v>55</v>
      </c>
      <c r="E178" s="39" t="s">
        <v>6373</v>
      </c>
    </row>
    <row r="179" spans="1:5" ht="12.75">
      <c r="A179" s="35" t="s">
        <v>56</v>
      </c>
      <c r="E179" s="40" t="s">
        <v>6374</v>
      </c>
    </row>
    <row r="180" spans="1:5" ht="127.5">
      <c r="A180" t="s">
        <v>58</v>
      </c>
      <c r="E180" s="39" t="s">
        <v>6375</v>
      </c>
    </row>
    <row r="181" spans="1:13" ht="12.75">
      <c r="A181" t="s">
        <v>47</v>
      </c>
      <c r="C181" s="31" t="s">
        <v>6376</v>
      </c>
      <c r="E181" s="33" t="s">
        <v>6377</v>
      </c>
      <c r="J181" s="32">
        <f>0</f>
      </c>
      <c s="32">
        <f>0</f>
      </c>
      <c s="32">
        <f>0+L182+L186+L190+L194+L198+L202+L206+L210</f>
      </c>
      <c s="32">
        <f>0+M182+M186+M190+M194+M198+M202+M206+M210</f>
      </c>
    </row>
    <row r="182" spans="1:16" ht="12.75">
      <c r="A182" t="s">
        <v>50</v>
      </c>
      <c s="34" t="s">
        <v>213</v>
      </c>
      <c s="34" t="s">
        <v>6378</v>
      </c>
      <c s="35" t="s">
        <v>5</v>
      </c>
      <c s="6" t="s">
        <v>6379</v>
      </c>
      <c s="36" t="s">
        <v>53</v>
      </c>
      <c s="37">
        <v>75.072</v>
      </c>
      <c s="36">
        <v>0</v>
      </c>
      <c s="36">
        <f>ROUND(G182*H182,6)</f>
      </c>
      <c r="L182" s="38">
        <v>0</v>
      </c>
      <c s="32">
        <f>ROUND(ROUND(L182,2)*ROUND(G182,3),2)</f>
      </c>
      <c s="36" t="s">
        <v>6213</v>
      </c>
      <c>
        <f>(M182*21)/100</f>
      </c>
      <c t="s">
        <v>28</v>
      </c>
    </row>
    <row r="183" spans="1:5" ht="12.75">
      <c r="A183" s="35" t="s">
        <v>55</v>
      </c>
      <c r="E183" s="39" t="s">
        <v>6379</v>
      </c>
    </row>
    <row r="184" spans="1:5" ht="12.75">
      <c r="A184" s="35" t="s">
        <v>56</v>
      </c>
      <c r="E184" s="40" t="s">
        <v>6380</v>
      </c>
    </row>
    <row r="185" spans="1:5" ht="12.75">
      <c r="A185" t="s">
        <v>58</v>
      </c>
      <c r="E185" s="39" t="s">
        <v>5</v>
      </c>
    </row>
    <row r="186" spans="1:16" ht="12.75">
      <c r="A186" t="s">
        <v>50</v>
      </c>
      <c s="34" t="s">
        <v>217</v>
      </c>
      <c s="34" t="s">
        <v>6381</v>
      </c>
      <c s="35" t="s">
        <v>5</v>
      </c>
      <c s="6" t="s">
        <v>6382</v>
      </c>
      <c s="36" t="s">
        <v>62</v>
      </c>
      <c s="37">
        <v>6.006</v>
      </c>
      <c s="36">
        <v>0</v>
      </c>
      <c s="36">
        <f>ROUND(G186*H186,6)</f>
      </c>
      <c r="L186" s="38">
        <v>0</v>
      </c>
      <c s="32">
        <f>ROUND(ROUND(L186,2)*ROUND(G186,3),2)</f>
      </c>
      <c s="36" t="s">
        <v>6213</v>
      </c>
      <c>
        <f>(M186*21)/100</f>
      </c>
      <c t="s">
        <v>28</v>
      </c>
    </row>
    <row r="187" spans="1:5" ht="12.75">
      <c r="A187" s="35" t="s">
        <v>55</v>
      </c>
      <c r="E187" s="39" t="s">
        <v>6382</v>
      </c>
    </row>
    <row r="188" spans="1:5" ht="12.75">
      <c r="A188" s="35" t="s">
        <v>56</v>
      </c>
      <c r="E188" s="40" t="s">
        <v>6383</v>
      </c>
    </row>
    <row r="189" spans="1:5" ht="12.75">
      <c r="A189" t="s">
        <v>58</v>
      </c>
      <c r="E189" s="39" t="s">
        <v>5</v>
      </c>
    </row>
    <row r="190" spans="1:16" ht="12.75">
      <c r="A190" t="s">
        <v>50</v>
      </c>
      <c s="34" t="s">
        <v>220</v>
      </c>
      <c s="34" t="s">
        <v>6384</v>
      </c>
      <c s="35" t="s">
        <v>5</v>
      </c>
      <c s="6" t="s">
        <v>6385</v>
      </c>
      <c s="36" t="s">
        <v>53</v>
      </c>
      <c s="37">
        <v>7.181</v>
      </c>
      <c s="36">
        <v>0</v>
      </c>
      <c s="36">
        <f>ROUND(G190*H190,6)</f>
      </c>
      <c r="L190" s="38">
        <v>0</v>
      </c>
      <c s="32">
        <f>ROUND(ROUND(L190,2)*ROUND(G190,3),2)</f>
      </c>
      <c s="36" t="s">
        <v>6213</v>
      </c>
      <c>
        <f>(M190*21)/100</f>
      </c>
      <c t="s">
        <v>28</v>
      </c>
    </row>
    <row r="191" spans="1:5" ht="12.75">
      <c r="A191" s="35" t="s">
        <v>55</v>
      </c>
      <c r="E191" s="39" t="s">
        <v>6385</v>
      </c>
    </row>
    <row r="192" spans="1:5" ht="12.75">
      <c r="A192" s="35" t="s">
        <v>56</v>
      </c>
      <c r="E192" s="40" t="s">
        <v>6386</v>
      </c>
    </row>
    <row r="193" spans="1:5" ht="12.75">
      <c r="A193" t="s">
        <v>58</v>
      </c>
      <c r="E193" s="39" t="s">
        <v>5</v>
      </c>
    </row>
    <row r="194" spans="1:16" ht="12.75">
      <c r="A194" t="s">
        <v>50</v>
      </c>
      <c s="34" t="s">
        <v>223</v>
      </c>
      <c s="34" t="s">
        <v>6387</v>
      </c>
      <c s="35" t="s">
        <v>5</v>
      </c>
      <c s="6" t="s">
        <v>6388</v>
      </c>
      <c s="36" t="s">
        <v>53</v>
      </c>
      <c s="37">
        <v>73.644</v>
      </c>
      <c s="36">
        <v>0</v>
      </c>
      <c s="36">
        <f>ROUND(G194*H194,6)</f>
      </c>
      <c r="L194" s="38">
        <v>0</v>
      </c>
      <c s="32">
        <f>ROUND(ROUND(L194,2)*ROUND(G194,3),2)</f>
      </c>
      <c s="36" t="s">
        <v>6213</v>
      </c>
      <c>
        <f>(M194*21)/100</f>
      </c>
      <c t="s">
        <v>28</v>
      </c>
    </row>
    <row r="195" spans="1:5" ht="12.75">
      <c r="A195" s="35" t="s">
        <v>55</v>
      </c>
      <c r="E195" s="39" t="s">
        <v>6388</v>
      </c>
    </row>
    <row r="196" spans="1:5" ht="12.75">
      <c r="A196" s="35" t="s">
        <v>56</v>
      </c>
      <c r="E196" s="40" t="s">
        <v>6389</v>
      </c>
    </row>
    <row r="197" spans="1:5" ht="12.75">
      <c r="A197" t="s">
        <v>58</v>
      </c>
      <c r="E197" s="39" t="s">
        <v>5</v>
      </c>
    </row>
    <row r="198" spans="1:16" ht="12.75">
      <c r="A198" t="s">
        <v>50</v>
      </c>
      <c s="34" t="s">
        <v>227</v>
      </c>
      <c s="34" t="s">
        <v>6390</v>
      </c>
      <c s="35" t="s">
        <v>5</v>
      </c>
      <c s="6" t="s">
        <v>6391</v>
      </c>
      <c s="36" t="s">
        <v>53</v>
      </c>
      <c s="37">
        <v>72.2</v>
      </c>
      <c s="36">
        <v>0</v>
      </c>
      <c s="36">
        <f>ROUND(G198*H198,6)</f>
      </c>
      <c r="L198" s="38">
        <v>0</v>
      </c>
      <c s="32">
        <f>ROUND(ROUND(L198,2)*ROUND(G198,3),2)</f>
      </c>
      <c s="36" t="s">
        <v>6213</v>
      </c>
      <c>
        <f>(M198*21)/100</f>
      </c>
      <c t="s">
        <v>28</v>
      </c>
    </row>
    <row r="199" spans="1:5" ht="25.5">
      <c r="A199" s="35" t="s">
        <v>55</v>
      </c>
      <c r="E199" s="39" t="s">
        <v>6392</v>
      </c>
    </row>
    <row r="200" spans="1:5" ht="12.75">
      <c r="A200" s="35" t="s">
        <v>56</v>
      </c>
      <c r="E200" s="40" t="s">
        <v>6325</v>
      </c>
    </row>
    <row r="201" spans="1:5" ht="76.5">
      <c r="A201" t="s">
        <v>58</v>
      </c>
      <c r="E201" s="39" t="s">
        <v>6393</v>
      </c>
    </row>
    <row r="202" spans="1:16" ht="25.5">
      <c r="A202" t="s">
        <v>50</v>
      </c>
      <c s="34" t="s">
        <v>231</v>
      </c>
      <c s="34" t="s">
        <v>6394</v>
      </c>
      <c s="35" t="s">
        <v>5</v>
      </c>
      <c s="6" t="s">
        <v>6395</v>
      </c>
      <c s="36" t="s">
        <v>53</v>
      </c>
      <c s="37">
        <v>80.64</v>
      </c>
      <c s="36">
        <v>0</v>
      </c>
      <c s="36">
        <f>ROUND(G202*H202,6)</f>
      </c>
      <c r="L202" s="38">
        <v>0</v>
      </c>
      <c s="32">
        <f>ROUND(ROUND(L202,2)*ROUND(G202,3),2)</f>
      </c>
      <c s="36" t="s">
        <v>6213</v>
      </c>
      <c>
        <f>(M202*21)/100</f>
      </c>
      <c t="s">
        <v>28</v>
      </c>
    </row>
    <row r="203" spans="1:5" ht="25.5">
      <c r="A203" s="35" t="s">
        <v>55</v>
      </c>
      <c r="E203" s="39" t="s">
        <v>6396</v>
      </c>
    </row>
    <row r="204" spans="1:5" ht="38.25">
      <c r="A204" s="35" t="s">
        <v>56</v>
      </c>
      <c r="E204" s="40" t="s">
        <v>6397</v>
      </c>
    </row>
    <row r="205" spans="1:5" ht="153">
      <c r="A205" t="s">
        <v>58</v>
      </c>
      <c r="E205" s="39" t="s">
        <v>6398</v>
      </c>
    </row>
    <row r="206" spans="1:16" ht="12.75">
      <c r="A206" t="s">
        <v>50</v>
      </c>
      <c s="34" t="s">
        <v>234</v>
      </c>
      <c s="34" t="s">
        <v>6399</v>
      </c>
      <c s="35" t="s">
        <v>5</v>
      </c>
      <c s="6" t="s">
        <v>6400</v>
      </c>
      <c s="36" t="s">
        <v>53</v>
      </c>
      <c s="37">
        <v>73.6</v>
      </c>
      <c s="36">
        <v>0</v>
      </c>
      <c s="36">
        <f>ROUND(G206*H206,6)</f>
      </c>
      <c r="L206" s="38">
        <v>0</v>
      </c>
      <c s="32">
        <f>ROUND(ROUND(L206,2)*ROUND(G206,3),2)</f>
      </c>
      <c s="36" t="s">
        <v>6213</v>
      </c>
      <c>
        <f>(M206*21)/100</f>
      </c>
      <c t="s">
        <v>28</v>
      </c>
    </row>
    <row r="207" spans="1:5" ht="25.5">
      <c r="A207" s="35" t="s">
        <v>55</v>
      </c>
      <c r="E207" s="39" t="s">
        <v>6401</v>
      </c>
    </row>
    <row r="208" spans="1:5" ht="12.75">
      <c r="A208" s="35" t="s">
        <v>56</v>
      </c>
      <c r="E208" s="40" t="s">
        <v>6402</v>
      </c>
    </row>
    <row r="209" spans="1:5" ht="153">
      <c r="A209" t="s">
        <v>58</v>
      </c>
      <c r="E209" s="39" t="s">
        <v>6398</v>
      </c>
    </row>
    <row r="210" spans="1:16" ht="12.75">
      <c r="A210" t="s">
        <v>50</v>
      </c>
      <c s="34" t="s">
        <v>237</v>
      </c>
      <c s="34" t="s">
        <v>6403</v>
      </c>
      <c s="35" t="s">
        <v>5</v>
      </c>
      <c s="6" t="s">
        <v>6404</v>
      </c>
      <c s="36" t="s">
        <v>853</v>
      </c>
      <c s="37">
        <v>1.196</v>
      </c>
      <c s="36">
        <v>0</v>
      </c>
      <c s="36">
        <f>ROUND(G210*H210,6)</f>
      </c>
      <c r="L210" s="38">
        <v>0</v>
      </c>
      <c s="32">
        <f>ROUND(ROUND(L210,2)*ROUND(G210,3),2)</f>
      </c>
      <c s="36" t="s">
        <v>6213</v>
      </c>
      <c>
        <f>(M210*21)/100</f>
      </c>
      <c t="s">
        <v>28</v>
      </c>
    </row>
    <row r="211" spans="1:5" ht="25.5">
      <c r="A211" s="35" t="s">
        <v>55</v>
      </c>
      <c r="E211" s="39" t="s">
        <v>6405</v>
      </c>
    </row>
    <row r="212" spans="1:5" ht="12.75">
      <c r="A212" s="35" t="s">
        <v>56</v>
      </c>
      <c r="E212" s="40" t="s">
        <v>6406</v>
      </c>
    </row>
    <row r="213" spans="1:5" ht="127.5">
      <c r="A213" t="s">
        <v>58</v>
      </c>
      <c r="E213" s="39" t="s">
        <v>6407</v>
      </c>
    </row>
    <row r="214" spans="1:13" ht="12.75">
      <c r="A214" t="s">
        <v>47</v>
      </c>
      <c r="C214" s="31" t="s">
        <v>6408</v>
      </c>
      <c r="E214" s="33" t="s">
        <v>6409</v>
      </c>
      <c r="J214" s="32">
        <f>0</f>
      </c>
      <c s="32">
        <f>0</f>
      </c>
      <c s="32">
        <f>0+L215+L219+L223+L227</f>
      </c>
      <c s="32">
        <f>0+M215+M219+M223+M227</f>
      </c>
    </row>
    <row r="215" spans="1:16" ht="25.5">
      <c r="A215" t="s">
        <v>50</v>
      </c>
      <c s="34" t="s">
        <v>240</v>
      </c>
      <c s="34" t="s">
        <v>6410</v>
      </c>
      <c s="35" t="s">
        <v>5</v>
      </c>
      <c s="6" t="s">
        <v>6411</v>
      </c>
      <c s="36" t="s">
        <v>70</v>
      </c>
      <c s="37">
        <v>12.8</v>
      </c>
      <c s="36">
        <v>0</v>
      </c>
      <c s="36">
        <f>ROUND(G215*H215,6)</f>
      </c>
      <c r="L215" s="38">
        <v>0</v>
      </c>
      <c s="32">
        <f>ROUND(ROUND(L215,2)*ROUND(G215,3),2)</f>
      </c>
      <c s="36" t="s">
        <v>6213</v>
      </c>
      <c>
        <f>(M215*21)/100</f>
      </c>
      <c t="s">
        <v>28</v>
      </c>
    </row>
    <row r="216" spans="1:5" ht="25.5">
      <c r="A216" s="35" t="s">
        <v>55</v>
      </c>
      <c r="E216" s="39" t="s">
        <v>6411</v>
      </c>
    </row>
    <row r="217" spans="1:5" ht="12.75">
      <c r="A217" s="35" t="s">
        <v>56</v>
      </c>
      <c r="E217" s="40" t="s">
        <v>6412</v>
      </c>
    </row>
    <row r="218" spans="1:5" ht="38.25">
      <c r="A218" t="s">
        <v>58</v>
      </c>
      <c r="E218" s="39" t="s">
        <v>6413</v>
      </c>
    </row>
    <row r="219" spans="1:16" ht="25.5">
      <c r="A219" t="s">
        <v>50</v>
      </c>
      <c s="34" t="s">
        <v>243</v>
      </c>
      <c s="34" t="s">
        <v>6414</v>
      </c>
      <c s="35" t="s">
        <v>5</v>
      </c>
      <c s="6" t="s">
        <v>6415</v>
      </c>
      <c s="36" t="s">
        <v>70</v>
      </c>
      <c s="37">
        <v>12.8</v>
      </c>
      <c s="36">
        <v>0</v>
      </c>
      <c s="36">
        <f>ROUND(G219*H219,6)</f>
      </c>
      <c r="L219" s="38">
        <v>0</v>
      </c>
      <c s="32">
        <f>ROUND(ROUND(L219,2)*ROUND(G219,3),2)</f>
      </c>
      <c s="36" t="s">
        <v>6213</v>
      </c>
      <c>
        <f>(M219*21)/100</f>
      </c>
      <c t="s">
        <v>28</v>
      </c>
    </row>
    <row r="220" spans="1:5" ht="25.5">
      <c r="A220" s="35" t="s">
        <v>55</v>
      </c>
      <c r="E220" s="39" t="s">
        <v>6415</v>
      </c>
    </row>
    <row r="221" spans="1:5" ht="12.75">
      <c r="A221" s="35" t="s">
        <v>56</v>
      </c>
      <c r="E221" s="40" t="s">
        <v>6412</v>
      </c>
    </row>
    <row r="222" spans="1:5" ht="12.75">
      <c r="A222" t="s">
        <v>58</v>
      </c>
      <c r="E222" s="39" t="s">
        <v>5</v>
      </c>
    </row>
    <row r="223" spans="1:16" ht="25.5">
      <c r="A223" t="s">
        <v>50</v>
      </c>
      <c s="34" t="s">
        <v>247</v>
      </c>
      <c s="34" t="s">
        <v>6416</v>
      </c>
      <c s="35" t="s">
        <v>5</v>
      </c>
      <c s="6" t="s">
        <v>6417</v>
      </c>
      <c s="36" t="s">
        <v>70</v>
      </c>
      <c s="37">
        <v>7.2</v>
      </c>
      <c s="36">
        <v>0</v>
      </c>
      <c s="36">
        <f>ROUND(G223*H223,6)</f>
      </c>
      <c r="L223" s="38">
        <v>0</v>
      </c>
      <c s="32">
        <f>ROUND(ROUND(L223,2)*ROUND(G223,3),2)</f>
      </c>
      <c s="36" t="s">
        <v>6213</v>
      </c>
      <c>
        <f>(M223*21)/100</f>
      </c>
      <c t="s">
        <v>28</v>
      </c>
    </row>
    <row r="224" spans="1:5" ht="25.5">
      <c r="A224" s="35" t="s">
        <v>55</v>
      </c>
      <c r="E224" s="39" t="s">
        <v>6417</v>
      </c>
    </row>
    <row r="225" spans="1:5" ht="12.75">
      <c r="A225" s="35" t="s">
        <v>56</v>
      </c>
      <c r="E225" s="40" t="s">
        <v>6418</v>
      </c>
    </row>
    <row r="226" spans="1:5" ht="12.75">
      <c r="A226" t="s">
        <v>58</v>
      </c>
      <c r="E226" s="39" t="s">
        <v>5</v>
      </c>
    </row>
    <row r="227" spans="1:16" ht="12.75">
      <c r="A227" t="s">
        <v>50</v>
      </c>
      <c s="34" t="s">
        <v>250</v>
      </c>
      <c s="34" t="s">
        <v>6419</v>
      </c>
      <c s="35" t="s">
        <v>5</v>
      </c>
      <c s="6" t="s">
        <v>6420</v>
      </c>
      <c s="36" t="s">
        <v>853</v>
      </c>
      <c s="37">
        <v>0.123</v>
      </c>
      <c s="36">
        <v>0</v>
      </c>
      <c s="36">
        <f>ROUND(G227*H227,6)</f>
      </c>
      <c r="L227" s="38">
        <v>0</v>
      </c>
      <c s="32">
        <f>ROUND(ROUND(L227,2)*ROUND(G227,3),2)</f>
      </c>
      <c s="36" t="s">
        <v>6213</v>
      </c>
      <c>
        <f>(M227*21)/100</f>
      </c>
      <c t="s">
        <v>28</v>
      </c>
    </row>
    <row r="228" spans="1:5" ht="25.5">
      <c r="A228" s="35" t="s">
        <v>55</v>
      </c>
      <c r="E228" s="39" t="s">
        <v>6421</v>
      </c>
    </row>
    <row r="229" spans="1:5" ht="12.75">
      <c r="A229" s="35" t="s">
        <v>56</v>
      </c>
      <c r="E229" s="40" t="s">
        <v>6422</v>
      </c>
    </row>
    <row r="230" spans="1:5" ht="127.5">
      <c r="A230" t="s">
        <v>58</v>
      </c>
      <c r="E230" s="39" t="s">
        <v>6423</v>
      </c>
    </row>
    <row r="231" spans="1:13" ht="25.5">
      <c r="A231" t="s">
        <v>47</v>
      </c>
      <c r="C231" s="31" t="s">
        <v>6424</v>
      </c>
      <c r="E231" s="33" t="s">
        <v>6425</v>
      </c>
      <c r="J231" s="32">
        <f>0</f>
      </c>
      <c s="32">
        <f>0</f>
      </c>
      <c s="32">
        <f>0+L232+L236</f>
      </c>
      <c s="32">
        <f>0+M232+M236</f>
      </c>
    </row>
    <row r="232" spans="1:16" ht="25.5">
      <c r="A232" t="s">
        <v>50</v>
      </c>
      <c s="34" t="s">
        <v>253</v>
      </c>
      <c s="34" t="s">
        <v>6426</v>
      </c>
      <c s="35" t="s">
        <v>5</v>
      </c>
      <c s="6" t="s">
        <v>6427</v>
      </c>
      <c s="36" t="s">
        <v>70</v>
      </c>
      <c s="37">
        <v>25.64</v>
      </c>
      <c s="36">
        <v>0</v>
      </c>
      <c s="36">
        <f>ROUND(G232*H232,6)</f>
      </c>
      <c r="L232" s="38">
        <v>0</v>
      </c>
      <c s="32">
        <f>ROUND(ROUND(L232,2)*ROUND(G232,3),2)</f>
      </c>
      <c s="36" t="s">
        <v>6213</v>
      </c>
      <c>
        <f>(M232*21)/100</f>
      </c>
      <c t="s">
        <v>28</v>
      </c>
    </row>
    <row r="233" spans="1:5" ht="25.5">
      <c r="A233" s="35" t="s">
        <v>55</v>
      </c>
      <c r="E233" s="39" t="s">
        <v>6427</v>
      </c>
    </row>
    <row r="234" spans="1:5" ht="12.75">
      <c r="A234" s="35" t="s">
        <v>56</v>
      </c>
      <c r="E234" s="40" t="s">
        <v>6428</v>
      </c>
    </row>
    <row r="235" spans="1:5" ht="12.75">
      <c r="A235" t="s">
        <v>58</v>
      </c>
      <c r="E235" s="39" t="s">
        <v>5</v>
      </c>
    </row>
    <row r="236" spans="1:16" ht="25.5">
      <c r="A236" t="s">
        <v>50</v>
      </c>
      <c s="34" t="s">
        <v>256</v>
      </c>
      <c s="34" t="s">
        <v>6429</v>
      </c>
      <c s="35" t="s">
        <v>5</v>
      </c>
      <c s="6" t="s">
        <v>6430</v>
      </c>
      <c s="36" t="s">
        <v>70</v>
      </c>
      <c s="37">
        <v>12.76</v>
      </c>
      <c s="36">
        <v>0</v>
      </c>
      <c s="36">
        <f>ROUND(G236*H236,6)</f>
      </c>
      <c r="L236" s="38">
        <v>0</v>
      </c>
      <c s="32">
        <f>ROUND(ROUND(L236,2)*ROUND(G236,3),2)</f>
      </c>
      <c s="36" t="s">
        <v>6213</v>
      </c>
      <c>
        <f>(M236*21)/100</f>
      </c>
      <c t="s">
        <v>28</v>
      </c>
    </row>
    <row r="237" spans="1:5" ht="25.5">
      <c r="A237" s="35" t="s">
        <v>55</v>
      </c>
      <c r="E237" s="39" t="s">
        <v>6430</v>
      </c>
    </row>
    <row r="238" spans="1:5" ht="12.75">
      <c r="A238" s="35" t="s">
        <v>56</v>
      </c>
      <c r="E238" s="40" t="s">
        <v>6431</v>
      </c>
    </row>
    <row r="239" spans="1:5" ht="12.75">
      <c r="A239" t="s">
        <v>58</v>
      </c>
      <c r="E239" s="39" t="s">
        <v>5</v>
      </c>
    </row>
    <row r="240" spans="1:13" ht="25.5">
      <c r="A240" t="s">
        <v>47</v>
      </c>
      <c r="C240" s="31" t="s">
        <v>6432</v>
      </c>
      <c r="E240" s="33" t="s">
        <v>6433</v>
      </c>
      <c r="J240" s="32">
        <f>0</f>
      </c>
      <c s="32">
        <f>0</f>
      </c>
      <c s="32">
        <f>0+L241+L245+L249</f>
      </c>
      <c s="32">
        <f>0+M241+M245+M249</f>
      </c>
    </row>
    <row r="241" spans="1:16" ht="25.5">
      <c r="A241" t="s">
        <v>50</v>
      </c>
      <c s="34" t="s">
        <v>259</v>
      </c>
      <c s="34" t="s">
        <v>6434</v>
      </c>
      <c s="35" t="s">
        <v>5</v>
      </c>
      <c s="6" t="s">
        <v>6435</v>
      </c>
      <c s="36" t="s">
        <v>93</v>
      </c>
      <c s="37">
        <v>1</v>
      </c>
      <c s="36">
        <v>0</v>
      </c>
      <c s="36">
        <f>ROUND(G241*H241,6)</f>
      </c>
      <c r="L241" s="38">
        <v>0</v>
      </c>
      <c s="32">
        <f>ROUND(ROUND(L241,2)*ROUND(G241,3),2)</f>
      </c>
      <c s="36" t="s">
        <v>6213</v>
      </c>
      <c>
        <f>(M241*21)/100</f>
      </c>
      <c t="s">
        <v>28</v>
      </c>
    </row>
    <row r="242" spans="1:5" ht="25.5">
      <c r="A242" s="35" t="s">
        <v>55</v>
      </c>
      <c r="E242" s="39" t="s">
        <v>6435</v>
      </c>
    </row>
    <row r="243" spans="1:5" ht="12.75">
      <c r="A243" s="35" t="s">
        <v>56</v>
      </c>
      <c r="E243" s="40" t="s">
        <v>864</v>
      </c>
    </row>
    <row r="244" spans="1:5" ht="12.75">
      <c r="A244" t="s">
        <v>58</v>
      </c>
      <c r="E244" s="39" t="s">
        <v>5</v>
      </c>
    </row>
    <row r="245" spans="1:16" ht="25.5">
      <c r="A245" t="s">
        <v>50</v>
      </c>
      <c s="34" t="s">
        <v>262</v>
      </c>
      <c s="34" t="s">
        <v>6436</v>
      </c>
      <c s="35" t="s">
        <v>5</v>
      </c>
      <c s="6" t="s">
        <v>6437</v>
      </c>
      <c s="36" t="s">
        <v>93</v>
      </c>
      <c s="37">
        <v>1</v>
      </c>
      <c s="36">
        <v>0</v>
      </c>
      <c s="36">
        <f>ROUND(G245*H245,6)</f>
      </c>
      <c r="L245" s="38">
        <v>0</v>
      </c>
      <c s="32">
        <f>ROUND(ROUND(L245,2)*ROUND(G245,3),2)</f>
      </c>
      <c s="36" t="s">
        <v>6213</v>
      </c>
      <c>
        <f>(M245*21)/100</f>
      </c>
      <c t="s">
        <v>28</v>
      </c>
    </row>
    <row r="246" spans="1:5" ht="25.5">
      <c r="A246" s="35" t="s">
        <v>55</v>
      </c>
      <c r="E246" s="39" t="s">
        <v>6437</v>
      </c>
    </row>
    <row r="247" spans="1:5" ht="12.75">
      <c r="A247" s="35" t="s">
        <v>56</v>
      </c>
      <c r="E247" s="40" t="s">
        <v>864</v>
      </c>
    </row>
    <row r="248" spans="1:5" ht="12.75">
      <c r="A248" t="s">
        <v>58</v>
      </c>
      <c r="E248" s="39" t="s">
        <v>5</v>
      </c>
    </row>
    <row r="249" spans="1:16" ht="12.75">
      <c r="A249" t="s">
        <v>50</v>
      </c>
      <c s="34" t="s">
        <v>265</v>
      </c>
      <c s="34" t="s">
        <v>6438</v>
      </c>
      <c s="35" t="s">
        <v>5</v>
      </c>
      <c s="6" t="s">
        <v>6439</v>
      </c>
      <c s="36" t="s">
        <v>93</v>
      </c>
      <c s="37">
        <v>1</v>
      </c>
      <c s="36">
        <v>0</v>
      </c>
      <c s="36">
        <f>ROUND(G249*H249,6)</f>
      </c>
      <c r="L249" s="38">
        <v>0</v>
      </c>
      <c s="32">
        <f>ROUND(ROUND(L249,2)*ROUND(G249,3),2)</f>
      </c>
      <c s="36" t="s">
        <v>6213</v>
      </c>
      <c>
        <f>(M249*21)/100</f>
      </c>
      <c t="s">
        <v>28</v>
      </c>
    </row>
    <row r="250" spans="1:5" ht="12.75">
      <c r="A250" s="35" t="s">
        <v>55</v>
      </c>
      <c r="E250" s="39" t="s">
        <v>6439</v>
      </c>
    </row>
    <row r="251" spans="1:5" ht="12.75">
      <c r="A251" s="35" t="s">
        <v>56</v>
      </c>
      <c r="E251" s="40" t="s">
        <v>864</v>
      </c>
    </row>
    <row r="252" spans="1:5" ht="12.75">
      <c r="A252" t="s">
        <v>58</v>
      </c>
      <c r="E252" s="39" t="s">
        <v>5</v>
      </c>
    </row>
    <row r="253" spans="1:13" ht="25.5">
      <c r="A253" t="s">
        <v>47</v>
      </c>
      <c r="C253" s="31" t="s">
        <v>6440</v>
      </c>
      <c r="E253" s="33" t="s">
        <v>6441</v>
      </c>
      <c r="J253" s="32">
        <f>0</f>
      </c>
      <c s="32">
        <f>0</f>
      </c>
      <c s="32">
        <f>0+L254+L258+L262+L266</f>
      </c>
      <c s="32">
        <f>0+M254+M258+M262+M266</f>
      </c>
    </row>
    <row r="254" spans="1:16" ht="38.25">
      <c r="A254" t="s">
        <v>50</v>
      </c>
      <c s="34" t="s">
        <v>268</v>
      </c>
      <c s="34" t="s">
        <v>6442</v>
      </c>
      <c s="35" t="s">
        <v>5</v>
      </c>
      <c s="6" t="s">
        <v>6443</v>
      </c>
      <c s="36" t="s">
        <v>53</v>
      </c>
      <c s="37">
        <v>142.993</v>
      </c>
      <c s="36">
        <v>0</v>
      </c>
      <c s="36">
        <f>ROUND(G254*H254,6)</f>
      </c>
      <c r="L254" s="38">
        <v>0</v>
      </c>
      <c s="32">
        <f>ROUND(ROUND(L254,2)*ROUND(G254,3),2)</f>
      </c>
      <c s="36" t="s">
        <v>6213</v>
      </c>
      <c>
        <f>(M254*21)/100</f>
      </c>
      <c t="s">
        <v>28</v>
      </c>
    </row>
    <row r="255" spans="1:5" ht="38.25">
      <c r="A255" s="35" t="s">
        <v>55</v>
      </c>
      <c r="E255" s="39" t="s">
        <v>6444</v>
      </c>
    </row>
    <row r="256" spans="1:5" ht="12.75">
      <c r="A256" s="35" t="s">
        <v>56</v>
      </c>
      <c r="E256" s="40" t="s">
        <v>6445</v>
      </c>
    </row>
    <row r="257" spans="1:5" ht="102">
      <c r="A257" t="s">
        <v>58</v>
      </c>
      <c r="E257" s="39" t="s">
        <v>6446</v>
      </c>
    </row>
    <row r="258" spans="1:16" ht="25.5">
      <c r="A258" t="s">
        <v>50</v>
      </c>
      <c s="34" t="s">
        <v>272</v>
      </c>
      <c s="34" t="s">
        <v>6447</v>
      </c>
      <c s="35" t="s">
        <v>5</v>
      </c>
      <c s="6" t="s">
        <v>6448</v>
      </c>
      <c s="36" t="s">
        <v>93</v>
      </c>
      <c s="37">
        <v>1</v>
      </c>
      <c s="36">
        <v>0</v>
      </c>
      <c s="36">
        <f>ROUND(G258*H258,6)</f>
      </c>
      <c r="L258" s="38">
        <v>0</v>
      </c>
      <c s="32">
        <f>ROUND(ROUND(L258,2)*ROUND(G258,3),2)</f>
      </c>
      <c s="36" t="s">
        <v>6213</v>
      </c>
      <c>
        <f>(M258*21)/100</f>
      </c>
      <c t="s">
        <v>28</v>
      </c>
    </row>
    <row r="259" spans="1:5" ht="25.5">
      <c r="A259" s="35" t="s">
        <v>55</v>
      </c>
      <c r="E259" s="39" t="s">
        <v>6448</v>
      </c>
    </row>
    <row r="260" spans="1:5" ht="12.75">
      <c r="A260" s="35" t="s">
        <v>56</v>
      </c>
      <c r="E260" s="40" t="s">
        <v>864</v>
      </c>
    </row>
    <row r="261" spans="1:5" ht="12.75">
      <c r="A261" t="s">
        <v>58</v>
      </c>
      <c r="E261" s="39" t="s">
        <v>5</v>
      </c>
    </row>
    <row r="262" spans="1:16" ht="25.5">
      <c r="A262" t="s">
        <v>50</v>
      </c>
      <c s="34" t="s">
        <v>276</v>
      </c>
      <c s="34" t="s">
        <v>6449</v>
      </c>
      <c s="35" t="s">
        <v>5</v>
      </c>
      <c s="6" t="s">
        <v>6450</v>
      </c>
      <c s="36" t="s">
        <v>70</v>
      </c>
      <c s="37">
        <v>5.5</v>
      </c>
      <c s="36">
        <v>0</v>
      </c>
      <c s="36">
        <f>ROUND(G262*H262,6)</f>
      </c>
      <c r="L262" s="38">
        <v>0</v>
      </c>
      <c s="32">
        <f>ROUND(ROUND(L262,2)*ROUND(G262,3),2)</f>
      </c>
      <c s="36" t="s">
        <v>6213</v>
      </c>
      <c>
        <f>(M262*21)/100</f>
      </c>
      <c t="s">
        <v>28</v>
      </c>
    </row>
    <row r="263" spans="1:5" ht="25.5">
      <c r="A263" s="35" t="s">
        <v>55</v>
      </c>
      <c r="E263" s="39" t="s">
        <v>6450</v>
      </c>
    </row>
    <row r="264" spans="1:5" ht="12.75">
      <c r="A264" s="35" t="s">
        <v>56</v>
      </c>
      <c r="E264" s="40" t="s">
        <v>6451</v>
      </c>
    </row>
    <row r="265" spans="1:5" ht="12.75">
      <c r="A265" t="s">
        <v>58</v>
      </c>
      <c r="E265" s="39" t="s">
        <v>5</v>
      </c>
    </row>
    <row r="266" spans="1:16" ht="25.5">
      <c r="A266" t="s">
        <v>50</v>
      </c>
      <c s="34" t="s">
        <v>280</v>
      </c>
      <c s="34" t="s">
        <v>6452</v>
      </c>
      <c s="35" t="s">
        <v>5</v>
      </c>
      <c s="6" t="s">
        <v>6453</v>
      </c>
      <c s="36" t="s">
        <v>93</v>
      </c>
      <c s="37">
        <v>1</v>
      </c>
      <c s="36">
        <v>0</v>
      </c>
      <c s="36">
        <f>ROUND(G266*H266,6)</f>
      </c>
      <c r="L266" s="38">
        <v>0</v>
      </c>
      <c s="32">
        <f>ROUND(ROUND(L266,2)*ROUND(G266,3),2)</f>
      </c>
      <c s="36" t="s">
        <v>6213</v>
      </c>
      <c>
        <f>(M266*21)/100</f>
      </c>
      <c t="s">
        <v>28</v>
      </c>
    </row>
    <row r="267" spans="1:5" ht="25.5">
      <c r="A267" s="35" t="s">
        <v>55</v>
      </c>
      <c r="E267" s="39" t="s">
        <v>6453</v>
      </c>
    </row>
    <row r="268" spans="1:5" ht="12.75">
      <c r="A268" s="35" t="s">
        <v>56</v>
      </c>
      <c r="E268" s="40" t="s">
        <v>864</v>
      </c>
    </row>
    <row r="269" spans="1:5" ht="12.75">
      <c r="A269" t="s">
        <v>58</v>
      </c>
      <c r="E269" s="39" t="s">
        <v>5</v>
      </c>
    </row>
    <row r="270" spans="1:13" ht="12.75">
      <c r="A270" t="s">
        <v>47</v>
      </c>
      <c r="C270" s="31" t="s">
        <v>6454</v>
      </c>
      <c r="E270" s="33" t="s">
        <v>6455</v>
      </c>
      <c r="J270" s="32">
        <f>0</f>
      </c>
      <c s="32">
        <f>0</f>
      </c>
      <c s="32">
        <f>0+L271+L275+L279</f>
      </c>
      <c s="32">
        <f>0+M271+M275+M279</f>
      </c>
    </row>
    <row r="271" spans="1:16" ht="25.5">
      <c r="A271" t="s">
        <v>50</v>
      </c>
      <c s="34" t="s">
        <v>284</v>
      </c>
      <c s="34" t="s">
        <v>6456</v>
      </c>
      <c s="35" t="s">
        <v>5</v>
      </c>
      <c s="6" t="s">
        <v>6457</v>
      </c>
      <c s="36" t="s">
        <v>93</v>
      </c>
      <c s="37">
        <v>1</v>
      </c>
      <c s="36">
        <v>0</v>
      </c>
      <c s="36">
        <f>ROUND(G271*H271,6)</f>
      </c>
      <c r="L271" s="38">
        <v>0</v>
      </c>
      <c s="32">
        <f>ROUND(ROUND(L271,2)*ROUND(G271,3),2)</f>
      </c>
      <c s="36" t="s">
        <v>6213</v>
      </c>
      <c>
        <f>(M271*21)/100</f>
      </c>
      <c t="s">
        <v>28</v>
      </c>
    </row>
    <row r="272" spans="1:5" ht="38.25">
      <c r="A272" s="35" t="s">
        <v>55</v>
      </c>
      <c r="E272" s="39" t="s">
        <v>6458</v>
      </c>
    </row>
    <row r="273" spans="1:5" ht="12.75">
      <c r="A273" s="35" t="s">
        <v>56</v>
      </c>
      <c r="E273" s="40" t="s">
        <v>864</v>
      </c>
    </row>
    <row r="274" spans="1:5" ht="12.75">
      <c r="A274" t="s">
        <v>58</v>
      </c>
      <c r="E274" s="39" t="s">
        <v>5</v>
      </c>
    </row>
    <row r="275" spans="1:16" ht="25.5">
      <c r="A275" t="s">
        <v>50</v>
      </c>
      <c s="34" t="s">
        <v>287</v>
      </c>
      <c s="34" t="s">
        <v>6459</v>
      </c>
      <c s="35" t="s">
        <v>5</v>
      </c>
      <c s="6" t="s">
        <v>6460</v>
      </c>
      <c s="36" t="s">
        <v>93</v>
      </c>
      <c s="37">
        <v>3</v>
      </c>
      <c s="36">
        <v>0</v>
      </c>
      <c s="36">
        <f>ROUND(G275*H275,6)</f>
      </c>
      <c r="L275" s="38">
        <v>0</v>
      </c>
      <c s="32">
        <f>ROUND(ROUND(L275,2)*ROUND(G275,3),2)</f>
      </c>
      <c s="36" t="s">
        <v>6213</v>
      </c>
      <c>
        <f>(M275*21)/100</f>
      </c>
      <c t="s">
        <v>28</v>
      </c>
    </row>
    <row r="276" spans="1:5" ht="38.25">
      <c r="A276" s="35" t="s">
        <v>55</v>
      </c>
      <c r="E276" s="39" t="s">
        <v>6461</v>
      </c>
    </row>
    <row r="277" spans="1:5" ht="12.75">
      <c r="A277" s="35" t="s">
        <v>56</v>
      </c>
      <c r="E277" s="40" t="s">
        <v>2342</v>
      </c>
    </row>
    <row r="278" spans="1:5" ht="12.75">
      <c r="A278" t="s">
        <v>58</v>
      </c>
      <c r="E278" s="39" t="s">
        <v>5</v>
      </c>
    </row>
    <row r="279" spans="1:16" ht="38.25">
      <c r="A279" t="s">
        <v>50</v>
      </c>
      <c s="34" t="s">
        <v>290</v>
      </c>
      <c s="34" t="s">
        <v>6462</v>
      </c>
      <c s="35" t="s">
        <v>5</v>
      </c>
      <c s="6" t="s">
        <v>6463</v>
      </c>
      <c s="36" t="s">
        <v>93</v>
      </c>
      <c s="37">
        <v>2</v>
      </c>
      <c s="36">
        <v>0</v>
      </c>
      <c s="36">
        <f>ROUND(G279*H279,6)</f>
      </c>
      <c r="L279" s="38">
        <v>0</v>
      </c>
      <c s="32">
        <f>ROUND(ROUND(L279,2)*ROUND(G279,3),2)</f>
      </c>
      <c s="36" t="s">
        <v>6213</v>
      </c>
      <c>
        <f>(M279*21)/100</f>
      </c>
      <c t="s">
        <v>28</v>
      </c>
    </row>
    <row r="280" spans="1:5" ht="38.25">
      <c r="A280" s="35" t="s">
        <v>55</v>
      </c>
      <c r="E280" s="39" t="s">
        <v>6464</v>
      </c>
    </row>
    <row r="281" spans="1:5" ht="12.75">
      <c r="A281" s="35" t="s">
        <v>56</v>
      </c>
      <c r="E281" s="40" t="s">
        <v>1302</v>
      </c>
    </row>
    <row r="282" spans="1:5" ht="12.75">
      <c r="A282" t="s">
        <v>58</v>
      </c>
      <c r="E282" s="39" t="s">
        <v>5</v>
      </c>
    </row>
    <row r="283" spans="1:13" ht="12.75">
      <c r="A283" t="s">
        <v>47</v>
      </c>
      <c r="C283" s="31" t="s">
        <v>6465</v>
      </c>
      <c r="E283" s="33" t="s">
        <v>6466</v>
      </c>
      <c r="J283" s="32">
        <f>0</f>
      </c>
      <c s="32">
        <f>0</f>
      </c>
      <c s="32">
        <f>0+L284+L288+L292+L296+L300+L304</f>
      </c>
      <c s="32">
        <f>0+M284+M288+M292+M296+M300+M304</f>
      </c>
    </row>
    <row r="284" spans="1:16" ht="12.75">
      <c r="A284" t="s">
        <v>50</v>
      </c>
      <c s="34" t="s">
        <v>293</v>
      </c>
      <c s="34" t="s">
        <v>6467</v>
      </c>
      <c s="35" t="s">
        <v>5</v>
      </c>
      <c s="6" t="s">
        <v>6468</v>
      </c>
      <c s="36" t="s">
        <v>70</v>
      </c>
      <c s="37">
        <v>8.507</v>
      </c>
      <c s="36">
        <v>0</v>
      </c>
      <c s="36">
        <f>ROUND(G284*H284,6)</f>
      </c>
      <c r="L284" s="38">
        <v>0</v>
      </c>
      <c s="32">
        <f>ROUND(ROUND(L284,2)*ROUND(G284,3),2)</f>
      </c>
      <c s="36" t="s">
        <v>6213</v>
      </c>
      <c>
        <f>(M284*21)/100</f>
      </c>
      <c t="s">
        <v>28</v>
      </c>
    </row>
    <row r="285" spans="1:5" ht="12.75">
      <c r="A285" s="35" t="s">
        <v>55</v>
      </c>
      <c r="E285" s="39" t="s">
        <v>6468</v>
      </c>
    </row>
    <row r="286" spans="1:5" ht="12.75">
      <c r="A286" s="35" t="s">
        <v>56</v>
      </c>
      <c r="E286" s="40" t="s">
        <v>6469</v>
      </c>
    </row>
    <row r="287" spans="1:5" ht="12.75">
      <c r="A287" t="s">
        <v>58</v>
      </c>
      <c r="E287" s="39" t="s">
        <v>5</v>
      </c>
    </row>
    <row r="288" spans="1:16" ht="12.75">
      <c r="A288" t="s">
        <v>50</v>
      </c>
      <c s="34" t="s">
        <v>296</v>
      </c>
      <c s="34" t="s">
        <v>6470</v>
      </c>
      <c s="35" t="s">
        <v>5</v>
      </c>
      <c s="6" t="s">
        <v>6471</v>
      </c>
      <c s="36" t="s">
        <v>53</v>
      </c>
      <c s="37">
        <v>7.873</v>
      </c>
      <c s="36">
        <v>0</v>
      </c>
      <c s="36">
        <f>ROUND(G288*H288,6)</f>
      </c>
      <c r="L288" s="38">
        <v>0</v>
      </c>
      <c s="32">
        <f>ROUND(ROUND(L288,2)*ROUND(G288,3),2)</f>
      </c>
      <c s="36" t="s">
        <v>6213</v>
      </c>
      <c>
        <f>(M288*21)/100</f>
      </c>
      <c t="s">
        <v>28</v>
      </c>
    </row>
    <row r="289" spans="1:5" ht="12.75">
      <c r="A289" s="35" t="s">
        <v>55</v>
      </c>
      <c r="E289" s="39" t="s">
        <v>6471</v>
      </c>
    </row>
    <row r="290" spans="1:5" ht="38.25">
      <c r="A290" s="35" t="s">
        <v>56</v>
      </c>
      <c r="E290" s="40" t="s">
        <v>6472</v>
      </c>
    </row>
    <row r="291" spans="1:5" ht="12.75">
      <c r="A291" t="s">
        <v>58</v>
      </c>
      <c r="E291" s="39" t="s">
        <v>5</v>
      </c>
    </row>
    <row r="292" spans="1:16" ht="12.75">
      <c r="A292" t="s">
        <v>50</v>
      </c>
      <c s="34" t="s">
        <v>299</v>
      </c>
      <c s="34" t="s">
        <v>6473</v>
      </c>
      <c s="35" t="s">
        <v>5</v>
      </c>
      <c s="6" t="s">
        <v>6474</v>
      </c>
      <c s="36" t="s">
        <v>53</v>
      </c>
      <c s="37">
        <v>6.49</v>
      </c>
      <c s="36">
        <v>0</v>
      </c>
      <c s="36">
        <f>ROUND(G292*H292,6)</f>
      </c>
      <c r="L292" s="38">
        <v>0</v>
      </c>
      <c s="32">
        <f>ROUND(ROUND(L292,2)*ROUND(G292,3),2)</f>
      </c>
      <c s="36" t="s">
        <v>6213</v>
      </c>
      <c>
        <f>(M292*21)/100</f>
      </c>
      <c t="s">
        <v>28</v>
      </c>
    </row>
    <row r="293" spans="1:5" ht="25.5">
      <c r="A293" s="35" t="s">
        <v>55</v>
      </c>
      <c r="E293" s="39" t="s">
        <v>6475</v>
      </c>
    </row>
    <row r="294" spans="1:5" ht="12.75">
      <c r="A294" s="35" t="s">
        <v>56</v>
      </c>
      <c r="E294" s="40" t="s">
        <v>6476</v>
      </c>
    </row>
    <row r="295" spans="1:5" ht="63.75">
      <c r="A295" t="s">
        <v>58</v>
      </c>
      <c r="E295" s="39" t="s">
        <v>6477</v>
      </c>
    </row>
    <row r="296" spans="1:16" ht="12.75">
      <c r="A296" t="s">
        <v>50</v>
      </c>
      <c s="34" t="s">
        <v>303</v>
      </c>
      <c s="34" t="s">
        <v>6478</v>
      </c>
      <c s="35" t="s">
        <v>5</v>
      </c>
      <c s="6" t="s">
        <v>6479</v>
      </c>
      <c s="36" t="s">
        <v>53</v>
      </c>
      <c s="37">
        <v>7.157</v>
      </c>
      <c s="36">
        <v>0</v>
      </c>
      <c s="36">
        <f>ROUND(G296*H296,6)</f>
      </c>
      <c r="L296" s="38">
        <v>0</v>
      </c>
      <c s="32">
        <f>ROUND(ROUND(L296,2)*ROUND(G296,3),2)</f>
      </c>
      <c s="36" t="s">
        <v>6213</v>
      </c>
      <c>
        <f>(M296*21)/100</f>
      </c>
      <c t="s">
        <v>28</v>
      </c>
    </row>
    <row r="297" spans="1:5" ht="12.75">
      <c r="A297" s="35" t="s">
        <v>55</v>
      </c>
      <c r="E297" s="39" t="s">
        <v>6480</v>
      </c>
    </row>
    <row r="298" spans="1:5" ht="38.25">
      <c r="A298" s="35" t="s">
        <v>56</v>
      </c>
      <c r="E298" s="40" t="s">
        <v>6481</v>
      </c>
    </row>
    <row r="299" spans="1:5" ht="12.75">
      <c r="A299" t="s">
        <v>58</v>
      </c>
      <c r="E299" s="39" t="s">
        <v>5</v>
      </c>
    </row>
    <row r="300" spans="1:16" ht="12.75">
      <c r="A300" t="s">
        <v>50</v>
      </c>
      <c s="34" t="s">
        <v>306</v>
      </c>
      <c s="34" t="s">
        <v>6482</v>
      </c>
      <c s="35" t="s">
        <v>5</v>
      </c>
      <c s="6" t="s">
        <v>6483</v>
      </c>
      <c s="36" t="s">
        <v>70</v>
      </c>
      <c s="37">
        <v>8.34</v>
      </c>
      <c s="36">
        <v>0</v>
      </c>
      <c s="36">
        <f>ROUND(G300*H300,6)</f>
      </c>
      <c r="L300" s="38">
        <v>0</v>
      </c>
      <c s="32">
        <f>ROUND(ROUND(L300,2)*ROUND(G300,3),2)</f>
      </c>
      <c s="36" t="s">
        <v>6213</v>
      </c>
      <c>
        <f>(M300*21)/100</f>
      </c>
      <c t="s">
        <v>28</v>
      </c>
    </row>
    <row r="301" spans="1:5" ht="12.75">
      <c r="A301" s="35" t="s">
        <v>55</v>
      </c>
      <c r="E301" s="39" t="s">
        <v>6484</v>
      </c>
    </row>
    <row r="302" spans="1:5" ht="12.75">
      <c r="A302" s="35" t="s">
        <v>56</v>
      </c>
      <c r="E302" s="40" t="s">
        <v>6485</v>
      </c>
    </row>
    <row r="303" spans="1:5" ht="12.75">
      <c r="A303" t="s">
        <v>58</v>
      </c>
      <c r="E303" s="39" t="s">
        <v>5</v>
      </c>
    </row>
    <row r="304" spans="1:16" ht="12.75">
      <c r="A304" t="s">
        <v>50</v>
      </c>
      <c s="34" t="s">
        <v>309</v>
      </c>
      <c s="34" t="s">
        <v>6486</v>
      </c>
      <c s="35" t="s">
        <v>5</v>
      </c>
      <c s="6" t="s">
        <v>6487</v>
      </c>
      <c s="36" t="s">
        <v>853</v>
      </c>
      <c s="37">
        <v>0.024</v>
      </c>
      <c s="36">
        <v>0</v>
      </c>
      <c s="36">
        <f>ROUND(G304*H304,6)</f>
      </c>
      <c r="L304" s="38">
        <v>0</v>
      </c>
      <c s="32">
        <f>ROUND(ROUND(L304,2)*ROUND(G304,3),2)</f>
      </c>
      <c s="36" t="s">
        <v>6213</v>
      </c>
      <c>
        <f>(M304*21)/100</f>
      </c>
      <c t="s">
        <v>28</v>
      </c>
    </row>
    <row r="305" spans="1:5" ht="25.5">
      <c r="A305" s="35" t="s">
        <v>55</v>
      </c>
      <c r="E305" s="39" t="s">
        <v>6488</v>
      </c>
    </row>
    <row r="306" spans="1:5" ht="12.75">
      <c r="A306" s="35" t="s">
        <v>56</v>
      </c>
      <c r="E306" s="40" t="s">
        <v>6489</v>
      </c>
    </row>
    <row r="307" spans="1:5" ht="127.5">
      <c r="A307" t="s">
        <v>58</v>
      </c>
      <c r="E307" s="39" t="s">
        <v>6490</v>
      </c>
    </row>
    <row r="308" spans="1:13" ht="12.75">
      <c r="A308" t="s">
        <v>47</v>
      </c>
      <c r="C308" s="31" t="s">
        <v>4855</v>
      </c>
      <c r="E308" s="33" t="s">
        <v>6491</v>
      </c>
      <c r="J308" s="32">
        <f>0</f>
      </c>
      <c s="32">
        <f>0</f>
      </c>
      <c s="32">
        <f>0+L309</f>
      </c>
      <c s="32">
        <f>0+M309</f>
      </c>
    </row>
    <row r="309" spans="1:16" ht="25.5">
      <c r="A309" t="s">
        <v>50</v>
      </c>
      <c s="34" t="s">
        <v>314</v>
      </c>
      <c s="34" t="s">
        <v>6492</v>
      </c>
      <c s="35" t="s">
        <v>5</v>
      </c>
      <c s="6" t="s">
        <v>6493</v>
      </c>
      <c s="36" t="s">
        <v>53</v>
      </c>
      <c s="37">
        <v>518.996</v>
      </c>
      <c s="36">
        <v>0</v>
      </c>
      <c s="36">
        <f>ROUND(G309*H309,6)</f>
      </c>
      <c r="L309" s="38">
        <v>0</v>
      </c>
      <c s="32">
        <f>ROUND(ROUND(L309,2)*ROUND(G309,3),2)</f>
      </c>
      <c s="36" t="s">
        <v>6213</v>
      </c>
      <c>
        <f>(M309*21)/100</f>
      </c>
      <c t="s">
        <v>28</v>
      </c>
    </row>
    <row r="310" spans="1:5" ht="25.5">
      <c r="A310" s="35" t="s">
        <v>55</v>
      </c>
      <c r="E310" s="39" t="s">
        <v>6493</v>
      </c>
    </row>
    <row r="311" spans="1:5" ht="76.5">
      <c r="A311" s="35" t="s">
        <v>56</v>
      </c>
      <c r="E311" s="40" t="s">
        <v>6494</v>
      </c>
    </row>
    <row r="312" spans="1:5" ht="12.75">
      <c r="A312" t="s">
        <v>58</v>
      </c>
      <c r="E312" s="39" t="s">
        <v>5</v>
      </c>
    </row>
    <row r="313" spans="1:13" ht="12.75">
      <c r="A313" t="s">
        <v>47</v>
      </c>
      <c r="C313" s="31" t="s">
        <v>86</v>
      </c>
      <c r="E313" s="33" t="s">
        <v>3322</v>
      </c>
      <c r="J313" s="32">
        <f>0</f>
      </c>
      <c s="32">
        <f>0</f>
      </c>
      <c s="32">
        <f>0+L314+L318+L322+L326+L330+L334+L338</f>
      </c>
      <c s="32">
        <f>0+M314+M318+M322+M326+M330+M334+M338</f>
      </c>
    </row>
    <row r="314" spans="1:16" ht="25.5">
      <c r="A314" t="s">
        <v>50</v>
      </c>
      <c s="34" t="s">
        <v>318</v>
      </c>
      <c s="34" t="s">
        <v>6495</v>
      </c>
      <c s="35" t="s">
        <v>5</v>
      </c>
      <c s="6" t="s">
        <v>6496</v>
      </c>
      <c s="36" t="s">
        <v>53</v>
      </c>
      <c s="37">
        <v>122.75</v>
      </c>
      <c s="36">
        <v>0</v>
      </c>
      <c s="36">
        <f>ROUND(G314*H314,6)</f>
      </c>
      <c r="L314" s="38">
        <v>0</v>
      </c>
      <c s="32">
        <f>ROUND(ROUND(L314,2)*ROUND(G314,3),2)</f>
      </c>
      <c s="36" t="s">
        <v>6213</v>
      </c>
      <c>
        <f>(M314*21)/100</f>
      </c>
      <c t="s">
        <v>28</v>
      </c>
    </row>
    <row r="315" spans="1:5" ht="25.5">
      <c r="A315" s="35" t="s">
        <v>55</v>
      </c>
      <c r="E315" s="39" t="s">
        <v>6497</v>
      </c>
    </row>
    <row r="316" spans="1:5" ht="12.75">
      <c r="A316" s="35" t="s">
        <v>56</v>
      </c>
      <c r="E316" s="40" t="s">
        <v>6498</v>
      </c>
    </row>
    <row r="317" spans="1:5" ht="63.75">
      <c r="A317" t="s">
        <v>58</v>
      </c>
      <c r="E317" s="39" t="s">
        <v>6499</v>
      </c>
    </row>
    <row r="318" spans="1:16" ht="25.5">
      <c r="A318" t="s">
        <v>50</v>
      </c>
      <c s="34" t="s">
        <v>322</v>
      </c>
      <c s="34" t="s">
        <v>6500</v>
      </c>
      <c s="35" t="s">
        <v>5</v>
      </c>
      <c s="6" t="s">
        <v>6501</v>
      </c>
      <c s="36" t="s">
        <v>53</v>
      </c>
      <c s="37">
        <v>122.75</v>
      </c>
      <c s="36">
        <v>0</v>
      </c>
      <c s="36">
        <f>ROUND(G318*H318,6)</f>
      </c>
      <c r="L318" s="38">
        <v>0</v>
      </c>
      <c s="32">
        <f>ROUND(ROUND(L318,2)*ROUND(G318,3),2)</f>
      </c>
      <c s="36" t="s">
        <v>6213</v>
      </c>
      <c>
        <f>(M318*21)/100</f>
      </c>
      <c t="s">
        <v>28</v>
      </c>
    </row>
    <row r="319" spans="1:5" ht="25.5">
      <c r="A319" s="35" t="s">
        <v>55</v>
      </c>
      <c r="E319" s="39" t="s">
        <v>6501</v>
      </c>
    </row>
    <row r="320" spans="1:5" ht="12.75">
      <c r="A320" s="35" t="s">
        <v>56</v>
      </c>
      <c r="E320" s="40" t="s">
        <v>6502</v>
      </c>
    </row>
    <row r="321" spans="1:5" ht="63.75">
      <c r="A321" t="s">
        <v>58</v>
      </c>
      <c r="E321" s="39" t="s">
        <v>6499</v>
      </c>
    </row>
    <row r="322" spans="1:16" ht="25.5">
      <c r="A322" t="s">
        <v>50</v>
      </c>
      <c s="34" t="s">
        <v>326</v>
      </c>
      <c s="34" t="s">
        <v>6503</v>
      </c>
      <c s="35" t="s">
        <v>5</v>
      </c>
      <c s="6" t="s">
        <v>6504</v>
      </c>
      <c s="36" t="s">
        <v>53</v>
      </c>
      <c s="37">
        <v>122.75</v>
      </c>
      <c s="36">
        <v>0</v>
      </c>
      <c s="36">
        <f>ROUND(G322*H322,6)</f>
      </c>
      <c r="L322" s="38">
        <v>0</v>
      </c>
      <c s="32">
        <f>ROUND(ROUND(L322,2)*ROUND(G322,3),2)</f>
      </c>
      <c s="36" t="s">
        <v>6213</v>
      </c>
      <c>
        <f>(M322*21)/100</f>
      </c>
      <c t="s">
        <v>28</v>
      </c>
    </row>
    <row r="323" spans="1:5" ht="25.5">
      <c r="A323" s="35" t="s">
        <v>55</v>
      </c>
      <c r="E323" s="39" t="s">
        <v>6505</v>
      </c>
    </row>
    <row r="324" spans="1:5" ht="12.75">
      <c r="A324" s="35" t="s">
        <v>56</v>
      </c>
      <c r="E324" s="40" t="s">
        <v>6502</v>
      </c>
    </row>
    <row r="325" spans="1:5" ht="25.5">
      <c r="A325" t="s">
        <v>58</v>
      </c>
      <c r="E325" s="39" t="s">
        <v>6506</v>
      </c>
    </row>
    <row r="326" spans="1:16" ht="25.5">
      <c r="A326" t="s">
        <v>50</v>
      </c>
      <c s="34" t="s">
        <v>330</v>
      </c>
      <c s="34" t="s">
        <v>6507</v>
      </c>
      <c s="35" t="s">
        <v>5</v>
      </c>
      <c s="6" t="s">
        <v>6508</v>
      </c>
      <c s="36" t="s">
        <v>53</v>
      </c>
      <c s="37">
        <v>76.17</v>
      </c>
      <c s="36">
        <v>0</v>
      </c>
      <c s="36">
        <f>ROUND(G326*H326,6)</f>
      </c>
      <c r="L326" s="38">
        <v>0</v>
      </c>
      <c s="32">
        <f>ROUND(ROUND(L326,2)*ROUND(G326,3),2)</f>
      </c>
      <c s="36" t="s">
        <v>6213</v>
      </c>
      <c>
        <f>(M326*21)/100</f>
      </c>
      <c t="s">
        <v>28</v>
      </c>
    </row>
    <row r="327" spans="1:5" ht="25.5">
      <c r="A327" s="35" t="s">
        <v>55</v>
      </c>
      <c r="E327" s="39" t="s">
        <v>6509</v>
      </c>
    </row>
    <row r="328" spans="1:5" ht="12.75">
      <c r="A328" s="35" t="s">
        <v>56</v>
      </c>
      <c r="E328" s="40" t="s">
        <v>6510</v>
      </c>
    </row>
    <row r="329" spans="1:5" ht="63.75">
      <c r="A329" t="s">
        <v>58</v>
      </c>
      <c r="E329" s="39" t="s">
        <v>6511</v>
      </c>
    </row>
    <row r="330" spans="1:16" ht="12.75">
      <c r="A330" t="s">
        <v>50</v>
      </c>
      <c s="34" t="s">
        <v>334</v>
      </c>
      <c s="34" t="s">
        <v>6512</v>
      </c>
      <c s="35" t="s">
        <v>5</v>
      </c>
      <c s="6" t="s">
        <v>6513</v>
      </c>
      <c s="36" t="s">
        <v>53</v>
      </c>
      <c s="37">
        <v>91.52</v>
      </c>
      <c s="36">
        <v>0</v>
      </c>
      <c s="36">
        <f>ROUND(G330*H330,6)</f>
      </c>
      <c r="L330" s="38">
        <v>0</v>
      </c>
      <c s="32">
        <f>ROUND(ROUND(L330,2)*ROUND(G330,3),2)</f>
      </c>
      <c s="36" t="s">
        <v>6213</v>
      </c>
      <c>
        <f>(M330*21)/100</f>
      </c>
      <c t="s">
        <v>28</v>
      </c>
    </row>
    <row r="331" spans="1:5" ht="25.5">
      <c r="A331" s="35" t="s">
        <v>55</v>
      </c>
      <c r="E331" s="39" t="s">
        <v>6514</v>
      </c>
    </row>
    <row r="332" spans="1:5" ht="12.75">
      <c r="A332" s="35" t="s">
        <v>56</v>
      </c>
      <c r="E332" s="40" t="s">
        <v>6515</v>
      </c>
    </row>
    <row r="333" spans="1:5" ht="242.25">
      <c r="A333" t="s">
        <v>58</v>
      </c>
      <c r="E333" s="39" t="s">
        <v>6516</v>
      </c>
    </row>
    <row r="334" spans="1:16" ht="12.75">
      <c r="A334" t="s">
        <v>50</v>
      </c>
      <c s="34" t="s">
        <v>339</v>
      </c>
      <c s="34" t="s">
        <v>6517</v>
      </c>
      <c s="35" t="s">
        <v>5</v>
      </c>
      <c s="6" t="s">
        <v>6518</v>
      </c>
      <c s="36" t="s">
        <v>93</v>
      </c>
      <c s="37">
        <v>3</v>
      </c>
      <c s="36">
        <v>0</v>
      </c>
      <c s="36">
        <f>ROUND(G334*H334,6)</f>
      </c>
      <c r="L334" s="38">
        <v>0</v>
      </c>
      <c s="32">
        <f>ROUND(ROUND(L334,2)*ROUND(G334,3),2)</f>
      </c>
      <c s="36" t="s">
        <v>6213</v>
      </c>
      <c>
        <f>(M334*21)/100</f>
      </c>
      <c t="s">
        <v>28</v>
      </c>
    </row>
    <row r="335" spans="1:5" ht="12.75">
      <c r="A335" s="35" t="s">
        <v>55</v>
      </c>
      <c r="E335" s="39" t="s">
        <v>6518</v>
      </c>
    </row>
    <row r="336" spans="1:5" ht="12.75">
      <c r="A336" s="35" t="s">
        <v>56</v>
      </c>
      <c r="E336" s="40" t="s">
        <v>2342</v>
      </c>
    </row>
    <row r="337" spans="1:5" ht="12.75">
      <c r="A337" t="s">
        <v>58</v>
      </c>
      <c r="E337" s="39" t="s">
        <v>5</v>
      </c>
    </row>
    <row r="338" spans="1:16" ht="25.5">
      <c r="A338" t="s">
        <v>50</v>
      </c>
      <c s="34" t="s">
        <v>343</v>
      </c>
      <c s="34" t="s">
        <v>6519</v>
      </c>
      <c s="35" t="s">
        <v>5</v>
      </c>
      <c s="6" t="s">
        <v>6520</v>
      </c>
      <c s="36" t="s">
        <v>312</v>
      </c>
      <c s="37">
        <v>30</v>
      </c>
      <c s="36">
        <v>0</v>
      </c>
      <c s="36">
        <f>ROUND(G338*H338,6)</f>
      </c>
      <c r="L338" s="38">
        <v>0</v>
      </c>
      <c s="32">
        <f>ROUND(ROUND(L338,2)*ROUND(G338,3),2)</f>
      </c>
      <c s="36" t="s">
        <v>6213</v>
      </c>
      <c>
        <f>(M338*21)/100</f>
      </c>
      <c t="s">
        <v>28</v>
      </c>
    </row>
    <row r="339" spans="1:5" ht="25.5">
      <c r="A339" s="35" t="s">
        <v>55</v>
      </c>
      <c r="E339" s="39" t="s">
        <v>6520</v>
      </c>
    </row>
    <row r="340" spans="1:5" ht="12.75">
      <c r="A340" s="35" t="s">
        <v>56</v>
      </c>
      <c r="E340" s="40" t="s">
        <v>6521</v>
      </c>
    </row>
    <row r="341" spans="1:5" ht="12.75">
      <c r="A341" t="s">
        <v>58</v>
      </c>
      <c r="E341" s="39" t="s">
        <v>5</v>
      </c>
    </row>
    <row r="342" spans="1:13" ht="12.75">
      <c r="A342" t="s">
        <v>47</v>
      </c>
      <c r="C342" s="31" t="s">
        <v>6522</v>
      </c>
      <c r="E342" s="33" t="s">
        <v>6523</v>
      </c>
      <c r="J342" s="32">
        <f>0</f>
      </c>
      <c s="32">
        <f>0</f>
      </c>
      <c s="32">
        <f>0+L343</f>
      </c>
      <c s="32">
        <f>0+M343</f>
      </c>
    </row>
    <row r="343" spans="1:16" ht="12.75">
      <c r="A343" t="s">
        <v>50</v>
      </c>
      <c s="34" t="s">
        <v>346</v>
      </c>
      <c s="34" t="s">
        <v>6524</v>
      </c>
      <c s="35" t="s">
        <v>5</v>
      </c>
      <c s="6" t="s">
        <v>6525</v>
      </c>
      <c s="36" t="s">
        <v>853</v>
      </c>
      <c s="37">
        <v>374.93</v>
      </c>
      <c s="36">
        <v>0</v>
      </c>
      <c s="36">
        <f>ROUND(G343*H343,6)</f>
      </c>
      <c r="L343" s="38">
        <v>0</v>
      </c>
      <c s="32">
        <f>ROUND(ROUND(L343,2)*ROUND(G343,3),2)</f>
      </c>
      <c s="36" t="s">
        <v>6213</v>
      </c>
      <c>
        <f>(M343*21)/100</f>
      </c>
      <c t="s">
        <v>28</v>
      </c>
    </row>
    <row r="344" spans="1:5" ht="38.25">
      <c r="A344" s="35" t="s">
        <v>55</v>
      </c>
      <c r="E344" s="39" t="s">
        <v>6526</v>
      </c>
    </row>
    <row r="345" spans="1:5" ht="12.75">
      <c r="A345" s="35" t="s">
        <v>56</v>
      </c>
      <c r="E345" s="40" t="s">
        <v>6527</v>
      </c>
    </row>
    <row r="346" spans="1:5" ht="76.5">
      <c r="A346" t="s">
        <v>58</v>
      </c>
      <c r="E346" s="39" t="s">
        <v>6528</v>
      </c>
    </row>
    <row r="347" spans="1:13" ht="12.75">
      <c r="A347" t="s">
        <v>47</v>
      </c>
      <c r="C347" s="31" t="s">
        <v>6529</v>
      </c>
      <c r="E347" s="33" t="s">
        <v>897</v>
      </c>
      <c r="J347" s="32">
        <f>0</f>
      </c>
      <c s="32">
        <f>0</f>
      </c>
      <c s="32">
        <f>0+L348+L352+L356+L360+L364</f>
      </c>
      <c s="32">
        <f>0+M348+M352+M356+M360+M364</f>
      </c>
    </row>
    <row r="348" spans="1:16" ht="12.75">
      <c r="A348" t="s">
        <v>50</v>
      </c>
      <c s="34" t="s">
        <v>349</v>
      </c>
      <c s="34" t="s">
        <v>1455</v>
      </c>
      <c s="35" t="s">
        <v>5</v>
      </c>
      <c s="6" t="s">
        <v>1456</v>
      </c>
      <c s="36" t="s">
        <v>93</v>
      </c>
      <c s="37">
        <v>7</v>
      </c>
      <c s="36">
        <v>0</v>
      </c>
      <c s="36">
        <f>ROUND(G348*H348,6)</f>
      </c>
      <c r="L348" s="38">
        <v>0</v>
      </c>
      <c s="32">
        <f>ROUND(ROUND(L348,2)*ROUND(G348,3),2)</f>
      </c>
      <c s="36" t="s">
        <v>6213</v>
      </c>
      <c>
        <f>(M348*21)/100</f>
      </c>
      <c t="s">
        <v>28</v>
      </c>
    </row>
    <row r="349" spans="1:5" ht="12.75">
      <c r="A349" s="35" t="s">
        <v>55</v>
      </c>
      <c r="E349" s="39" t="s">
        <v>1456</v>
      </c>
    </row>
    <row r="350" spans="1:5" ht="12.75">
      <c r="A350" s="35" t="s">
        <v>56</v>
      </c>
      <c r="E350" s="40" t="s">
        <v>2344</v>
      </c>
    </row>
    <row r="351" spans="1:5" ht="12.75">
      <c r="A351" t="s">
        <v>58</v>
      </c>
      <c r="E351" s="39" t="s">
        <v>59</v>
      </c>
    </row>
    <row r="352" spans="1:16" ht="25.5">
      <c r="A352" t="s">
        <v>50</v>
      </c>
      <c s="34" t="s">
        <v>477</v>
      </c>
      <c s="34" t="s">
        <v>6530</v>
      </c>
      <c s="35" t="s">
        <v>5</v>
      </c>
      <c s="6" t="s">
        <v>6531</v>
      </c>
      <c s="36" t="s">
        <v>70</v>
      </c>
      <c s="37">
        <v>25</v>
      </c>
      <c s="36">
        <v>0</v>
      </c>
      <c s="36">
        <f>ROUND(G352*H352,6)</f>
      </c>
      <c r="L352" s="38">
        <v>0</v>
      </c>
      <c s="32">
        <f>ROUND(ROUND(L352,2)*ROUND(G352,3),2)</f>
      </c>
      <c s="36" t="s">
        <v>6213</v>
      </c>
      <c>
        <f>(M352*21)/100</f>
      </c>
      <c t="s">
        <v>28</v>
      </c>
    </row>
    <row r="353" spans="1:5" ht="25.5">
      <c r="A353" s="35" t="s">
        <v>55</v>
      </c>
      <c r="E353" s="39" t="s">
        <v>6531</v>
      </c>
    </row>
    <row r="354" spans="1:5" ht="12.75">
      <c r="A354" s="35" t="s">
        <v>56</v>
      </c>
      <c r="E354" s="40" t="s">
        <v>1795</v>
      </c>
    </row>
    <row r="355" spans="1:5" ht="12.75">
      <c r="A355" t="s">
        <v>58</v>
      </c>
      <c r="E355" s="39" t="s">
        <v>59</v>
      </c>
    </row>
    <row r="356" spans="1:16" ht="25.5">
      <c r="A356" t="s">
        <v>50</v>
      </c>
      <c s="34" t="s">
        <v>480</v>
      </c>
      <c s="34" t="s">
        <v>2497</v>
      </c>
      <c s="35" t="s">
        <v>5</v>
      </c>
      <c s="6" t="s">
        <v>2498</v>
      </c>
      <c s="36" t="s">
        <v>70</v>
      </c>
      <c s="37">
        <v>375</v>
      </c>
      <c s="36">
        <v>0</v>
      </c>
      <c s="36">
        <f>ROUND(G356*H356,6)</f>
      </c>
      <c r="L356" s="38">
        <v>0</v>
      </c>
      <c s="32">
        <f>ROUND(ROUND(L356,2)*ROUND(G356,3),2)</f>
      </c>
      <c s="36" t="s">
        <v>6213</v>
      </c>
      <c>
        <f>(M356*21)/100</f>
      </c>
      <c t="s">
        <v>28</v>
      </c>
    </row>
    <row r="357" spans="1:5" ht="25.5">
      <c r="A357" s="35" t="s">
        <v>55</v>
      </c>
      <c r="E357" s="39" t="s">
        <v>2498</v>
      </c>
    </row>
    <row r="358" spans="1:5" ht="12.75">
      <c r="A358" s="35" t="s">
        <v>56</v>
      </c>
      <c r="E358" s="40" t="s">
        <v>6532</v>
      </c>
    </row>
    <row r="359" spans="1:5" ht="12.75">
      <c r="A359" t="s">
        <v>58</v>
      </c>
      <c r="E359" s="39" t="s">
        <v>59</v>
      </c>
    </row>
    <row r="360" spans="1:16" ht="25.5">
      <c r="A360" t="s">
        <v>50</v>
      </c>
      <c s="34" t="s">
        <v>482</v>
      </c>
      <c s="34" t="s">
        <v>2415</v>
      </c>
      <c s="35" t="s">
        <v>5</v>
      </c>
      <c s="6" t="s">
        <v>2416</v>
      </c>
      <c s="36" t="s">
        <v>70</v>
      </c>
      <c s="37">
        <v>100</v>
      </c>
      <c s="36">
        <v>0</v>
      </c>
      <c s="36">
        <f>ROUND(G360*H360,6)</f>
      </c>
      <c r="L360" s="38">
        <v>0</v>
      </c>
      <c s="32">
        <f>ROUND(ROUND(L360,2)*ROUND(G360,3),2)</f>
      </c>
      <c s="36" t="s">
        <v>6213</v>
      </c>
      <c>
        <f>(M360*21)/100</f>
      </c>
      <c t="s">
        <v>28</v>
      </c>
    </row>
    <row r="361" spans="1:5" ht="25.5">
      <c r="A361" s="35" t="s">
        <v>55</v>
      </c>
      <c r="E361" s="39" t="s">
        <v>2416</v>
      </c>
    </row>
    <row r="362" spans="1:5" ht="12.75">
      <c r="A362" s="35" t="s">
        <v>56</v>
      </c>
      <c r="E362" s="40" t="s">
        <v>1024</v>
      </c>
    </row>
    <row r="363" spans="1:5" ht="12.75">
      <c r="A363" t="s">
        <v>58</v>
      </c>
      <c r="E363" s="39" t="s">
        <v>59</v>
      </c>
    </row>
    <row r="364" spans="1:16" ht="12.75">
      <c r="A364" t="s">
        <v>50</v>
      </c>
      <c s="34" t="s">
        <v>483</v>
      </c>
      <c s="34" t="s">
        <v>87</v>
      </c>
      <c s="35" t="s">
        <v>5</v>
      </c>
      <c s="6" t="s">
        <v>88</v>
      </c>
      <c s="36" t="s">
        <v>53</v>
      </c>
      <c s="37">
        <v>0.5</v>
      </c>
      <c s="36">
        <v>0</v>
      </c>
      <c s="36">
        <f>ROUND(G364*H364,6)</f>
      </c>
      <c r="L364" s="38">
        <v>0</v>
      </c>
      <c s="32">
        <f>ROUND(ROUND(L364,2)*ROUND(G364,3),2)</f>
      </c>
      <c s="36" t="s">
        <v>6213</v>
      </c>
      <c>
        <f>(M364*21)/100</f>
      </c>
      <c t="s">
        <v>28</v>
      </c>
    </row>
    <row r="365" spans="1:5" ht="12.75">
      <c r="A365" s="35" t="s">
        <v>55</v>
      </c>
      <c r="E365" s="39" t="s">
        <v>88</v>
      </c>
    </row>
    <row r="366" spans="1:5" ht="12.75">
      <c r="A366" s="35" t="s">
        <v>56</v>
      </c>
      <c r="E366" s="40" t="s">
        <v>6533</v>
      </c>
    </row>
    <row r="367" spans="1:5" ht="12.75">
      <c r="A367" t="s">
        <v>58</v>
      </c>
      <c r="E367" s="39" t="s">
        <v>59</v>
      </c>
    </row>
    <row r="368" spans="1:13" ht="12.75">
      <c r="A368" t="s">
        <v>47</v>
      </c>
      <c r="C368" s="31" t="s">
        <v>6534</v>
      </c>
      <c r="E368" s="33" t="s">
        <v>1446</v>
      </c>
      <c r="J368" s="32">
        <f>0</f>
      </c>
      <c s="32">
        <f>0</f>
      </c>
      <c s="32">
        <f>0+L369+L373+L377+L381+L385+L389+L393+L397+L401+L405+L409+L413+L417+L421+L425+L429+L433+L437+L441+L445+L449+L453+L457+L461+L465+L469+L473+L477+L481+L485+L489+L493+L497+L501+L505+L509+L513+L517+L521+L525+L529</f>
      </c>
      <c s="32">
        <f>0+M369+M373+M377+M381+M385+M389+M393+M397+M401+M405+M409+M413+M417+M421+M425+M429+M433+M437+M441+M445+M449+M453+M457+M461+M465+M469+M473+M477+M481+M485+M489+M493+M497+M501+M505+M509+M513+M517+M521+M525+M529</f>
      </c>
    </row>
    <row r="369" spans="1:16" ht="25.5">
      <c r="A369" t="s">
        <v>50</v>
      </c>
      <c s="34" t="s">
        <v>486</v>
      </c>
      <c s="34" t="s">
        <v>1562</v>
      </c>
      <c s="35" t="s">
        <v>5</v>
      </c>
      <c s="6" t="s">
        <v>1563</v>
      </c>
      <c s="36" t="s">
        <v>93</v>
      </c>
      <c s="37">
        <v>10</v>
      </c>
      <c s="36">
        <v>0</v>
      </c>
      <c s="36">
        <f>ROUND(G369*H369,6)</f>
      </c>
      <c r="L369" s="38">
        <v>0</v>
      </c>
      <c s="32">
        <f>ROUND(ROUND(L369,2)*ROUND(G369,3),2)</f>
      </c>
      <c s="36" t="s">
        <v>6213</v>
      </c>
      <c>
        <f>(M369*21)/100</f>
      </c>
      <c t="s">
        <v>28</v>
      </c>
    </row>
    <row r="370" spans="1:5" ht="25.5">
      <c r="A370" s="35" t="s">
        <v>55</v>
      </c>
      <c r="E370" s="39" t="s">
        <v>1563</v>
      </c>
    </row>
    <row r="371" spans="1:5" ht="12.75">
      <c r="A371" s="35" t="s">
        <v>56</v>
      </c>
      <c r="E371" s="40" t="s">
        <v>1543</v>
      </c>
    </row>
    <row r="372" spans="1:5" ht="12.75">
      <c r="A372" t="s">
        <v>58</v>
      </c>
      <c r="E372" s="39" t="s">
        <v>59</v>
      </c>
    </row>
    <row r="373" spans="1:16" ht="12.75">
      <c r="A373" t="s">
        <v>50</v>
      </c>
      <c s="34" t="s">
        <v>489</v>
      </c>
      <c s="34" t="s">
        <v>6535</v>
      </c>
      <c s="35" t="s">
        <v>5</v>
      </c>
      <c s="6" t="s">
        <v>6536</v>
      </c>
      <c s="36" t="s">
        <v>93</v>
      </c>
      <c s="37">
        <v>4</v>
      </c>
      <c s="36">
        <v>0</v>
      </c>
      <c s="36">
        <f>ROUND(G373*H373,6)</f>
      </c>
      <c r="L373" s="38">
        <v>0</v>
      </c>
      <c s="32">
        <f>ROUND(ROUND(L373,2)*ROUND(G373,3),2)</f>
      </c>
      <c s="36" t="s">
        <v>6213</v>
      </c>
      <c>
        <f>(M373*21)/100</f>
      </c>
      <c t="s">
        <v>28</v>
      </c>
    </row>
    <row r="374" spans="1:5" ht="12.75">
      <c r="A374" s="35" t="s">
        <v>55</v>
      </c>
      <c r="E374" s="39" t="s">
        <v>6536</v>
      </c>
    </row>
    <row r="375" spans="1:5" ht="12.75">
      <c r="A375" s="35" t="s">
        <v>56</v>
      </c>
      <c r="E375" s="40" t="s">
        <v>6537</v>
      </c>
    </row>
    <row r="376" spans="1:5" ht="12.75">
      <c r="A376" t="s">
        <v>58</v>
      </c>
      <c r="E376" s="39" t="s">
        <v>59</v>
      </c>
    </row>
    <row r="377" spans="1:16" ht="12.75">
      <c r="A377" t="s">
        <v>50</v>
      </c>
      <c s="34" t="s">
        <v>490</v>
      </c>
      <c s="34" t="s">
        <v>2681</v>
      </c>
      <c s="35" t="s">
        <v>5</v>
      </c>
      <c s="6" t="s">
        <v>2682</v>
      </c>
      <c s="36" t="s">
        <v>93</v>
      </c>
      <c s="37">
        <v>1</v>
      </c>
      <c s="36">
        <v>0</v>
      </c>
      <c s="36">
        <f>ROUND(G377*H377,6)</f>
      </c>
      <c r="L377" s="38">
        <v>0</v>
      </c>
      <c s="32">
        <f>ROUND(ROUND(L377,2)*ROUND(G377,3),2)</f>
      </c>
      <c s="36" t="s">
        <v>6213</v>
      </c>
      <c>
        <f>(M377*21)/100</f>
      </c>
      <c t="s">
        <v>28</v>
      </c>
    </row>
    <row r="378" spans="1:5" ht="12.75">
      <c r="A378" s="35" t="s">
        <v>55</v>
      </c>
      <c r="E378" s="39" t="s">
        <v>2682</v>
      </c>
    </row>
    <row r="379" spans="1:5" ht="12.75">
      <c r="A379" s="35" t="s">
        <v>56</v>
      </c>
      <c r="E379" s="40" t="s">
        <v>864</v>
      </c>
    </row>
    <row r="380" spans="1:5" ht="12.75">
      <c r="A380" t="s">
        <v>58</v>
      </c>
      <c r="E380" s="39" t="s">
        <v>59</v>
      </c>
    </row>
    <row r="381" spans="1:16" ht="25.5">
      <c r="A381" t="s">
        <v>50</v>
      </c>
      <c s="34" t="s">
        <v>491</v>
      </c>
      <c s="34" t="s">
        <v>6538</v>
      </c>
      <c s="35" t="s">
        <v>5</v>
      </c>
      <c s="6" t="s">
        <v>6539</v>
      </c>
      <c s="36" t="s">
        <v>93</v>
      </c>
      <c s="37">
        <v>15</v>
      </c>
      <c s="36">
        <v>0</v>
      </c>
      <c s="36">
        <f>ROUND(G381*H381,6)</f>
      </c>
      <c r="L381" s="38">
        <v>0</v>
      </c>
      <c s="32">
        <f>ROUND(ROUND(L381,2)*ROUND(G381,3),2)</f>
      </c>
      <c s="36" t="s">
        <v>6213</v>
      </c>
      <c>
        <f>(M381*21)/100</f>
      </c>
      <c t="s">
        <v>28</v>
      </c>
    </row>
    <row r="382" spans="1:5" ht="25.5">
      <c r="A382" s="35" t="s">
        <v>55</v>
      </c>
      <c r="E382" s="39" t="s">
        <v>6539</v>
      </c>
    </row>
    <row r="383" spans="1:5" ht="12.75">
      <c r="A383" s="35" t="s">
        <v>56</v>
      </c>
      <c r="E383" s="40" t="s">
        <v>6540</v>
      </c>
    </row>
    <row r="384" spans="1:5" ht="12.75">
      <c r="A384" t="s">
        <v>58</v>
      </c>
      <c r="E384" s="39" t="s">
        <v>59</v>
      </c>
    </row>
    <row r="385" spans="1:16" ht="25.5">
      <c r="A385" t="s">
        <v>50</v>
      </c>
      <c s="34" t="s">
        <v>495</v>
      </c>
      <c s="34" t="s">
        <v>6541</v>
      </c>
      <c s="35" t="s">
        <v>5</v>
      </c>
      <c s="6" t="s">
        <v>6542</v>
      </c>
      <c s="36" t="s">
        <v>93</v>
      </c>
      <c s="37">
        <v>4</v>
      </c>
      <c s="36">
        <v>0</v>
      </c>
      <c s="36">
        <f>ROUND(G385*H385,6)</f>
      </c>
      <c r="L385" s="38">
        <v>0</v>
      </c>
      <c s="32">
        <f>ROUND(ROUND(L385,2)*ROUND(G385,3),2)</f>
      </c>
      <c s="36" t="s">
        <v>6213</v>
      </c>
      <c>
        <f>(M385*21)/100</f>
      </c>
      <c t="s">
        <v>28</v>
      </c>
    </row>
    <row r="386" spans="1:5" ht="25.5">
      <c r="A386" s="35" t="s">
        <v>55</v>
      </c>
      <c r="E386" s="39" t="s">
        <v>6542</v>
      </c>
    </row>
    <row r="387" spans="1:5" ht="12.75">
      <c r="A387" s="35" t="s">
        <v>56</v>
      </c>
      <c r="E387" s="40" t="s">
        <v>1729</v>
      </c>
    </row>
    <row r="388" spans="1:5" ht="12.75">
      <c r="A388" t="s">
        <v>58</v>
      </c>
      <c r="E388" s="39" t="s">
        <v>59</v>
      </c>
    </row>
    <row r="389" spans="1:16" ht="12.75">
      <c r="A389" t="s">
        <v>50</v>
      </c>
      <c s="34" t="s">
        <v>498</v>
      </c>
      <c s="34" t="s">
        <v>6543</v>
      </c>
      <c s="35" t="s">
        <v>5</v>
      </c>
      <c s="6" t="s">
        <v>6544</v>
      </c>
      <c s="36" t="s">
        <v>93</v>
      </c>
      <c s="37">
        <v>2</v>
      </c>
      <c s="36">
        <v>0</v>
      </c>
      <c s="36">
        <f>ROUND(G389*H389,6)</f>
      </c>
      <c r="L389" s="38">
        <v>0</v>
      </c>
      <c s="32">
        <f>ROUND(ROUND(L389,2)*ROUND(G389,3),2)</f>
      </c>
      <c s="36" t="s">
        <v>6213</v>
      </c>
      <c>
        <f>(M389*21)/100</f>
      </c>
      <c t="s">
        <v>28</v>
      </c>
    </row>
    <row r="390" spans="1:5" ht="12.75">
      <c r="A390" s="35" t="s">
        <v>55</v>
      </c>
      <c r="E390" s="39" t="s">
        <v>6544</v>
      </c>
    </row>
    <row r="391" spans="1:5" ht="12.75">
      <c r="A391" s="35" t="s">
        <v>56</v>
      </c>
      <c r="E391" s="40" t="s">
        <v>1302</v>
      </c>
    </row>
    <row r="392" spans="1:5" ht="12.75">
      <c r="A392" t="s">
        <v>58</v>
      </c>
      <c r="E392" s="39" t="s">
        <v>59</v>
      </c>
    </row>
    <row r="393" spans="1:16" ht="12.75">
      <c r="A393" t="s">
        <v>50</v>
      </c>
      <c s="34" t="s">
        <v>501</v>
      </c>
      <c s="34" t="s">
        <v>6545</v>
      </c>
      <c s="35" t="s">
        <v>5</v>
      </c>
      <c s="6" t="s">
        <v>6546</v>
      </c>
      <c s="36" t="s">
        <v>93</v>
      </c>
      <c s="37">
        <v>3</v>
      </c>
      <c s="36">
        <v>0</v>
      </c>
      <c s="36">
        <f>ROUND(G393*H393,6)</f>
      </c>
      <c r="L393" s="38">
        <v>0</v>
      </c>
      <c s="32">
        <f>ROUND(ROUND(L393,2)*ROUND(G393,3),2)</f>
      </c>
      <c s="36" t="s">
        <v>6213</v>
      </c>
      <c>
        <f>(M393*21)/100</f>
      </c>
      <c t="s">
        <v>28</v>
      </c>
    </row>
    <row r="394" spans="1:5" ht="12.75">
      <c r="A394" s="35" t="s">
        <v>55</v>
      </c>
      <c r="E394" s="39" t="s">
        <v>6546</v>
      </c>
    </row>
    <row r="395" spans="1:5" ht="12.75">
      <c r="A395" s="35" t="s">
        <v>56</v>
      </c>
      <c r="E395" s="40" t="s">
        <v>6547</v>
      </c>
    </row>
    <row r="396" spans="1:5" ht="12.75">
      <c r="A396" t="s">
        <v>58</v>
      </c>
      <c r="E396" s="39" t="s">
        <v>59</v>
      </c>
    </row>
    <row r="397" spans="1:16" ht="12.75">
      <c r="A397" t="s">
        <v>50</v>
      </c>
      <c s="34" t="s">
        <v>504</v>
      </c>
      <c s="34" t="s">
        <v>6548</v>
      </c>
      <c s="35" t="s">
        <v>5</v>
      </c>
      <c s="6" t="s">
        <v>6549</v>
      </c>
      <c s="36" t="s">
        <v>93</v>
      </c>
      <c s="37">
        <v>1</v>
      </c>
      <c s="36">
        <v>0</v>
      </c>
      <c s="36">
        <f>ROUND(G397*H397,6)</f>
      </c>
      <c r="L397" s="38">
        <v>0</v>
      </c>
      <c s="32">
        <f>ROUND(ROUND(L397,2)*ROUND(G397,3),2)</f>
      </c>
      <c s="36" t="s">
        <v>6213</v>
      </c>
      <c>
        <f>(M397*21)/100</f>
      </c>
      <c t="s">
        <v>28</v>
      </c>
    </row>
    <row r="398" spans="1:5" ht="12.75">
      <c r="A398" s="35" t="s">
        <v>55</v>
      </c>
      <c r="E398" s="39" t="s">
        <v>6549</v>
      </c>
    </row>
    <row r="399" spans="1:5" ht="12.75">
      <c r="A399" s="35" t="s">
        <v>56</v>
      </c>
      <c r="E399" s="40" t="s">
        <v>864</v>
      </c>
    </row>
    <row r="400" spans="1:5" ht="12.75">
      <c r="A400" t="s">
        <v>58</v>
      </c>
      <c r="E400" s="39" t="s">
        <v>59</v>
      </c>
    </row>
    <row r="401" spans="1:16" ht="12.75">
      <c r="A401" t="s">
        <v>50</v>
      </c>
      <c s="34" t="s">
        <v>505</v>
      </c>
      <c s="34" t="s">
        <v>6550</v>
      </c>
      <c s="35" t="s">
        <v>5</v>
      </c>
      <c s="6" t="s">
        <v>6551</v>
      </c>
      <c s="36" t="s">
        <v>70</v>
      </c>
      <c s="37">
        <v>65</v>
      </c>
      <c s="36">
        <v>0</v>
      </c>
      <c s="36">
        <f>ROUND(G401*H401,6)</f>
      </c>
      <c r="L401" s="38">
        <v>0</v>
      </c>
      <c s="32">
        <f>ROUND(ROUND(L401,2)*ROUND(G401,3),2)</f>
      </c>
      <c s="36" t="s">
        <v>6213</v>
      </c>
      <c>
        <f>(M401*21)/100</f>
      </c>
      <c t="s">
        <v>28</v>
      </c>
    </row>
    <row r="402" spans="1:5" ht="12.75">
      <c r="A402" s="35" t="s">
        <v>55</v>
      </c>
      <c r="E402" s="39" t="s">
        <v>6551</v>
      </c>
    </row>
    <row r="403" spans="1:5" ht="12.75">
      <c r="A403" s="35" t="s">
        <v>56</v>
      </c>
      <c r="E403" s="40" t="s">
        <v>6552</v>
      </c>
    </row>
    <row r="404" spans="1:5" ht="12.75">
      <c r="A404" t="s">
        <v>58</v>
      </c>
      <c r="E404" s="39" t="s">
        <v>59</v>
      </c>
    </row>
    <row r="405" spans="1:16" ht="12.75">
      <c r="A405" t="s">
        <v>50</v>
      </c>
      <c s="34" t="s">
        <v>506</v>
      </c>
      <c s="34" t="s">
        <v>2802</v>
      </c>
      <c s="35" t="s">
        <v>5</v>
      </c>
      <c s="6" t="s">
        <v>2803</v>
      </c>
      <c s="36" t="s">
        <v>70</v>
      </c>
      <c s="37">
        <v>35</v>
      </c>
      <c s="36">
        <v>0</v>
      </c>
      <c s="36">
        <f>ROUND(G405*H405,6)</f>
      </c>
      <c r="L405" s="38">
        <v>0</v>
      </c>
      <c s="32">
        <f>ROUND(ROUND(L405,2)*ROUND(G405,3),2)</f>
      </c>
      <c s="36" t="s">
        <v>6213</v>
      </c>
      <c>
        <f>(M405*21)/100</f>
      </c>
      <c t="s">
        <v>28</v>
      </c>
    </row>
    <row r="406" spans="1:5" ht="12.75">
      <c r="A406" s="35" t="s">
        <v>55</v>
      </c>
      <c r="E406" s="39" t="s">
        <v>2803</v>
      </c>
    </row>
    <row r="407" spans="1:5" ht="12.75">
      <c r="A407" s="35" t="s">
        <v>56</v>
      </c>
      <c r="E407" s="40" t="s">
        <v>6553</v>
      </c>
    </row>
    <row r="408" spans="1:5" ht="12.75">
      <c r="A408" t="s">
        <v>58</v>
      </c>
      <c r="E408" s="39" t="s">
        <v>59</v>
      </c>
    </row>
    <row r="409" spans="1:16" ht="25.5">
      <c r="A409" t="s">
        <v>50</v>
      </c>
      <c s="34" t="s">
        <v>507</v>
      </c>
      <c s="34" t="s">
        <v>6554</v>
      </c>
      <c s="35" t="s">
        <v>5</v>
      </c>
      <c s="6" t="s">
        <v>6555</v>
      </c>
      <c s="36" t="s">
        <v>93</v>
      </c>
      <c s="37">
        <v>4</v>
      </c>
      <c s="36">
        <v>0</v>
      </c>
      <c s="36">
        <f>ROUND(G409*H409,6)</f>
      </c>
      <c r="L409" s="38">
        <v>0</v>
      </c>
      <c s="32">
        <f>ROUND(ROUND(L409,2)*ROUND(G409,3),2)</f>
      </c>
      <c s="36" t="s">
        <v>6213</v>
      </c>
      <c>
        <f>(M409*21)/100</f>
      </c>
      <c t="s">
        <v>28</v>
      </c>
    </row>
    <row r="410" spans="1:5" ht="25.5">
      <c r="A410" s="35" t="s">
        <v>55</v>
      </c>
      <c r="E410" s="39" t="s">
        <v>6555</v>
      </c>
    </row>
    <row r="411" spans="1:5" ht="12.75">
      <c r="A411" s="35" t="s">
        <v>56</v>
      </c>
      <c r="E411" s="40" t="s">
        <v>1729</v>
      </c>
    </row>
    <row r="412" spans="1:5" ht="12.75">
      <c r="A412" t="s">
        <v>58</v>
      </c>
      <c r="E412" s="39" t="s">
        <v>59</v>
      </c>
    </row>
    <row r="413" spans="1:16" ht="38.25">
      <c r="A413" t="s">
        <v>50</v>
      </c>
      <c s="34" t="s">
        <v>508</v>
      </c>
      <c s="34" t="s">
        <v>6556</v>
      </c>
      <c s="35" t="s">
        <v>5</v>
      </c>
      <c s="6" t="s">
        <v>6557</v>
      </c>
      <c s="36" t="s">
        <v>70</v>
      </c>
      <c s="37">
        <v>8</v>
      </c>
      <c s="36">
        <v>0</v>
      </c>
      <c s="36">
        <f>ROUND(G413*H413,6)</f>
      </c>
      <c r="L413" s="38">
        <v>0</v>
      </c>
      <c s="32">
        <f>ROUND(ROUND(L413,2)*ROUND(G413,3),2)</f>
      </c>
      <c s="36" t="s">
        <v>6213</v>
      </c>
      <c>
        <f>(M413*21)/100</f>
      </c>
      <c t="s">
        <v>28</v>
      </c>
    </row>
    <row r="414" spans="1:5" ht="38.25">
      <c r="A414" s="35" t="s">
        <v>55</v>
      </c>
      <c r="E414" s="39" t="s">
        <v>6557</v>
      </c>
    </row>
    <row r="415" spans="1:5" ht="12.75">
      <c r="A415" s="35" t="s">
        <v>56</v>
      </c>
      <c r="E415" s="40" t="s">
        <v>1749</v>
      </c>
    </row>
    <row r="416" spans="1:5" ht="12.75">
      <c r="A416" t="s">
        <v>58</v>
      </c>
      <c r="E416" s="39" t="s">
        <v>59</v>
      </c>
    </row>
    <row r="417" spans="1:16" ht="12.75">
      <c r="A417" t="s">
        <v>50</v>
      </c>
      <c s="34" t="s">
        <v>509</v>
      </c>
      <c s="34" t="s">
        <v>6558</v>
      </c>
      <c s="35" t="s">
        <v>5</v>
      </c>
      <c s="6" t="s">
        <v>6559</v>
      </c>
      <c s="36" t="s">
        <v>93</v>
      </c>
      <c s="37">
        <v>50</v>
      </c>
      <c s="36">
        <v>0</v>
      </c>
      <c s="36">
        <f>ROUND(G417*H417,6)</f>
      </c>
      <c r="L417" s="38">
        <v>0</v>
      </c>
      <c s="32">
        <f>ROUND(ROUND(L417,2)*ROUND(G417,3),2)</f>
      </c>
      <c s="36" t="s">
        <v>6213</v>
      </c>
      <c>
        <f>(M417*21)/100</f>
      </c>
      <c t="s">
        <v>28</v>
      </c>
    </row>
    <row r="418" spans="1:5" ht="12.75">
      <c r="A418" s="35" t="s">
        <v>55</v>
      </c>
      <c r="E418" s="39" t="s">
        <v>6559</v>
      </c>
    </row>
    <row r="419" spans="1:5" ht="12.75">
      <c r="A419" s="35" t="s">
        <v>56</v>
      </c>
      <c r="E419" s="40" t="s">
        <v>1796</v>
      </c>
    </row>
    <row r="420" spans="1:5" ht="12.75">
      <c r="A420" t="s">
        <v>58</v>
      </c>
      <c r="E420" s="39" t="s">
        <v>59</v>
      </c>
    </row>
    <row r="421" spans="1:16" ht="25.5">
      <c r="A421" t="s">
        <v>50</v>
      </c>
      <c s="34" t="s">
        <v>510</v>
      </c>
      <c s="34" t="s">
        <v>2510</v>
      </c>
      <c s="35" t="s">
        <v>5</v>
      </c>
      <c s="6" t="s">
        <v>2511</v>
      </c>
      <c s="36" t="s">
        <v>70</v>
      </c>
      <c s="37">
        <v>350</v>
      </c>
      <c s="36">
        <v>0</v>
      </c>
      <c s="36">
        <f>ROUND(G421*H421,6)</f>
      </c>
      <c r="L421" s="38">
        <v>0</v>
      </c>
      <c s="32">
        <f>ROUND(ROUND(L421,2)*ROUND(G421,3),2)</f>
      </c>
      <c s="36" t="s">
        <v>6213</v>
      </c>
      <c>
        <f>(M421*21)/100</f>
      </c>
      <c t="s">
        <v>28</v>
      </c>
    </row>
    <row r="422" spans="1:5" ht="25.5">
      <c r="A422" s="35" t="s">
        <v>55</v>
      </c>
      <c r="E422" s="39" t="s">
        <v>2511</v>
      </c>
    </row>
    <row r="423" spans="1:5" ht="12.75">
      <c r="A423" s="35" t="s">
        <v>56</v>
      </c>
      <c r="E423" s="40" t="s">
        <v>6560</v>
      </c>
    </row>
    <row r="424" spans="1:5" ht="12.75">
      <c r="A424" t="s">
        <v>58</v>
      </c>
      <c r="E424" s="39" t="s">
        <v>59</v>
      </c>
    </row>
    <row r="425" spans="1:16" ht="12.75">
      <c r="A425" t="s">
        <v>50</v>
      </c>
      <c s="34" t="s">
        <v>512</v>
      </c>
      <c s="34" t="s">
        <v>1447</v>
      </c>
      <c s="35" t="s">
        <v>5</v>
      </c>
      <c s="6" t="s">
        <v>1448</v>
      </c>
      <c s="36" t="s">
        <v>70</v>
      </c>
      <c s="37">
        <v>640</v>
      </c>
      <c s="36">
        <v>0</v>
      </c>
      <c s="36">
        <f>ROUND(G425*H425,6)</f>
      </c>
      <c r="L425" s="38">
        <v>0</v>
      </c>
      <c s="32">
        <f>ROUND(ROUND(L425,2)*ROUND(G425,3),2)</f>
      </c>
      <c s="36" t="s">
        <v>6213</v>
      </c>
      <c>
        <f>(M425*21)/100</f>
      </c>
      <c t="s">
        <v>28</v>
      </c>
    </row>
    <row r="426" spans="1:5" ht="12.75">
      <c r="A426" s="35" t="s">
        <v>55</v>
      </c>
      <c r="E426" s="39" t="s">
        <v>1448</v>
      </c>
    </row>
    <row r="427" spans="1:5" ht="12.75">
      <c r="A427" s="35" t="s">
        <v>56</v>
      </c>
      <c r="E427" s="40" t="s">
        <v>6561</v>
      </c>
    </row>
    <row r="428" spans="1:5" ht="12.75">
      <c r="A428" t="s">
        <v>58</v>
      </c>
      <c r="E428" s="39" t="s">
        <v>59</v>
      </c>
    </row>
    <row r="429" spans="1:16" ht="12.75">
      <c r="A429" t="s">
        <v>50</v>
      </c>
      <c s="34" t="s">
        <v>513</v>
      </c>
      <c s="34" t="s">
        <v>2728</v>
      </c>
      <c s="35" t="s">
        <v>5</v>
      </c>
      <c s="6" t="s">
        <v>2729</v>
      </c>
      <c s="36" t="s">
        <v>70</v>
      </c>
      <c s="37">
        <v>45</v>
      </c>
      <c s="36">
        <v>0</v>
      </c>
      <c s="36">
        <f>ROUND(G429*H429,6)</f>
      </c>
      <c r="L429" s="38">
        <v>0</v>
      </c>
      <c s="32">
        <f>ROUND(ROUND(L429,2)*ROUND(G429,3),2)</f>
      </c>
      <c s="36" t="s">
        <v>6213</v>
      </c>
      <c>
        <f>(M429*21)/100</f>
      </c>
      <c t="s">
        <v>28</v>
      </c>
    </row>
    <row r="430" spans="1:5" ht="12.75">
      <c r="A430" s="35" t="s">
        <v>55</v>
      </c>
      <c r="E430" s="39" t="s">
        <v>2729</v>
      </c>
    </row>
    <row r="431" spans="1:5" ht="12.75">
      <c r="A431" s="35" t="s">
        <v>56</v>
      </c>
      <c r="E431" s="40" t="s">
        <v>6562</v>
      </c>
    </row>
    <row r="432" spans="1:5" ht="12.75">
      <c r="A432" t="s">
        <v>58</v>
      </c>
      <c r="E432" s="39" t="s">
        <v>59</v>
      </c>
    </row>
    <row r="433" spans="1:16" ht="12.75">
      <c r="A433" t="s">
        <v>50</v>
      </c>
      <c s="34" t="s">
        <v>517</v>
      </c>
      <c s="34" t="s">
        <v>6563</v>
      </c>
      <c s="35" t="s">
        <v>5</v>
      </c>
      <c s="6" t="s">
        <v>6564</v>
      </c>
      <c s="36" t="s">
        <v>70</v>
      </c>
      <c s="37">
        <v>110</v>
      </c>
      <c s="36">
        <v>0</v>
      </c>
      <c s="36">
        <f>ROUND(G433*H433,6)</f>
      </c>
      <c r="L433" s="38">
        <v>0</v>
      </c>
      <c s="32">
        <f>ROUND(ROUND(L433,2)*ROUND(G433,3),2)</f>
      </c>
      <c s="36" t="s">
        <v>6213</v>
      </c>
      <c>
        <f>(M433*21)/100</f>
      </c>
      <c t="s">
        <v>28</v>
      </c>
    </row>
    <row r="434" spans="1:5" ht="12.75">
      <c r="A434" s="35" t="s">
        <v>55</v>
      </c>
      <c r="E434" s="39" t="s">
        <v>6564</v>
      </c>
    </row>
    <row r="435" spans="1:5" ht="12.75">
      <c r="A435" s="35" t="s">
        <v>56</v>
      </c>
      <c r="E435" s="40" t="s">
        <v>6565</v>
      </c>
    </row>
    <row r="436" spans="1:5" ht="12.75">
      <c r="A436" t="s">
        <v>58</v>
      </c>
      <c r="E436" s="39" t="s">
        <v>59</v>
      </c>
    </row>
    <row r="437" spans="1:16" ht="12.75">
      <c r="A437" t="s">
        <v>50</v>
      </c>
      <c s="34" t="s">
        <v>520</v>
      </c>
      <c s="34" t="s">
        <v>2731</v>
      </c>
      <c s="35" t="s">
        <v>5</v>
      </c>
      <c s="6" t="s">
        <v>2732</v>
      </c>
      <c s="36" t="s">
        <v>70</v>
      </c>
      <c s="37">
        <v>50</v>
      </c>
      <c s="36">
        <v>0</v>
      </c>
      <c s="36">
        <f>ROUND(G437*H437,6)</f>
      </c>
      <c r="L437" s="38">
        <v>0</v>
      </c>
      <c s="32">
        <f>ROUND(ROUND(L437,2)*ROUND(G437,3),2)</f>
      </c>
      <c s="36" t="s">
        <v>6213</v>
      </c>
      <c>
        <f>(M437*21)/100</f>
      </c>
      <c t="s">
        <v>28</v>
      </c>
    </row>
    <row r="438" spans="1:5" ht="12.75">
      <c r="A438" s="35" t="s">
        <v>55</v>
      </c>
      <c r="E438" s="39" t="s">
        <v>2732</v>
      </c>
    </row>
    <row r="439" spans="1:5" ht="12.75">
      <c r="A439" s="35" t="s">
        <v>56</v>
      </c>
      <c r="E439" s="40" t="s">
        <v>6566</v>
      </c>
    </row>
    <row r="440" spans="1:5" ht="12.75">
      <c r="A440" t="s">
        <v>58</v>
      </c>
      <c r="E440" s="39" t="s">
        <v>59</v>
      </c>
    </row>
    <row r="441" spans="1:16" ht="25.5">
      <c r="A441" t="s">
        <v>50</v>
      </c>
      <c s="34" t="s">
        <v>522</v>
      </c>
      <c s="34" t="s">
        <v>2502</v>
      </c>
      <c s="35" t="s">
        <v>5</v>
      </c>
      <c s="6" t="s">
        <v>2503</v>
      </c>
      <c s="36" t="s">
        <v>93</v>
      </c>
      <c s="37">
        <v>1</v>
      </c>
      <c s="36">
        <v>0</v>
      </c>
      <c s="36">
        <f>ROUND(G441*H441,6)</f>
      </c>
      <c r="L441" s="38">
        <v>0</v>
      </c>
      <c s="32">
        <f>ROUND(ROUND(L441,2)*ROUND(G441,3),2)</f>
      </c>
      <c s="36" t="s">
        <v>6213</v>
      </c>
      <c>
        <f>(M441*21)/100</f>
      </c>
      <c t="s">
        <v>28</v>
      </c>
    </row>
    <row r="442" spans="1:5" ht="25.5">
      <c r="A442" s="35" t="s">
        <v>55</v>
      </c>
      <c r="E442" s="39" t="s">
        <v>2503</v>
      </c>
    </row>
    <row r="443" spans="1:5" ht="12.75">
      <c r="A443" s="35" t="s">
        <v>56</v>
      </c>
      <c r="E443" s="40" t="s">
        <v>864</v>
      </c>
    </row>
    <row r="444" spans="1:5" ht="12.75">
      <c r="A444" t="s">
        <v>58</v>
      </c>
      <c r="E444" s="39" t="s">
        <v>59</v>
      </c>
    </row>
    <row r="445" spans="1:16" ht="25.5">
      <c r="A445" t="s">
        <v>50</v>
      </c>
      <c s="34" t="s">
        <v>523</v>
      </c>
      <c s="34" t="s">
        <v>2513</v>
      </c>
      <c s="35" t="s">
        <v>5</v>
      </c>
      <c s="6" t="s">
        <v>2514</v>
      </c>
      <c s="36" t="s">
        <v>93</v>
      </c>
      <c s="37">
        <v>40</v>
      </c>
      <c s="36">
        <v>0</v>
      </c>
      <c s="36">
        <f>ROUND(G445*H445,6)</f>
      </c>
      <c r="L445" s="38">
        <v>0</v>
      </c>
      <c s="32">
        <f>ROUND(ROUND(L445,2)*ROUND(G445,3),2)</f>
      </c>
      <c s="36" t="s">
        <v>6213</v>
      </c>
      <c>
        <f>(M445*21)/100</f>
      </c>
      <c t="s">
        <v>28</v>
      </c>
    </row>
    <row r="446" spans="1:5" ht="25.5">
      <c r="A446" s="35" t="s">
        <v>55</v>
      </c>
      <c r="E446" s="39" t="s">
        <v>2514</v>
      </c>
    </row>
    <row r="447" spans="1:5" ht="12.75">
      <c r="A447" s="35" t="s">
        <v>56</v>
      </c>
      <c r="E447" s="40" t="s">
        <v>5673</v>
      </c>
    </row>
    <row r="448" spans="1:5" ht="12.75">
      <c r="A448" t="s">
        <v>58</v>
      </c>
      <c r="E448" s="39" t="s">
        <v>59</v>
      </c>
    </row>
    <row r="449" spans="1:16" ht="25.5">
      <c r="A449" t="s">
        <v>50</v>
      </c>
      <c s="34" t="s">
        <v>525</v>
      </c>
      <c s="34" t="s">
        <v>1576</v>
      </c>
      <c s="35" t="s">
        <v>5</v>
      </c>
      <c s="6" t="s">
        <v>1577</v>
      </c>
      <c s="36" t="s">
        <v>93</v>
      </c>
      <c s="37">
        <v>104</v>
      </c>
      <c s="36">
        <v>0</v>
      </c>
      <c s="36">
        <f>ROUND(G449*H449,6)</f>
      </c>
      <c r="L449" s="38">
        <v>0</v>
      </c>
      <c s="32">
        <f>ROUND(ROUND(L449,2)*ROUND(G449,3),2)</f>
      </c>
      <c s="36" t="s">
        <v>6213</v>
      </c>
      <c>
        <f>(M449*21)/100</f>
      </c>
      <c t="s">
        <v>28</v>
      </c>
    </row>
    <row r="450" spans="1:5" ht="25.5">
      <c r="A450" s="35" t="s">
        <v>55</v>
      </c>
      <c r="E450" s="39" t="s">
        <v>1577</v>
      </c>
    </row>
    <row r="451" spans="1:5" ht="12.75">
      <c r="A451" s="35" t="s">
        <v>56</v>
      </c>
      <c r="E451" s="40" t="s">
        <v>6168</v>
      </c>
    </row>
    <row r="452" spans="1:5" ht="12.75">
      <c r="A452" t="s">
        <v>58</v>
      </c>
      <c r="E452" s="39" t="s">
        <v>59</v>
      </c>
    </row>
    <row r="453" spans="1:16" ht="25.5">
      <c r="A453" t="s">
        <v>50</v>
      </c>
      <c s="34" t="s">
        <v>526</v>
      </c>
      <c s="34" t="s">
        <v>2703</v>
      </c>
      <c s="35" t="s">
        <v>5</v>
      </c>
      <c s="6" t="s">
        <v>2704</v>
      </c>
      <c s="36" t="s">
        <v>93</v>
      </c>
      <c s="37">
        <v>4</v>
      </c>
      <c s="36">
        <v>0</v>
      </c>
      <c s="36">
        <f>ROUND(G453*H453,6)</f>
      </c>
      <c r="L453" s="38">
        <v>0</v>
      </c>
      <c s="32">
        <f>ROUND(ROUND(L453,2)*ROUND(G453,3),2)</f>
      </c>
      <c s="36" t="s">
        <v>6213</v>
      </c>
      <c>
        <f>(M453*21)/100</f>
      </c>
      <c t="s">
        <v>28</v>
      </c>
    </row>
    <row r="454" spans="1:5" ht="25.5">
      <c r="A454" s="35" t="s">
        <v>55</v>
      </c>
      <c r="E454" s="39" t="s">
        <v>2704</v>
      </c>
    </row>
    <row r="455" spans="1:5" ht="12.75">
      <c r="A455" s="35" t="s">
        <v>56</v>
      </c>
      <c r="E455" s="40" t="s">
        <v>1729</v>
      </c>
    </row>
    <row r="456" spans="1:5" ht="12.75">
      <c r="A456" t="s">
        <v>58</v>
      </c>
      <c r="E456" s="39" t="s">
        <v>59</v>
      </c>
    </row>
    <row r="457" spans="1:16" ht="12.75">
      <c r="A457" t="s">
        <v>50</v>
      </c>
      <c s="34" t="s">
        <v>528</v>
      </c>
      <c s="34" t="s">
        <v>2517</v>
      </c>
      <c s="35" t="s">
        <v>5</v>
      </c>
      <c s="6" t="s">
        <v>2518</v>
      </c>
      <c s="36" t="s">
        <v>70</v>
      </c>
      <c s="37">
        <v>475</v>
      </c>
      <c s="36">
        <v>0</v>
      </c>
      <c s="36">
        <f>ROUND(G457*H457,6)</f>
      </c>
      <c r="L457" s="38">
        <v>0</v>
      </c>
      <c s="32">
        <f>ROUND(ROUND(L457,2)*ROUND(G457,3),2)</f>
      </c>
      <c s="36" t="s">
        <v>6213</v>
      </c>
      <c>
        <f>(M457*21)/100</f>
      </c>
      <c t="s">
        <v>28</v>
      </c>
    </row>
    <row r="458" spans="1:5" ht="12.75">
      <c r="A458" s="35" t="s">
        <v>55</v>
      </c>
      <c r="E458" s="39" t="s">
        <v>2518</v>
      </c>
    </row>
    <row r="459" spans="1:5" ht="12.75">
      <c r="A459" s="35" t="s">
        <v>56</v>
      </c>
      <c r="E459" s="40" t="s">
        <v>6567</v>
      </c>
    </row>
    <row r="460" spans="1:5" ht="12.75">
      <c r="A460" t="s">
        <v>58</v>
      </c>
      <c r="E460" s="39" t="s">
        <v>59</v>
      </c>
    </row>
    <row r="461" spans="1:16" ht="12.75">
      <c r="A461" t="s">
        <v>50</v>
      </c>
      <c s="34" t="s">
        <v>530</v>
      </c>
      <c s="34" t="s">
        <v>2519</v>
      </c>
      <c s="35" t="s">
        <v>5</v>
      </c>
      <c s="6" t="s">
        <v>2520</v>
      </c>
      <c s="36" t="s">
        <v>93</v>
      </c>
      <c s="37">
        <v>144</v>
      </c>
      <c s="36">
        <v>0</v>
      </c>
      <c s="36">
        <f>ROUND(G461*H461,6)</f>
      </c>
      <c r="L461" s="38">
        <v>0</v>
      </c>
      <c s="32">
        <f>ROUND(ROUND(L461,2)*ROUND(G461,3),2)</f>
      </c>
      <c s="36" t="s">
        <v>6213</v>
      </c>
      <c>
        <f>(M461*21)/100</f>
      </c>
      <c t="s">
        <v>28</v>
      </c>
    </row>
    <row r="462" spans="1:5" ht="12.75">
      <c r="A462" s="35" t="s">
        <v>55</v>
      </c>
      <c r="E462" s="39" t="s">
        <v>2520</v>
      </c>
    </row>
    <row r="463" spans="1:5" ht="12.75">
      <c r="A463" s="35" t="s">
        <v>56</v>
      </c>
      <c r="E463" s="40" t="s">
        <v>6568</v>
      </c>
    </row>
    <row r="464" spans="1:5" ht="12.75">
      <c r="A464" t="s">
        <v>58</v>
      </c>
      <c r="E464" s="39" t="s">
        <v>59</v>
      </c>
    </row>
    <row r="465" spans="1:16" ht="25.5">
      <c r="A465" t="s">
        <v>50</v>
      </c>
      <c s="34" t="s">
        <v>532</v>
      </c>
      <c s="34" t="s">
        <v>1589</v>
      </c>
      <c s="35" t="s">
        <v>5</v>
      </c>
      <c s="6" t="s">
        <v>1590</v>
      </c>
      <c s="36" t="s">
        <v>93</v>
      </c>
      <c s="37">
        <v>1</v>
      </c>
      <c s="36">
        <v>0</v>
      </c>
      <c s="36">
        <f>ROUND(G465*H465,6)</f>
      </c>
      <c r="L465" s="38">
        <v>0</v>
      </c>
      <c s="32">
        <f>ROUND(ROUND(L465,2)*ROUND(G465,3),2)</f>
      </c>
      <c s="36" t="s">
        <v>6213</v>
      </c>
      <c>
        <f>(M465*21)/100</f>
      </c>
      <c t="s">
        <v>28</v>
      </c>
    </row>
    <row r="466" spans="1:5" ht="25.5">
      <c r="A466" s="35" t="s">
        <v>55</v>
      </c>
      <c r="E466" s="39" t="s">
        <v>1590</v>
      </c>
    </row>
    <row r="467" spans="1:5" ht="12.75">
      <c r="A467" s="35" t="s">
        <v>56</v>
      </c>
      <c r="E467" s="40" t="s">
        <v>864</v>
      </c>
    </row>
    <row r="468" spans="1:5" ht="12.75">
      <c r="A468" t="s">
        <v>58</v>
      </c>
      <c r="E468" s="39" t="s">
        <v>59</v>
      </c>
    </row>
    <row r="469" spans="1:16" ht="25.5">
      <c r="A469" t="s">
        <v>50</v>
      </c>
      <c s="34" t="s">
        <v>535</v>
      </c>
      <c s="34" t="s">
        <v>1591</v>
      </c>
      <c s="35" t="s">
        <v>5</v>
      </c>
      <c s="6" t="s">
        <v>1592</v>
      </c>
      <c s="36" t="s">
        <v>93</v>
      </c>
      <c s="37">
        <v>1</v>
      </c>
      <c s="36">
        <v>0</v>
      </c>
      <c s="36">
        <f>ROUND(G469*H469,6)</f>
      </c>
      <c r="L469" s="38">
        <v>0</v>
      </c>
      <c s="32">
        <f>ROUND(ROUND(L469,2)*ROUND(G469,3),2)</f>
      </c>
      <c s="36" t="s">
        <v>6213</v>
      </c>
      <c>
        <f>(M469*21)/100</f>
      </c>
      <c t="s">
        <v>28</v>
      </c>
    </row>
    <row r="470" spans="1:5" ht="25.5">
      <c r="A470" s="35" t="s">
        <v>55</v>
      </c>
      <c r="E470" s="39" t="s">
        <v>1592</v>
      </c>
    </row>
    <row r="471" spans="1:5" ht="12.75">
      <c r="A471" s="35" t="s">
        <v>56</v>
      </c>
      <c r="E471" s="40" t="s">
        <v>864</v>
      </c>
    </row>
    <row r="472" spans="1:5" ht="12.75">
      <c r="A472" t="s">
        <v>58</v>
      </c>
      <c r="E472" s="39" t="s">
        <v>59</v>
      </c>
    </row>
    <row r="473" spans="1:16" ht="12.75">
      <c r="A473" t="s">
        <v>50</v>
      </c>
      <c s="34" t="s">
        <v>539</v>
      </c>
      <c s="34" t="s">
        <v>1593</v>
      </c>
      <c s="35" t="s">
        <v>5</v>
      </c>
      <c s="6" t="s">
        <v>1594</v>
      </c>
      <c s="36" t="s">
        <v>93</v>
      </c>
      <c s="37">
        <v>32</v>
      </c>
      <c s="36">
        <v>0</v>
      </c>
      <c s="36">
        <f>ROUND(G473*H473,6)</f>
      </c>
      <c r="L473" s="38">
        <v>0</v>
      </c>
      <c s="32">
        <f>ROUND(ROUND(L473,2)*ROUND(G473,3),2)</f>
      </c>
      <c s="36" t="s">
        <v>6213</v>
      </c>
      <c>
        <f>(M473*21)/100</f>
      </c>
      <c t="s">
        <v>28</v>
      </c>
    </row>
    <row r="474" spans="1:5" ht="12.75">
      <c r="A474" s="35" t="s">
        <v>55</v>
      </c>
      <c r="E474" s="39" t="s">
        <v>1594</v>
      </c>
    </row>
    <row r="475" spans="1:5" ht="12.75">
      <c r="A475" s="35" t="s">
        <v>56</v>
      </c>
      <c r="E475" s="40" t="s">
        <v>1556</v>
      </c>
    </row>
    <row r="476" spans="1:5" ht="12.75">
      <c r="A476" t="s">
        <v>58</v>
      </c>
      <c r="E476" s="39" t="s">
        <v>59</v>
      </c>
    </row>
    <row r="477" spans="1:16" ht="12.75">
      <c r="A477" t="s">
        <v>50</v>
      </c>
      <c s="34" t="s">
        <v>540</v>
      </c>
      <c s="34" t="s">
        <v>6569</v>
      </c>
      <c s="35" t="s">
        <v>5</v>
      </c>
      <c s="6" t="s">
        <v>6570</v>
      </c>
      <c s="36" t="s">
        <v>93</v>
      </c>
      <c s="37">
        <v>1</v>
      </c>
      <c s="36">
        <v>0</v>
      </c>
      <c s="36">
        <f>ROUND(G477*H477,6)</f>
      </c>
      <c r="L477" s="38">
        <v>0</v>
      </c>
      <c s="32">
        <f>ROUND(ROUND(L477,2)*ROUND(G477,3),2)</f>
      </c>
      <c s="36" t="s">
        <v>6213</v>
      </c>
      <c>
        <f>(M477*21)/100</f>
      </c>
      <c t="s">
        <v>28</v>
      </c>
    </row>
    <row r="478" spans="1:5" ht="12.75">
      <c r="A478" s="35" t="s">
        <v>55</v>
      </c>
      <c r="E478" s="39" t="s">
        <v>6570</v>
      </c>
    </row>
    <row r="479" spans="1:5" ht="12.75">
      <c r="A479" s="35" t="s">
        <v>56</v>
      </c>
      <c r="E479" s="40" t="s">
        <v>864</v>
      </c>
    </row>
    <row r="480" spans="1:5" ht="12.75">
      <c r="A480" t="s">
        <v>58</v>
      </c>
      <c r="E480" s="39" t="s">
        <v>59</v>
      </c>
    </row>
    <row r="481" spans="1:16" ht="12.75">
      <c r="A481" t="s">
        <v>50</v>
      </c>
      <c s="34" t="s">
        <v>543</v>
      </c>
      <c s="34" t="s">
        <v>2484</v>
      </c>
      <c s="35" t="s">
        <v>5</v>
      </c>
      <c s="6" t="s">
        <v>2485</v>
      </c>
      <c s="36" t="s">
        <v>312</v>
      </c>
      <c s="37">
        <v>8</v>
      </c>
      <c s="36">
        <v>0</v>
      </c>
      <c s="36">
        <f>ROUND(G481*H481,6)</f>
      </c>
      <c r="L481" s="38">
        <v>0</v>
      </c>
      <c s="32">
        <f>ROUND(ROUND(L481,2)*ROUND(G481,3),2)</f>
      </c>
      <c s="36" t="s">
        <v>6213</v>
      </c>
      <c>
        <f>(M481*21)/100</f>
      </c>
      <c t="s">
        <v>28</v>
      </c>
    </row>
    <row r="482" spans="1:5" ht="12.75">
      <c r="A482" s="35" t="s">
        <v>55</v>
      </c>
      <c r="E482" s="39" t="s">
        <v>2485</v>
      </c>
    </row>
    <row r="483" spans="1:5" ht="12.75">
      <c r="A483" s="35" t="s">
        <v>56</v>
      </c>
      <c r="E483" s="40" t="s">
        <v>1749</v>
      </c>
    </row>
    <row r="484" spans="1:5" ht="12.75">
      <c r="A484" t="s">
        <v>58</v>
      </c>
      <c r="E484" s="39" t="s">
        <v>59</v>
      </c>
    </row>
    <row r="485" spans="1:16" ht="12.75">
      <c r="A485" t="s">
        <v>50</v>
      </c>
      <c s="34" t="s">
        <v>544</v>
      </c>
      <c s="34" t="s">
        <v>2487</v>
      </c>
      <c s="35" t="s">
        <v>5</v>
      </c>
      <c s="6" t="s">
        <v>2488</v>
      </c>
      <c s="36" t="s">
        <v>312</v>
      </c>
      <c s="37">
        <v>8</v>
      </c>
      <c s="36">
        <v>0</v>
      </c>
      <c s="36">
        <f>ROUND(G485*H485,6)</f>
      </c>
      <c r="L485" s="38">
        <v>0</v>
      </c>
      <c s="32">
        <f>ROUND(ROUND(L485,2)*ROUND(G485,3),2)</f>
      </c>
      <c s="36" t="s">
        <v>6213</v>
      </c>
      <c>
        <f>(M485*21)/100</f>
      </c>
      <c t="s">
        <v>28</v>
      </c>
    </row>
    <row r="486" spans="1:5" ht="12.75">
      <c r="A486" s="35" t="s">
        <v>55</v>
      </c>
      <c r="E486" s="39" t="s">
        <v>2488</v>
      </c>
    </row>
    <row r="487" spans="1:5" ht="12.75">
      <c r="A487" s="35" t="s">
        <v>56</v>
      </c>
      <c r="E487" s="40" t="s">
        <v>1749</v>
      </c>
    </row>
    <row r="488" spans="1:5" ht="12.75">
      <c r="A488" t="s">
        <v>58</v>
      </c>
      <c r="E488" s="39" t="s">
        <v>59</v>
      </c>
    </row>
    <row r="489" spans="1:16" ht="12.75">
      <c r="A489" t="s">
        <v>50</v>
      </c>
      <c s="34" t="s">
        <v>545</v>
      </c>
      <c s="34" t="s">
        <v>2489</v>
      </c>
      <c s="35" t="s">
        <v>5</v>
      </c>
      <c s="6" t="s">
        <v>2490</v>
      </c>
      <c s="36" t="s">
        <v>312</v>
      </c>
      <c s="37">
        <v>4</v>
      </c>
      <c s="36">
        <v>0</v>
      </c>
      <c s="36">
        <f>ROUND(G489*H489,6)</f>
      </c>
      <c r="L489" s="38">
        <v>0</v>
      </c>
      <c s="32">
        <f>ROUND(ROUND(L489,2)*ROUND(G489,3),2)</f>
      </c>
      <c s="36" t="s">
        <v>6213</v>
      </c>
      <c>
        <f>(M489*21)/100</f>
      </c>
      <c t="s">
        <v>28</v>
      </c>
    </row>
    <row r="490" spans="1:5" ht="12.75">
      <c r="A490" s="35" t="s">
        <v>55</v>
      </c>
      <c r="E490" s="39" t="s">
        <v>2490</v>
      </c>
    </row>
    <row r="491" spans="1:5" ht="12.75">
      <c r="A491" s="35" t="s">
        <v>56</v>
      </c>
      <c r="E491" s="40" t="s">
        <v>1729</v>
      </c>
    </row>
    <row r="492" spans="1:5" ht="12.75">
      <c r="A492" t="s">
        <v>58</v>
      </c>
      <c r="E492" s="39" t="s">
        <v>59</v>
      </c>
    </row>
    <row r="493" spans="1:16" ht="12.75">
      <c r="A493" t="s">
        <v>50</v>
      </c>
      <c s="34" t="s">
        <v>546</v>
      </c>
      <c s="34" t="s">
        <v>2653</v>
      </c>
      <c s="35" t="s">
        <v>5</v>
      </c>
      <c s="6" t="s">
        <v>2654</v>
      </c>
      <c s="36" t="s">
        <v>312</v>
      </c>
      <c s="37">
        <v>4</v>
      </c>
      <c s="36">
        <v>0</v>
      </c>
      <c s="36">
        <f>ROUND(G493*H493,6)</f>
      </c>
      <c r="L493" s="38">
        <v>0</v>
      </c>
      <c s="32">
        <f>ROUND(ROUND(L493,2)*ROUND(G493,3),2)</f>
      </c>
      <c s="36" t="s">
        <v>6213</v>
      </c>
      <c>
        <f>(M493*21)/100</f>
      </c>
      <c t="s">
        <v>28</v>
      </c>
    </row>
    <row r="494" spans="1:5" ht="12.75">
      <c r="A494" s="35" t="s">
        <v>55</v>
      </c>
      <c r="E494" s="39" t="s">
        <v>2654</v>
      </c>
    </row>
    <row r="495" spans="1:5" ht="12.75">
      <c r="A495" s="35" t="s">
        <v>56</v>
      </c>
      <c r="E495" s="40" t="s">
        <v>1729</v>
      </c>
    </row>
    <row r="496" spans="1:5" ht="12.75">
      <c r="A496" t="s">
        <v>58</v>
      </c>
      <c r="E496" s="39" t="s">
        <v>59</v>
      </c>
    </row>
    <row r="497" spans="1:16" ht="12.75">
      <c r="A497" t="s">
        <v>50</v>
      </c>
      <c s="34" t="s">
        <v>547</v>
      </c>
      <c s="34" t="s">
        <v>6571</v>
      </c>
      <c s="35" t="s">
        <v>5</v>
      </c>
      <c s="6" t="s">
        <v>6572</v>
      </c>
      <c s="36" t="s">
        <v>93</v>
      </c>
      <c s="37">
        <v>6</v>
      </c>
      <c s="36">
        <v>0</v>
      </c>
      <c s="36">
        <f>ROUND(G497*H497,6)</f>
      </c>
      <c r="L497" s="38">
        <v>0</v>
      </c>
      <c s="32">
        <f>ROUND(ROUND(L497,2)*ROUND(G497,3),2)</f>
      </c>
      <c s="36" t="s">
        <v>6213</v>
      </c>
      <c>
        <f>(M497*21)/100</f>
      </c>
      <c t="s">
        <v>28</v>
      </c>
    </row>
    <row r="498" spans="1:5" ht="12.75">
      <c r="A498" s="35" t="s">
        <v>55</v>
      </c>
      <c r="E498" s="39" t="s">
        <v>6572</v>
      </c>
    </row>
    <row r="499" spans="1:5" ht="12.75">
      <c r="A499" s="35" t="s">
        <v>56</v>
      </c>
      <c r="E499" s="40" t="s">
        <v>1785</v>
      </c>
    </row>
    <row r="500" spans="1:5" ht="127.5">
      <c r="A500" t="s">
        <v>58</v>
      </c>
      <c r="E500" s="39" t="s">
        <v>6573</v>
      </c>
    </row>
    <row r="501" spans="1:16" ht="12.75">
      <c r="A501" t="s">
        <v>50</v>
      </c>
      <c s="34" t="s">
        <v>549</v>
      </c>
      <c s="34" t="s">
        <v>6574</v>
      </c>
      <c s="35" t="s">
        <v>5</v>
      </c>
      <c s="6" t="s">
        <v>6575</v>
      </c>
      <c s="36" t="s">
        <v>93</v>
      </c>
      <c s="37">
        <v>6</v>
      </c>
      <c s="36">
        <v>0</v>
      </c>
      <c s="36">
        <f>ROUND(G501*H501,6)</f>
      </c>
      <c r="L501" s="38">
        <v>0</v>
      </c>
      <c s="32">
        <f>ROUND(ROUND(L501,2)*ROUND(G501,3),2)</f>
      </c>
      <c s="36" t="s">
        <v>6213</v>
      </c>
      <c>
        <f>(M501*21)/100</f>
      </c>
      <c t="s">
        <v>28</v>
      </c>
    </row>
    <row r="502" spans="1:5" ht="12.75">
      <c r="A502" s="35" t="s">
        <v>55</v>
      </c>
      <c r="E502" s="39" t="s">
        <v>6575</v>
      </c>
    </row>
    <row r="503" spans="1:5" ht="12.75">
      <c r="A503" s="35" t="s">
        <v>56</v>
      </c>
      <c r="E503" s="40" t="s">
        <v>1785</v>
      </c>
    </row>
    <row r="504" spans="1:5" ht="127.5">
      <c r="A504" t="s">
        <v>58</v>
      </c>
      <c r="E504" s="39" t="s">
        <v>6576</v>
      </c>
    </row>
    <row r="505" spans="1:16" ht="12.75">
      <c r="A505" t="s">
        <v>50</v>
      </c>
      <c s="34" t="s">
        <v>551</v>
      </c>
      <c s="34" t="s">
        <v>6577</v>
      </c>
      <c s="35" t="s">
        <v>5</v>
      </c>
      <c s="6" t="s">
        <v>6578</v>
      </c>
      <c s="36" t="s">
        <v>93</v>
      </c>
      <c s="37">
        <v>7</v>
      </c>
      <c s="36">
        <v>0</v>
      </c>
      <c s="36">
        <f>ROUND(G505*H505,6)</f>
      </c>
      <c r="L505" s="38">
        <v>0</v>
      </c>
      <c s="32">
        <f>ROUND(ROUND(L505,2)*ROUND(G505,3),2)</f>
      </c>
      <c s="36" t="s">
        <v>6213</v>
      </c>
      <c>
        <f>(M505*21)/100</f>
      </c>
      <c t="s">
        <v>28</v>
      </c>
    </row>
    <row r="506" spans="1:5" ht="12.75">
      <c r="A506" s="35" t="s">
        <v>55</v>
      </c>
      <c r="E506" s="39" t="s">
        <v>6578</v>
      </c>
    </row>
    <row r="507" spans="1:5" ht="12.75">
      <c r="A507" s="35" t="s">
        <v>56</v>
      </c>
      <c r="E507" s="40" t="s">
        <v>2344</v>
      </c>
    </row>
    <row r="508" spans="1:5" ht="127.5">
      <c r="A508" t="s">
        <v>58</v>
      </c>
      <c r="E508" s="39" t="s">
        <v>6579</v>
      </c>
    </row>
    <row r="509" spans="1:16" ht="12.75">
      <c r="A509" t="s">
        <v>50</v>
      </c>
      <c s="34" t="s">
        <v>553</v>
      </c>
      <c s="34" t="s">
        <v>6580</v>
      </c>
      <c s="35" t="s">
        <v>5</v>
      </c>
      <c s="6" t="s">
        <v>6581</v>
      </c>
      <c s="36" t="s">
        <v>93</v>
      </c>
      <c s="37">
        <v>4</v>
      </c>
      <c s="36">
        <v>0</v>
      </c>
      <c s="36">
        <f>ROUND(G509*H509,6)</f>
      </c>
      <c r="L509" s="38">
        <v>0</v>
      </c>
      <c s="32">
        <f>ROUND(ROUND(L509,2)*ROUND(G509,3),2)</f>
      </c>
      <c s="36" t="s">
        <v>6213</v>
      </c>
      <c>
        <f>(M509*21)/100</f>
      </c>
      <c t="s">
        <v>28</v>
      </c>
    </row>
    <row r="510" spans="1:5" ht="12.75">
      <c r="A510" s="35" t="s">
        <v>55</v>
      </c>
      <c r="E510" s="39" t="s">
        <v>6581</v>
      </c>
    </row>
    <row r="511" spans="1:5" ht="12.75">
      <c r="A511" s="35" t="s">
        <v>56</v>
      </c>
      <c r="E511" s="40" t="s">
        <v>1729</v>
      </c>
    </row>
    <row r="512" spans="1:5" ht="127.5">
      <c r="A512" t="s">
        <v>58</v>
      </c>
      <c r="E512" s="39" t="s">
        <v>6582</v>
      </c>
    </row>
    <row r="513" spans="1:16" ht="12.75">
      <c r="A513" t="s">
        <v>50</v>
      </c>
      <c s="34" t="s">
        <v>554</v>
      </c>
      <c s="34" t="s">
        <v>6583</v>
      </c>
      <c s="35" t="s">
        <v>5</v>
      </c>
      <c s="6" t="s">
        <v>6584</v>
      </c>
      <c s="36" t="s">
        <v>93</v>
      </c>
      <c s="37">
        <v>1</v>
      </c>
      <c s="36">
        <v>0</v>
      </c>
      <c s="36">
        <f>ROUND(G513*H513,6)</f>
      </c>
      <c r="L513" s="38">
        <v>0</v>
      </c>
      <c s="32">
        <f>ROUND(ROUND(L513,2)*ROUND(G513,3),2)</f>
      </c>
      <c s="36" t="s">
        <v>6213</v>
      </c>
      <c>
        <f>(M513*21)/100</f>
      </c>
      <c t="s">
        <v>28</v>
      </c>
    </row>
    <row r="514" spans="1:5" ht="12.75">
      <c r="A514" s="35" t="s">
        <v>55</v>
      </c>
      <c r="E514" s="39" t="s">
        <v>6584</v>
      </c>
    </row>
    <row r="515" spans="1:5" ht="12.75">
      <c r="A515" s="35" t="s">
        <v>56</v>
      </c>
      <c r="E515" s="40" t="s">
        <v>864</v>
      </c>
    </row>
    <row r="516" spans="1:5" ht="76.5">
      <c r="A516" t="s">
        <v>58</v>
      </c>
      <c r="E516" s="39" t="s">
        <v>6585</v>
      </c>
    </row>
    <row r="517" spans="1:16" ht="12.75">
      <c r="A517" t="s">
        <v>50</v>
      </c>
      <c s="34" t="s">
        <v>556</v>
      </c>
      <c s="34" t="s">
        <v>6586</v>
      </c>
      <c s="35" t="s">
        <v>5</v>
      </c>
      <c s="6" t="s">
        <v>6587</v>
      </c>
      <c s="36" t="s">
        <v>93</v>
      </c>
      <c s="37">
        <v>8</v>
      </c>
      <c s="36">
        <v>0</v>
      </c>
      <c s="36">
        <f>ROUND(G517*H517,6)</f>
      </c>
      <c r="L517" s="38">
        <v>0</v>
      </c>
      <c s="32">
        <f>ROUND(ROUND(L517,2)*ROUND(G517,3),2)</f>
      </c>
      <c s="36" t="s">
        <v>6213</v>
      </c>
      <c>
        <f>(M517*21)/100</f>
      </c>
      <c t="s">
        <v>28</v>
      </c>
    </row>
    <row r="518" spans="1:5" ht="12.75">
      <c r="A518" s="35" t="s">
        <v>55</v>
      </c>
      <c r="E518" s="39" t="s">
        <v>6587</v>
      </c>
    </row>
    <row r="519" spans="1:5" ht="12.75">
      <c r="A519" s="35" t="s">
        <v>56</v>
      </c>
      <c r="E519" s="40" t="s">
        <v>1749</v>
      </c>
    </row>
    <row r="520" spans="1:5" ht="114.75">
      <c r="A520" t="s">
        <v>58</v>
      </c>
      <c r="E520" s="39" t="s">
        <v>6588</v>
      </c>
    </row>
    <row r="521" spans="1:16" ht="38.25">
      <c r="A521" t="s">
        <v>50</v>
      </c>
      <c s="34" t="s">
        <v>557</v>
      </c>
      <c s="34" t="s">
        <v>6589</v>
      </c>
      <c s="35" t="s">
        <v>5</v>
      </c>
      <c s="6" t="s">
        <v>6590</v>
      </c>
      <c s="36" t="s">
        <v>93</v>
      </c>
      <c s="37">
        <v>1</v>
      </c>
      <c s="36">
        <v>0</v>
      </c>
      <c s="36">
        <f>ROUND(G521*H521,6)</f>
      </c>
      <c r="L521" s="38">
        <v>0</v>
      </c>
      <c s="32">
        <f>ROUND(ROUND(L521,2)*ROUND(G521,3),2)</f>
      </c>
      <c s="36" t="s">
        <v>6213</v>
      </c>
      <c>
        <f>(M521*21)/100</f>
      </c>
      <c t="s">
        <v>28</v>
      </c>
    </row>
    <row r="522" spans="1:5" ht="25.5">
      <c r="A522" s="35" t="s">
        <v>55</v>
      </c>
      <c r="E522" s="39" t="s">
        <v>6591</v>
      </c>
    </row>
    <row r="523" spans="1:5" ht="12.75">
      <c r="A523" s="35" t="s">
        <v>56</v>
      </c>
      <c r="E523" s="40" t="s">
        <v>864</v>
      </c>
    </row>
    <row r="524" spans="1:5" ht="153">
      <c r="A524" t="s">
        <v>58</v>
      </c>
      <c r="E524" s="39" t="s">
        <v>6592</v>
      </c>
    </row>
    <row r="525" spans="1:16" ht="38.25">
      <c r="A525" t="s">
        <v>50</v>
      </c>
      <c s="34" t="s">
        <v>559</v>
      </c>
      <c s="34" t="s">
        <v>6593</v>
      </c>
      <c s="35" t="s">
        <v>5</v>
      </c>
      <c s="6" t="s">
        <v>6594</v>
      </c>
      <c s="36" t="s">
        <v>93</v>
      </c>
      <c s="37">
        <v>1</v>
      </c>
      <c s="36">
        <v>0</v>
      </c>
      <c s="36">
        <f>ROUND(G525*H525,6)</f>
      </c>
      <c r="L525" s="38">
        <v>0</v>
      </c>
      <c s="32">
        <f>ROUND(ROUND(L525,2)*ROUND(G525,3),2)</f>
      </c>
      <c s="36" t="s">
        <v>6213</v>
      </c>
      <c>
        <f>(M525*21)/100</f>
      </c>
      <c t="s">
        <v>28</v>
      </c>
    </row>
    <row r="526" spans="1:5" ht="25.5">
      <c r="A526" s="35" t="s">
        <v>55</v>
      </c>
      <c r="E526" s="39" t="s">
        <v>6591</v>
      </c>
    </row>
    <row r="527" spans="1:5" ht="12.75">
      <c r="A527" s="35" t="s">
        <v>56</v>
      </c>
      <c r="E527" s="40" t="s">
        <v>864</v>
      </c>
    </row>
    <row r="528" spans="1:5" ht="153">
      <c r="A528" t="s">
        <v>58</v>
      </c>
      <c r="E528" s="39" t="s">
        <v>6592</v>
      </c>
    </row>
    <row r="529" spans="1:16" ht="12.75">
      <c r="A529" t="s">
        <v>50</v>
      </c>
      <c s="34" t="s">
        <v>561</v>
      </c>
      <c s="34" t="s">
        <v>6595</v>
      </c>
      <c s="35" t="s">
        <v>5</v>
      </c>
      <c s="6" t="s">
        <v>6596</v>
      </c>
      <c s="36" t="s">
        <v>863</v>
      </c>
      <c s="37">
        <v>1</v>
      </c>
      <c s="36">
        <v>0</v>
      </c>
      <c s="36">
        <f>ROUND(G529*H529,6)</f>
      </c>
      <c r="L529" s="38">
        <v>0</v>
      </c>
      <c s="32">
        <f>ROUND(ROUND(L529,2)*ROUND(G529,3),2)</f>
      </c>
      <c s="36" t="s">
        <v>6213</v>
      </c>
      <c>
        <f>(M529*21)/100</f>
      </c>
      <c t="s">
        <v>28</v>
      </c>
    </row>
    <row r="530" spans="1:5" ht="12.75">
      <c r="A530" s="35" t="s">
        <v>55</v>
      </c>
      <c r="E530" s="39" t="s">
        <v>6596</v>
      </c>
    </row>
    <row r="531" spans="1:5" ht="12.75">
      <c r="A531" s="35" t="s">
        <v>56</v>
      </c>
      <c r="E531" s="40" t="s">
        <v>864</v>
      </c>
    </row>
    <row r="532" spans="1:5" ht="25.5">
      <c r="A532" t="s">
        <v>58</v>
      </c>
      <c r="E532" s="39" t="s">
        <v>6597</v>
      </c>
    </row>
    <row r="533" spans="1:13" ht="12.75">
      <c r="A533" t="s">
        <v>47</v>
      </c>
      <c r="C533" s="31" t="s">
        <v>6598</v>
      </c>
      <c r="E533" s="33" t="s">
        <v>6599</v>
      </c>
      <c r="J533" s="32">
        <f>0</f>
      </c>
      <c s="32">
        <f>0</f>
      </c>
      <c s="32">
        <f>0+L534+L538+L542+L546+L550+L554+L558</f>
      </c>
      <c s="32">
        <f>0+M534+M538+M542+M546+M550+M554+M558</f>
      </c>
    </row>
    <row r="534" spans="1:16" ht="25.5">
      <c r="A534" t="s">
        <v>50</v>
      </c>
      <c s="34" t="s">
        <v>563</v>
      </c>
      <c s="34" t="s">
        <v>6600</v>
      </c>
      <c s="35" t="s">
        <v>5</v>
      </c>
      <c s="6" t="s">
        <v>6601</v>
      </c>
      <c s="36" t="s">
        <v>4430</v>
      </c>
      <c s="37">
        <v>1</v>
      </c>
      <c s="36">
        <v>0</v>
      </c>
      <c s="36">
        <f>ROUND(G534*H534,6)</f>
      </c>
      <c r="L534" s="38">
        <v>0</v>
      </c>
      <c s="32">
        <f>ROUND(ROUND(L534,2)*ROUND(G534,3),2)</f>
      </c>
      <c s="36" t="s">
        <v>6213</v>
      </c>
      <c>
        <f>(M534*21)/100</f>
      </c>
      <c t="s">
        <v>28</v>
      </c>
    </row>
    <row r="535" spans="1:5" ht="127.5">
      <c r="A535" s="35" t="s">
        <v>55</v>
      </c>
      <c r="E535" s="39" t="s">
        <v>6602</v>
      </c>
    </row>
    <row r="536" spans="1:5" ht="12.75">
      <c r="A536" s="35" t="s">
        <v>56</v>
      </c>
      <c r="E536" s="40" t="s">
        <v>864</v>
      </c>
    </row>
    <row r="537" spans="1:5" ht="12.75">
      <c r="A537" t="s">
        <v>58</v>
      </c>
      <c r="E537" s="39" t="s">
        <v>5</v>
      </c>
    </row>
    <row r="538" spans="1:16" ht="12.75">
      <c r="A538" t="s">
        <v>50</v>
      </c>
      <c s="34" t="s">
        <v>565</v>
      </c>
      <c s="34" t="s">
        <v>6603</v>
      </c>
      <c s="35" t="s">
        <v>5</v>
      </c>
      <c s="6" t="s">
        <v>6604</v>
      </c>
      <c s="36" t="s">
        <v>4430</v>
      </c>
      <c s="37">
        <v>1</v>
      </c>
      <c s="36">
        <v>0</v>
      </c>
      <c s="36">
        <f>ROUND(G538*H538,6)</f>
      </c>
      <c r="L538" s="38">
        <v>0</v>
      </c>
      <c s="32">
        <f>ROUND(ROUND(L538,2)*ROUND(G538,3),2)</f>
      </c>
      <c s="36" t="s">
        <v>6213</v>
      </c>
      <c>
        <f>(M538*21)/100</f>
      </c>
      <c t="s">
        <v>28</v>
      </c>
    </row>
    <row r="539" spans="1:5" ht="12.75">
      <c r="A539" s="35" t="s">
        <v>55</v>
      </c>
      <c r="E539" s="39" t="s">
        <v>6604</v>
      </c>
    </row>
    <row r="540" spans="1:5" ht="12.75">
      <c r="A540" s="35" t="s">
        <v>56</v>
      </c>
      <c r="E540" s="40" t="s">
        <v>864</v>
      </c>
    </row>
    <row r="541" spans="1:5" ht="12.75">
      <c r="A541" t="s">
        <v>58</v>
      </c>
      <c r="E541" s="39" t="s">
        <v>5</v>
      </c>
    </row>
    <row r="542" spans="1:16" ht="25.5">
      <c r="A542" t="s">
        <v>50</v>
      </c>
      <c s="34" t="s">
        <v>567</v>
      </c>
      <c s="34" t="s">
        <v>6605</v>
      </c>
      <c s="35" t="s">
        <v>5</v>
      </c>
      <c s="6" t="s">
        <v>6606</v>
      </c>
      <c s="36" t="s">
        <v>4430</v>
      </c>
      <c s="37">
        <v>1</v>
      </c>
      <c s="36">
        <v>0</v>
      </c>
      <c s="36">
        <f>ROUND(G542*H542,6)</f>
      </c>
      <c r="L542" s="38">
        <v>0</v>
      </c>
      <c s="32">
        <f>ROUND(ROUND(L542,2)*ROUND(G542,3),2)</f>
      </c>
      <c s="36" t="s">
        <v>6213</v>
      </c>
      <c>
        <f>(M542*21)/100</f>
      </c>
      <c t="s">
        <v>28</v>
      </c>
    </row>
    <row r="543" spans="1:5" ht="63.75">
      <c r="A543" s="35" t="s">
        <v>55</v>
      </c>
      <c r="E543" s="39" t="s">
        <v>6607</v>
      </c>
    </row>
    <row r="544" spans="1:5" ht="12.75">
      <c r="A544" s="35" t="s">
        <v>56</v>
      </c>
      <c r="E544" s="40" t="s">
        <v>864</v>
      </c>
    </row>
    <row r="545" spans="1:5" ht="12.75">
      <c r="A545" t="s">
        <v>58</v>
      </c>
      <c r="E545" s="39" t="s">
        <v>5</v>
      </c>
    </row>
    <row r="546" spans="1:16" ht="12.75">
      <c r="A546" t="s">
        <v>50</v>
      </c>
      <c s="34" t="s">
        <v>568</v>
      </c>
      <c s="34" t="s">
        <v>6608</v>
      </c>
      <c s="35" t="s">
        <v>5</v>
      </c>
      <c s="6" t="s">
        <v>6609</v>
      </c>
      <c s="36" t="s">
        <v>4430</v>
      </c>
      <c s="37">
        <v>1</v>
      </c>
      <c s="36">
        <v>0</v>
      </c>
      <c s="36">
        <f>ROUND(G546*H546,6)</f>
      </c>
      <c r="L546" s="38">
        <v>0</v>
      </c>
      <c s="32">
        <f>ROUND(ROUND(L546,2)*ROUND(G546,3),2)</f>
      </c>
      <c s="36" t="s">
        <v>6213</v>
      </c>
      <c>
        <f>(M546*21)/100</f>
      </c>
      <c t="s">
        <v>28</v>
      </c>
    </row>
    <row r="547" spans="1:5" ht="12.75">
      <c r="A547" s="35" t="s">
        <v>55</v>
      </c>
      <c r="E547" s="39" t="s">
        <v>6609</v>
      </c>
    </row>
    <row r="548" spans="1:5" ht="12.75">
      <c r="A548" s="35" t="s">
        <v>56</v>
      </c>
      <c r="E548" s="40" t="s">
        <v>864</v>
      </c>
    </row>
    <row r="549" spans="1:5" ht="12.75">
      <c r="A549" t="s">
        <v>58</v>
      </c>
      <c r="E549" s="39" t="s">
        <v>5</v>
      </c>
    </row>
    <row r="550" spans="1:16" ht="38.25">
      <c r="A550" t="s">
        <v>50</v>
      </c>
      <c s="34" t="s">
        <v>569</v>
      </c>
      <c s="34" t="s">
        <v>6610</v>
      </c>
      <c s="35" t="s">
        <v>5</v>
      </c>
      <c s="6" t="s">
        <v>6611</v>
      </c>
      <c s="36" t="s">
        <v>6612</v>
      </c>
      <c s="37">
        <v>6</v>
      </c>
      <c s="36">
        <v>0</v>
      </c>
      <c s="36">
        <f>ROUND(G550*H550,6)</f>
      </c>
      <c r="L550" s="38">
        <v>0</v>
      </c>
      <c s="32">
        <f>ROUND(ROUND(L550,2)*ROUND(G550,3),2)</f>
      </c>
      <c s="36" t="s">
        <v>6213</v>
      </c>
      <c>
        <f>(M550*21)/100</f>
      </c>
      <c t="s">
        <v>28</v>
      </c>
    </row>
    <row r="551" spans="1:5" ht="38.25">
      <c r="A551" s="35" t="s">
        <v>55</v>
      </c>
      <c r="E551" s="39" t="s">
        <v>6613</v>
      </c>
    </row>
    <row r="552" spans="1:5" ht="12.75">
      <c r="A552" s="35" t="s">
        <v>56</v>
      </c>
      <c r="E552" s="40" t="s">
        <v>1785</v>
      </c>
    </row>
    <row r="553" spans="1:5" ht="12.75">
      <c r="A553" t="s">
        <v>58</v>
      </c>
      <c r="E553" s="39" t="s">
        <v>5</v>
      </c>
    </row>
    <row r="554" spans="1:16" ht="12.75">
      <c r="A554" t="s">
        <v>50</v>
      </c>
      <c s="34" t="s">
        <v>570</v>
      </c>
      <c s="34" t="s">
        <v>6614</v>
      </c>
      <c s="35" t="s">
        <v>5</v>
      </c>
      <c s="6" t="s">
        <v>6615</v>
      </c>
      <c s="36" t="s">
        <v>6612</v>
      </c>
      <c s="37">
        <v>6</v>
      </c>
      <c s="36">
        <v>0</v>
      </c>
      <c s="36">
        <f>ROUND(G554*H554,6)</f>
      </c>
      <c r="L554" s="38">
        <v>0</v>
      </c>
      <c s="32">
        <f>ROUND(ROUND(L554,2)*ROUND(G554,3),2)</f>
      </c>
      <c s="36" t="s">
        <v>6213</v>
      </c>
      <c>
        <f>(M554*21)/100</f>
      </c>
      <c t="s">
        <v>28</v>
      </c>
    </row>
    <row r="555" spans="1:5" ht="12.75">
      <c r="A555" s="35" t="s">
        <v>55</v>
      </c>
      <c r="E555" s="39" t="s">
        <v>6615</v>
      </c>
    </row>
    <row r="556" spans="1:5" ht="12.75">
      <c r="A556" s="35" t="s">
        <v>56</v>
      </c>
      <c r="E556" s="40" t="s">
        <v>1785</v>
      </c>
    </row>
    <row r="557" spans="1:5" ht="12.75">
      <c r="A557" t="s">
        <v>58</v>
      </c>
      <c r="E557" s="39" t="s">
        <v>5</v>
      </c>
    </row>
    <row r="558" spans="1:16" ht="25.5">
      <c r="A558" t="s">
        <v>50</v>
      </c>
      <c s="34" t="s">
        <v>574</v>
      </c>
      <c s="34" t="s">
        <v>6616</v>
      </c>
      <c s="35" t="s">
        <v>5</v>
      </c>
      <c s="6" t="s">
        <v>6617</v>
      </c>
      <c s="36" t="s">
        <v>4430</v>
      </c>
      <c s="37">
        <v>1</v>
      </c>
      <c s="36">
        <v>0</v>
      </c>
      <c s="36">
        <f>ROUND(G558*H558,6)</f>
      </c>
      <c r="L558" s="38">
        <v>0</v>
      </c>
      <c s="32">
        <f>ROUND(ROUND(L558,2)*ROUND(G558,3),2)</f>
      </c>
      <c s="36" t="s">
        <v>6213</v>
      </c>
      <c>
        <f>(M558*21)/100</f>
      </c>
      <c t="s">
        <v>28</v>
      </c>
    </row>
    <row r="559" spans="1:5" ht="25.5">
      <c r="A559" s="35" t="s">
        <v>55</v>
      </c>
      <c r="E559" s="39" t="s">
        <v>6617</v>
      </c>
    </row>
    <row r="560" spans="1:5" ht="12.75">
      <c r="A560" s="35" t="s">
        <v>56</v>
      </c>
      <c r="E560" s="40" t="s">
        <v>864</v>
      </c>
    </row>
    <row r="561" spans="1:5" ht="12.75">
      <c r="A561" t="s">
        <v>58</v>
      </c>
      <c r="E561" s="39" t="s">
        <v>5</v>
      </c>
    </row>
    <row r="562" spans="1:13" ht="12.75">
      <c r="A562" t="s">
        <v>47</v>
      </c>
      <c r="C562" s="31" t="s">
        <v>6618</v>
      </c>
      <c r="E562" s="33" t="s">
        <v>6619</v>
      </c>
      <c r="J562" s="32">
        <f>0</f>
      </c>
      <c s="32">
        <f>0</f>
      </c>
      <c s="32">
        <f>0+L563+L567+L571+L575+L579</f>
      </c>
      <c s="32">
        <f>0+M563+M567+M571+M575+M579</f>
      </c>
    </row>
    <row r="563" spans="1:16" ht="12.75">
      <c r="A563" t="s">
        <v>50</v>
      </c>
      <c s="34" t="s">
        <v>577</v>
      </c>
      <c s="34" t="s">
        <v>6620</v>
      </c>
      <c s="35" t="s">
        <v>5</v>
      </c>
      <c s="6" t="s">
        <v>6621</v>
      </c>
      <c s="36" t="s">
        <v>2856</v>
      </c>
      <c s="37">
        <v>2</v>
      </c>
      <c s="36">
        <v>0</v>
      </c>
      <c s="36">
        <f>ROUND(G563*H563,6)</f>
      </c>
      <c r="L563" s="38">
        <v>0</v>
      </c>
      <c s="32">
        <f>ROUND(ROUND(L563,2)*ROUND(G563,3),2)</f>
      </c>
      <c s="36" t="s">
        <v>6213</v>
      </c>
      <c>
        <f>(M563*21)/100</f>
      </c>
      <c t="s">
        <v>28</v>
      </c>
    </row>
    <row r="564" spans="1:5" ht="12.75">
      <c r="A564" s="35" t="s">
        <v>55</v>
      </c>
      <c r="E564" s="39" t="s">
        <v>6621</v>
      </c>
    </row>
    <row r="565" spans="1:5" ht="12.75">
      <c r="A565" s="35" t="s">
        <v>56</v>
      </c>
      <c r="E565" s="40" t="s">
        <v>1302</v>
      </c>
    </row>
    <row r="566" spans="1:5" ht="12.75">
      <c r="A566" t="s">
        <v>58</v>
      </c>
      <c r="E566" s="39" t="s">
        <v>5</v>
      </c>
    </row>
    <row r="567" spans="1:16" ht="12.75">
      <c r="A567" t="s">
        <v>50</v>
      </c>
      <c s="34" t="s">
        <v>581</v>
      </c>
      <c s="34" t="s">
        <v>6622</v>
      </c>
      <c s="35" t="s">
        <v>5</v>
      </c>
      <c s="6" t="s">
        <v>6623</v>
      </c>
      <c s="36" t="s">
        <v>312</v>
      </c>
      <c s="37">
        <v>2</v>
      </c>
      <c s="36">
        <v>0</v>
      </c>
      <c s="36">
        <f>ROUND(G567*H567,6)</f>
      </c>
      <c r="L567" s="38">
        <v>0</v>
      </c>
      <c s="32">
        <f>ROUND(ROUND(L567,2)*ROUND(G567,3),2)</f>
      </c>
      <c s="36" t="s">
        <v>6213</v>
      </c>
      <c>
        <f>(M567*21)/100</f>
      </c>
      <c t="s">
        <v>28</v>
      </c>
    </row>
    <row r="568" spans="1:5" ht="12.75">
      <c r="A568" s="35" t="s">
        <v>55</v>
      </c>
      <c r="E568" s="39" t="s">
        <v>6623</v>
      </c>
    </row>
    <row r="569" spans="1:5" ht="12.75">
      <c r="A569" s="35" t="s">
        <v>56</v>
      </c>
      <c r="E569" s="40" t="s">
        <v>1302</v>
      </c>
    </row>
    <row r="570" spans="1:5" ht="12.75">
      <c r="A570" t="s">
        <v>58</v>
      </c>
      <c r="E570" s="39" t="s">
        <v>5</v>
      </c>
    </row>
    <row r="571" spans="1:16" ht="12.75">
      <c r="A571" t="s">
        <v>50</v>
      </c>
      <c s="34" t="s">
        <v>585</v>
      </c>
      <c s="34" t="s">
        <v>6624</v>
      </c>
      <c s="35" t="s">
        <v>5</v>
      </c>
      <c s="6" t="s">
        <v>6625</v>
      </c>
      <c s="36" t="s">
        <v>6626</v>
      </c>
      <c s="37">
        <v>1</v>
      </c>
      <c s="36">
        <v>0</v>
      </c>
      <c s="36">
        <f>ROUND(G571*H571,6)</f>
      </c>
      <c r="L571" s="38">
        <v>0</v>
      </c>
      <c s="32">
        <f>ROUND(ROUND(L571,2)*ROUND(G571,3),2)</f>
      </c>
      <c s="36" t="s">
        <v>6213</v>
      </c>
      <c>
        <f>(M571*21)/100</f>
      </c>
      <c t="s">
        <v>28</v>
      </c>
    </row>
    <row r="572" spans="1:5" ht="12.75">
      <c r="A572" s="35" t="s">
        <v>55</v>
      </c>
      <c r="E572" s="39" t="s">
        <v>6625</v>
      </c>
    </row>
    <row r="573" spans="1:5" ht="12.75">
      <c r="A573" s="35" t="s">
        <v>56</v>
      </c>
      <c r="E573" s="40" t="s">
        <v>864</v>
      </c>
    </row>
    <row r="574" spans="1:5" ht="12.75">
      <c r="A574" t="s">
        <v>58</v>
      </c>
      <c r="E574" s="39" t="s">
        <v>5</v>
      </c>
    </row>
    <row r="575" spans="1:16" ht="12.75">
      <c r="A575" t="s">
        <v>50</v>
      </c>
      <c s="34" t="s">
        <v>587</v>
      </c>
      <c s="34" t="s">
        <v>6627</v>
      </c>
      <c s="35" t="s">
        <v>5</v>
      </c>
      <c s="6" t="s">
        <v>6628</v>
      </c>
      <c s="36" t="s">
        <v>312</v>
      </c>
      <c s="37">
        <v>2</v>
      </c>
      <c s="36">
        <v>0</v>
      </c>
      <c s="36">
        <f>ROUND(G575*H575,6)</f>
      </c>
      <c r="L575" s="38">
        <v>0</v>
      </c>
      <c s="32">
        <f>ROUND(ROUND(L575,2)*ROUND(G575,3),2)</f>
      </c>
      <c s="36" t="s">
        <v>6213</v>
      </c>
      <c>
        <f>(M575*21)/100</f>
      </c>
      <c t="s">
        <v>28</v>
      </c>
    </row>
    <row r="576" spans="1:5" ht="12.75">
      <c r="A576" s="35" t="s">
        <v>55</v>
      </c>
      <c r="E576" s="39" t="s">
        <v>6628</v>
      </c>
    </row>
    <row r="577" spans="1:5" ht="12.75">
      <c r="A577" s="35" t="s">
        <v>56</v>
      </c>
      <c r="E577" s="40" t="s">
        <v>1302</v>
      </c>
    </row>
    <row r="578" spans="1:5" ht="12.75">
      <c r="A578" t="s">
        <v>58</v>
      </c>
      <c r="E578" s="39" t="s">
        <v>5</v>
      </c>
    </row>
    <row r="579" spans="1:16" ht="12.75">
      <c r="A579" t="s">
        <v>50</v>
      </c>
      <c s="34" t="s">
        <v>589</v>
      </c>
      <c s="34" t="s">
        <v>6629</v>
      </c>
      <c s="35" t="s">
        <v>5</v>
      </c>
      <c s="6" t="s">
        <v>6630</v>
      </c>
      <c s="36" t="s">
        <v>863</v>
      </c>
      <c s="37">
        <v>1</v>
      </c>
      <c s="36">
        <v>0</v>
      </c>
      <c s="36">
        <f>ROUND(G579*H579,6)</f>
      </c>
      <c r="L579" s="38">
        <v>0</v>
      </c>
      <c s="32">
        <f>ROUND(ROUND(L579,2)*ROUND(G579,3),2)</f>
      </c>
      <c s="36" t="s">
        <v>6213</v>
      </c>
      <c>
        <f>(M579*21)/100</f>
      </c>
      <c t="s">
        <v>28</v>
      </c>
    </row>
    <row r="580" spans="1:5" ht="12.75">
      <c r="A580" s="35" t="s">
        <v>55</v>
      </c>
      <c r="E580" s="39" t="s">
        <v>6630</v>
      </c>
    </row>
    <row r="581" spans="1:5" ht="12.75">
      <c r="A581" s="35" t="s">
        <v>56</v>
      </c>
      <c r="E581" s="40" t="s">
        <v>864</v>
      </c>
    </row>
    <row r="582" spans="1:5" ht="12.75">
      <c r="A582" t="s">
        <v>58</v>
      </c>
      <c r="E582" s="39" t="s">
        <v>5</v>
      </c>
    </row>
    <row r="583" spans="1:13" ht="12.75">
      <c r="A583" t="s">
        <v>47</v>
      </c>
      <c r="C583" s="31" t="s">
        <v>6631</v>
      </c>
      <c r="E583" s="33" t="s">
        <v>6632</v>
      </c>
      <c r="J583" s="32">
        <f>0</f>
      </c>
      <c s="32">
        <f>0</f>
      </c>
      <c s="32">
        <f>0+L584+L588+L592+L596+L600+L604+L608+L612+L616+L620+L624+L628+L632+L636+L640</f>
      </c>
      <c s="32">
        <f>0+M584+M588+M592+M596+M600+M604+M608+M612+M616+M620+M624+M628+M632+M636+M640</f>
      </c>
    </row>
    <row r="584" spans="1:16" ht="12.75">
      <c r="A584" t="s">
        <v>50</v>
      </c>
      <c s="34" t="s">
        <v>590</v>
      </c>
      <c s="34" t="s">
        <v>6633</v>
      </c>
      <c s="35" t="s">
        <v>5</v>
      </c>
      <c s="6" t="s">
        <v>6634</v>
      </c>
      <c s="36" t="s">
        <v>70</v>
      </c>
      <c s="37">
        <v>6</v>
      </c>
      <c s="36">
        <v>0</v>
      </c>
      <c s="36">
        <f>ROUND(G584*H584,6)</f>
      </c>
      <c r="L584" s="38">
        <v>0</v>
      </c>
      <c s="32">
        <f>ROUND(ROUND(L584,2)*ROUND(G584,3),2)</f>
      </c>
      <c s="36" t="s">
        <v>6213</v>
      </c>
      <c>
        <f>(M584*21)/100</f>
      </c>
      <c t="s">
        <v>28</v>
      </c>
    </row>
    <row r="585" spans="1:5" ht="12.75">
      <c r="A585" s="35" t="s">
        <v>55</v>
      </c>
      <c r="E585" s="39" t="s">
        <v>6634</v>
      </c>
    </row>
    <row r="586" spans="1:5" ht="12.75">
      <c r="A586" s="35" t="s">
        <v>56</v>
      </c>
      <c r="E586" s="40" t="s">
        <v>1785</v>
      </c>
    </row>
    <row r="587" spans="1:5" ht="12.75">
      <c r="A587" t="s">
        <v>58</v>
      </c>
      <c r="E587" s="39" t="s">
        <v>5</v>
      </c>
    </row>
    <row r="588" spans="1:16" ht="12.75">
      <c r="A588" t="s">
        <v>50</v>
      </c>
      <c s="34" t="s">
        <v>592</v>
      </c>
      <c s="34" t="s">
        <v>6635</v>
      </c>
      <c s="35" t="s">
        <v>5</v>
      </c>
      <c s="6" t="s">
        <v>6636</v>
      </c>
      <c s="36" t="s">
        <v>70</v>
      </c>
      <c s="37">
        <v>6</v>
      </c>
      <c s="36">
        <v>0</v>
      </c>
      <c s="36">
        <f>ROUND(G588*H588,6)</f>
      </c>
      <c r="L588" s="38">
        <v>0</v>
      </c>
      <c s="32">
        <f>ROUND(ROUND(L588,2)*ROUND(G588,3),2)</f>
      </c>
      <c s="36" t="s">
        <v>6213</v>
      </c>
      <c>
        <f>(M588*21)/100</f>
      </c>
      <c t="s">
        <v>28</v>
      </c>
    </row>
    <row r="589" spans="1:5" ht="12.75">
      <c r="A589" s="35" t="s">
        <v>55</v>
      </c>
      <c r="E589" s="39" t="s">
        <v>6636</v>
      </c>
    </row>
    <row r="590" spans="1:5" ht="12.75">
      <c r="A590" s="35" t="s">
        <v>56</v>
      </c>
      <c r="E590" s="40" t="s">
        <v>1785</v>
      </c>
    </row>
    <row r="591" spans="1:5" ht="12.75">
      <c r="A591" t="s">
        <v>58</v>
      </c>
      <c r="E591" s="39" t="s">
        <v>5</v>
      </c>
    </row>
    <row r="592" spans="1:16" ht="12.75">
      <c r="A592" t="s">
        <v>50</v>
      </c>
      <c s="34" t="s">
        <v>593</v>
      </c>
      <c s="34" t="s">
        <v>6637</v>
      </c>
      <c s="35" t="s">
        <v>5</v>
      </c>
      <c s="6" t="s">
        <v>6638</v>
      </c>
      <c s="36" t="s">
        <v>70</v>
      </c>
      <c s="37">
        <v>6</v>
      </c>
      <c s="36">
        <v>0</v>
      </c>
      <c s="36">
        <f>ROUND(G592*H592,6)</f>
      </c>
      <c r="L592" s="38">
        <v>0</v>
      </c>
      <c s="32">
        <f>ROUND(ROUND(L592,2)*ROUND(G592,3),2)</f>
      </c>
      <c s="36" t="s">
        <v>6213</v>
      </c>
      <c>
        <f>(M592*21)/100</f>
      </c>
      <c t="s">
        <v>28</v>
      </c>
    </row>
    <row r="593" spans="1:5" ht="12.75">
      <c r="A593" s="35" t="s">
        <v>55</v>
      </c>
      <c r="E593" s="39" t="s">
        <v>6638</v>
      </c>
    </row>
    <row r="594" spans="1:5" ht="12.75">
      <c r="A594" s="35" t="s">
        <v>56</v>
      </c>
      <c r="E594" s="40" t="s">
        <v>1785</v>
      </c>
    </row>
    <row r="595" spans="1:5" ht="12.75">
      <c r="A595" t="s">
        <v>58</v>
      </c>
      <c r="E595" s="39" t="s">
        <v>5</v>
      </c>
    </row>
    <row r="596" spans="1:16" ht="12.75">
      <c r="A596" t="s">
        <v>50</v>
      </c>
      <c s="34" t="s">
        <v>595</v>
      </c>
      <c s="34" t="s">
        <v>6639</v>
      </c>
      <c s="35" t="s">
        <v>5</v>
      </c>
      <c s="6" t="s">
        <v>6640</v>
      </c>
      <c s="36" t="s">
        <v>70</v>
      </c>
      <c s="37">
        <v>6</v>
      </c>
      <c s="36">
        <v>0</v>
      </c>
      <c s="36">
        <f>ROUND(G596*H596,6)</f>
      </c>
      <c r="L596" s="38">
        <v>0</v>
      </c>
      <c s="32">
        <f>ROUND(ROUND(L596,2)*ROUND(G596,3),2)</f>
      </c>
      <c s="36" t="s">
        <v>6213</v>
      </c>
      <c>
        <f>(M596*21)/100</f>
      </c>
      <c t="s">
        <v>28</v>
      </c>
    </row>
    <row r="597" spans="1:5" ht="12.75">
      <c r="A597" s="35" t="s">
        <v>55</v>
      </c>
      <c r="E597" s="39" t="s">
        <v>6640</v>
      </c>
    </row>
    <row r="598" spans="1:5" ht="12.75">
      <c r="A598" s="35" t="s">
        <v>56</v>
      </c>
      <c r="E598" s="40" t="s">
        <v>1785</v>
      </c>
    </row>
    <row r="599" spans="1:5" ht="12.75">
      <c r="A599" t="s">
        <v>58</v>
      </c>
      <c r="E599" s="39" t="s">
        <v>5</v>
      </c>
    </row>
    <row r="600" spans="1:16" ht="12.75">
      <c r="A600" t="s">
        <v>50</v>
      </c>
      <c s="34" t="s">
        <v>596</v>
      </c>
      <c s="34" t="s">
        <v>6641</v>
      </c>
      <c s="35" t="s">
        <v>5</v>
      </c>
      <c s="6" t="s">
        <v>6642</v>
      </c>
      <c s="36" t="s">
        <v>863</v>
      </c>
      <c s="37">
        <v>1</v>
      </c>
      <c s="36">
        <v>0</v>
      </c>
      <c s="36">
        <f>ROUND(G600*H600,6)</f>
      </c>
      <c r="L600" s="38">
        <v>0</v>
      </c>
      <c s="32">
        <f>ROUND(ROUND(L600,2)*ROUND(G600,3),2)</f>
      </c>
      <c s="36" t="s">
        <v>6213</v>
      </c>
      <c>
        <f>(M600*21)/100</f>
      </c>
      <c t="s">
        <v>28</v>
      </c>
    </row>
    <row r="601" spans="1:5" ht="12.75">
      <c r="A601" s="35" t="s">
        <v>55</v>
      </c>
      <c r="E601" s="39" t="s">
        <v>6642</v>
      </c>
    </row>
    <row r="602" spans="1:5" ht="12.75">
      <c r="A602" s="35" t="s">
        <v>56</v>
      </c>
      <c r="E602" s="40" t="s">
        <v>864</v>
      </c>
    </row>
    <row r="603" spans="1:5" ht="12.75">
      <c r="A603" t="s">
        <v>58</v>
      </c>
      <c r="E603" s="39" t="s">
        <v>5</v>
      </c>
    </row>
    <row r="604" spans="1:16" ht="12.75">
      <c r="A604" t="s">
        <v>50</v>
      </c>
      <c s="34" t="s">
        <v>598</v>
      </c>
      <c s="34" t="s">
        <v>6643</v>
      </c>
      <c s="35" t="s">
        <v>5</v>
      </c>
      <c s="6" t="s">
        <v>6644</v>
      </c>
      <c s="36" t="s">
        <v>863</v>
      </c>
      <c s="37">
        <v>1</v>
      </c>
      <c s="36">
        <v>0</v>
      </c>
      <c s="36">
        <f>ROUND(G604*H604,6)</f>
      </c>
      <c r="L604" s="38">
        <v>0</v>
      </c>
      <c s="32">
        <f>ROUND(ROUND(L604,2)*ROUND(G604,3),2)</f>
      </c>
      <c s="36" t="s">
        <v>6213</v>
      </c>
      <c>
        <f>(M604*21)/100</f>
      </c>
      <c t="s">
        <v>28</v>
      </c>
    </row>
    <row r="605" spans="1:5" ht="12.75">
      <c r="A605" s="35" t="s">
        <v>55</v>
      </c>
      <c r="E605" s="39" t="s">
        <v>6644</v>
      </c>
    </row>
    <row r="606" spans="1:5" ht="12.75">
      <c r="A606" s="35" t="s">
        <v>56</v>
      </c>
      <c r="E606" s="40" t="s">
        <v>864</v>
      </c>
    </row>
    <row r="607" spans="1:5" ht="12.75">
      <c r="A607" t="s">
        <v>58</v>
      </c>
      <c r="E607" s="39" t="s">
        <v>5</v>
      </c>
    </row>
    <row r="608" spans="1:16" ht="12.75">
      <c r="A608" t="s">
        <v>50</v>
      </c>
      <c s="34" t="s">
        <v>599</v>
      </c>
      <c s="34" t="s">
        <v>6645</v>
      </c>
      <c s="35" t="s">
        <v>5</v>
      </c>
      <c s="6" t="s">
        <v>6646</v>
      </c>
      <c s="36" t="s">
        <v>863</v>
      </c>
      <c s="37">
        <v>1</v>
      </c>
      <c s="36">
        <v>0</v>
      </c>
      <c s="36">
        <f>ROUND(G608*H608,6)</f>
      </c>
      <c r="L608" s="38">
        <v>0</v>
      </c>
      <c s="32">
        <f>ROUND(ROUND(L608,2)*ROUND(G608,3),2)</f>
      </c>
      <c s="36" t="s">
        <v>6213</v>
      </c>
      <c>
        <f>(M608*21)/100</f>
      </c>
      <c t="s">
        <v>28</v>
      </c>
    </row>
    <row r="609" spans="1:5" ht="12.75">
      <c r="A609" s="35" t="s">
        <v>55</v>
      </c>
      <c r="E609" s="39" t="s">
        <v>6646</v>
      </c>
    </row>
    <row r="610" spans="1:5" ht="12.75">
      <c r="A610" s="35" t="s">
        <v>56</v>
      </c>
      <c r="E610" s="40" t="s">
        <v>864</v>
      </c>
    </row>
    <row r="611" spans="1:5" ht="12.75">
      <c r="A611" t="s">
        <v>58</v>
      </c>
      <c r="E611" s="39" t="s">
        <v>5</v>
      </c>
    </row>
    <row r="612" spans="1:16" ht="12.75">
      <c r="A612" t="s">
        <v>50</v>
      </c>
      <c s="34" t="s">
        <v>601</v>
      </c>
      <c s="34" t="s">
        <v>6647</v>
      </c>
      <c s="35" t="s">
        <v>5</v>
      </c>
      <c s="6" t="s">
        <v>6648</v>
      </c>
      <c s="36" t="s">
        <v>4430</v>
      </c>
      <c s="37">
        <v>1</v>
      </c>
      <c s="36">
        <v>0</v>
      </c>
      <c s="36">
        <f>ROUND(G612*H612,6)</f>
      </c>
      <c r="L612" s="38">
        <v>0</v>
      </c>
      <c s="32">
        <f>ROUND(ROUND(L612,2)*ROUND(G612,3),2)</f>
      </c>
      <c s="36" t="s">
        <v>6213</v>
      </c>
      <c>
        <f>(M612*21)/100</f>
      </c>
      <c t="s">
        <v>28</v>
      </c>
    </row>
    <row r="613" spans="1:5" ht="12.75">
      <c r="A613" s="35" t="s">
        <v>55</v>
      </c>
      <c r="E613" s="39" t="s">
        <v>6648</v>
      </c>
    </row>
    <row r="614" spans="1:5" ht="12.75">
      <c r="A614" s="35" t="s">
        <v>56</v>
      </c>
      <c r="E614" s="40" t="s">
        <v>864</v>
      </c>
    </row>
    <row r="615" spans="1:5" ht="12.75">
      <c r="A615" t="s">
        <v>58</v>
      </c>
      <c r="E615" s="39" t="s">
        <v>5</v>
      </c>
    </row>
    <row r="616" spans="1:16" ht="12.75">
      <c r="A616" t="s">
        <v>50</v>
      </c>
      <c s="34" t="s">
        <v>603</v>
      </c>
      <c s="34" t="s">
        <v>6649</v>
      </c>
      <c s="35" t="s">
        <v>5</v>
      </c>
      <c s="6" t="s">
        <v>6650</v>
      </c>
      <c s="36" t="s">
        <v>4430</v>
      </c>
      <c s="37">
        <v>1</v>
      </c>
      <c s="36">
        <v>0</v>
      </c>
      <c s="36">
        <f>ROUND(G616*H616,6)</f>
      </c>
      <c r="L616" s="38">
        <v>0</v>
      </c>
      <c s="32">
        <f>ROUND(ROUND(L616,2)*ROUND(G616,3),2)</f>
      </c>
      <c s="36" t="s">
        <v>6213</v>
      </c>
      <c>
        <f>(M616*21)/100</f>
      </c>
      <c t="s">
        <v>28</v>
      </c>
    </row>
    <row r="617" spans="1:5" ht="12.75">
      <c r="A617" s="35" t="s">
        <v>55</v>
      </c>
      <c r="E617" s="39" t="s">
        <v>6650</v>
      </c>
    </row>
    <row r="618" spans="1:5" ht="12.75">
      <c r="A618" s="35" t="s">
        <v>56</v>
      </c>
      <c r="E618" s="40" t="s">
        <v>864</v>
      </c>
    </row>
    <row r="619" spans="1:5" ht="12.75">
      <c r="A619" t="s">
        <v>58</v>
      </c>
      <c r="E619" s="39" t="s">
        <v>5</v>
      </c>
    </row>
    <row r="620" spans="1:16" ht="12.75">
      <c r="A620" t="s">
        <v>50</v>
      </c>
      <c s="34" t="s">
        <v>604</v>
      </c>
      <c s="34" t="s">
        <v>6651</v>
      </c>
      <c s="35" t="s">
        <v>5</v>
      </c>
      <c s="6" t="s">
        <v>6652</v>
      </c>
      <c s="36" t="s">
        <v>863</v>
      </c>
      <c s="37">
        <v>1</v>
      </c>
      <c s="36">
        <v>0</v>
      </c>
      <c s="36">
        <f>ROUND(G620*H620,6)</f>
      </c>
      <c r="L620" s="38">
        <v>0</v>
      </c>
      <c s="32">
        <f>ROUND(ROUND(L620,2)*ROUND(G620,3),2)</f>
      </c>
      <c s="36" t="s">
        <v>6213</v>
      </c>
      <c>
        <f>(M620*21)/100</f>
      </c>
      <c t="s">
        <v>28</v>
      </c>
    </row>
    <row r="621" spans="1:5" ht="12.75">
      <c r="A621" s="35" t="s">
        <v>55</v>
      </c>
      <c r="E621" s="39" t="s">
        <v>6652</v>
      </c>
    </row>
    <row r="622" spans="1:5" ht="12.75">
      <c r="A622" s="35" t="s">
        <v>56</v>
      </c>
      <c r="E622" s="40" t="s">
        <v>864</v>
      </c>
    </row>
    <row r="623" spans="1:5" ht="12.75">
      <c r="A623" t="s">
        <v>58</v>
      </c>
      <c r="E623" s="39" t="s">
        <v>5</v>
      </c>
    </row>
    <row r="624" spans="1:16" ht="12.75">
      <c r="A624" t="s">
        <v>50</v>
      </c>
      <c s="34" t="s">
        <v>606</v>
      </c>
      <c s="34" t="s">
        <v>6653</v>
      </c>
      <c s="35" t="s">
        <v>5</v>
      </c>
      <c s="6" t="s">
        <v>6654</v>
      </c>
      <c s="36" t="s">
        <v>863</v>
      </c>
      <c s="37">
        <v>1</v>
      </c>
      <c s="36">
        <v>0</v>
      </c>
      <c s="36">
        <f>ROUND(G624*H624,6)</f>
      </c>
      <c r="L624" s="38">
        <v>0</v>
      </c>
      <c s="32">
        <f>ROUND(ROUND(L624,2)*ROUND(G624,3),2)</f>
      </c>
      <c s="36" t="s">
        <v>6213</v>
      </c>
      <c>
        <f>(M624*21)/100</f>
      </c>
      <c t="s">
        <v>28</v>
      </c>
    </row>
    <row r="625" spans="1:5" ht="12.75">
      <c r="A625" s="35" t="s">
        <v>55</v>
      </c>
      <c r="E625" s="39" t="s">
        <v>6654</v>
      </c>
    </row>
    <row r="626" spans="1:5" ht="12.75">
      <c r="A626" s="35" t="s">
        <v>56</v>
      </c>
      <c r="E626" s="40" t="s">
        <v>864</v>
      </c>
    </row>
    <row r="627" spans="1:5" ht="12.75">
      <c r="A627" t="s">
        <v>58</v>
      </c>
      <c r="E627" s="39" t="s">
        <v>5</v>
      </c>
    </row>
    <row r="628" spans="1:16" ht="12.75">
      <c r="A628" t="s">
        <v>50</v>
      </c>
      <c s="34" t="s">
        <v>608</v>
      </c>
      <c s="34" t="s">
        <v>6655</v>
      </c>
      <c s="35" t="s">
        <v>5</v>
      </c>
      <c s="6" t="s">
        <v>6656</v>
      </c>
      <c s="36" t="s">
        <v>863</v>
      </c>
      <c s="37">
        <v>1</v>
      </c>
      <c s="36">
        <v>0</v>
      </c>
      <c s="36">
        <f>ROUND(G628*H628,6)</f>
      </c>
      <c r="L628" s="38">
        <v>0</v>
      </c>
      <c s="32">
        <f>ROUND(ROUND(L628,2)*ROUND(G628,3),2)</f>
      </c>
      <c s="36" t="s">
        <v>6213</v>
      </c>
      <c>
        <f>(M628*21)/100</f>
      </c>
      <c t="s">
        <v>28</v>
      </c>
    </row>
    <row r="629" spans="1:5" ht="12.75">
      <c r="A629" s="35" t="s">
        <v>55</v>
      </c>
      <c r="E629" s="39" t="s">
        <v>6656</v>
      </c>
    </row>
    <row r="630" spans="1:5" ht="12.75">
      <c r="A630" s="35" t="s">
        <v>56</v>
      </c>
      <c r="E630" s="40" t="s">
        <v>864</v>
      </c>
    </row>
    <row r="631" spans="1:5" ht="12.75">
      <c r="A631" t="s">
        <v>58</v>
      </c>
      <c r="E631" s="39" t="s">
        <v>5</v>
      </c>
    </row>
    <row r="632" spans="1:16" ht="12.75">
      <c r="A632" t="s">
        <v>50</v>
      </c>
      <c s="34" t="s">
        <v>612</v>
      </c>
      <c s="34" t="s">
        <v>6657</v>
      </c>
      <c s="35" t="s">
        <v>5</v>
      </c>
      <c s="6" t="s">
        <v>6658</v>
      </c>
      <c s="36" t="s">
        <v>863</v>
      </c>
      <c s="37">
        <v>1</v>
      </c>
      <c s="36">
        <v>0</v>
      </c>
      <c s="36">
        <f>ROUND(G632*H632,6)</f>
      </c>
      <c r="L632" s="38">
        <v>0</v>
      </c>
      <c s="32">
        <f>ROUND(ROUND(L632,2)*ROUND(G632,3),2)</f>
      </c>
      <c s="36" t="s">
        <v>6213</v>
      </c>
      <c>
        <f>(M632*21)/100</f>
      </c>
      <c t="s">
        <v>28</v>
      </c>
    </row>
    <row r="633" spans="1:5" ht="12.75">
      <c r="A633" s="35" t="s">
        <v>55</v>
      </c>
      <c r="E633" s="39" t="s">
        <v>6658</v>
      </c>
    </row>
    <row r="634" spans="1:5" ht="12.75">
      <c r="A634" s="35" t="s">
        <v>56</v>
      </c>
      <c r="E634" s="40" t="s">
        <v>864</v>
      </c>
    </row>
    <row r="635" spans="1:5" ht="12.75">
      <c r="A635" t="s">
        <v>58</v>
      </c>
      <c r="E635" s="39" t="s">
        <v>5</v>
      </c>
    </row>
    <row r="636" spans="1:16" ht="12.75">
      <c r="A636" t="s">
        <v>50</v>
      </c>
      <c s="34" t="s">
        <v>616</v>
      </c>
      <c s="34" t="s">
        <v>6659</v>
      </c>
      <c s="35" t="s">
        <v>5</v>
      </c>
      <c s="6" t="s">
        <v>6660</v>
      </c>
      <c s="36" t="s">
        <v>863</v>
      </c>
      <c s="37">
        <v>1</v>
      </c>
      <c s="36">
        <v>0</v>
      </c>
      <c s="36">
        <f>ROUND(G636*H636,6)</f>
      </c>
      <c r="L636" s="38">
        <v>0</v>
      </c>
      <c s="32">
        <f>ROUND(ROUND(L636,2)*ROUND(G636,3),2)</f>
      </c>
      <c s="36" t="s">
        <v>6213</v>
      </c>
      <c>
        <f>(M636*21)/100</f>
      </c>
      <c t="s">
        <v>28</v>
      </c>
    </row>
    <row r="637" spans="1:5" ht="12.75">
      <c r="A637" s="35" t="s">
        <v>55</v>
      </c>
      <c r="E637" s="39" t="s">
        <v>6660</v>
      </c>
    </row>
    <row r="638" spans="1:5" ht="12.75">
      <c r="A638" s="35" t="s">
        <v>56</v>
      </c>
      <c r="E638" s="40" t="s">
        <v>864</v>
      </c>
    </row>
    <row r="639" spans="1:5" ht="12.75">
      <c r="A639" t="s">
        <v>58</v>
      </c>
      <c r="E639" s="39" t="s">
        <v>5</v>
      </c>
    </row>
    <row r="640" spans="1:16" ht="12.75">
      <c r="A640" t="s">
        <v>50</v>
      </c>
      <c s="34" t="s">
        <v>619</v>
      </c>
      <c s="34" t="s">
        <v>6661</v>
      </c>
      <c s="35" t="s">
        <v>5</v>
      </c>
      <c s="6" t="s">
        <v>6662</v>
      </c>
      <c s="36" t="s">
        <v>863</v>
      </c>
      <c s="37">
        <v>1</v>
      </c>
      <c s="36">
        <v>0</v>
      </c>
      <c s="36">
        <f>ROUND(G640*H640,6)</f>
      </c>
      <c r="L640" s="38">
        <v>0</v>
      </c>
      <c s="32">
        <f>ROUND(ROUND(L640,2)*ROUND(G640,3),2)</f>
      </c>
      <c s="36" t="s">
        <v>6213</v>
      </c>
      <c>
        <f>(M640*21)/100</f>
      </c>
      <c t="s">
        <v>28</v>
      </c>
    </row>
    <row r="641" spans="1:5" ht="12.75">
      <c r="A641" s="35" t="s">
        <v>55</v>
      </c>
      <c r="E641" s="39" t="s">
        <v>6662</v>
      </c>
    </row>
    <row r="642" spans="1:5" ht="12.75">
      <c r="A642" s="35" t="s">
        <v>56</v>
      </c>
      <c r="E642" s="40" t="s">
        <v>864</v>
      </c>
    </row>
    <row r="643" spans="1:5" ht="12.75">
      <c r="A643" t="s">
        <v>58</v>
      </c>
      <c r="E643" s="39" t="s">
        <v>5</v>
      </c>
    </row>
    <row r="644" spans="1:13" ht="12.75">
      <c r="A644" t="s">
        <v>47</v>
      </c>
      <c r="C644" s="31" t="s">
        <v>6663</v>
      </c>
      <c r="E644" s="33" t="s">
        <v>6664</v>
      </c>
      <c r="J644" s="32">
        <f>0</f>
      </c>
      <c s="32">
        <f>0</f>
      </c>
      <c s="32">
        <f>0+L645+L649+L653+L657+L661+L665+L669+L673+L677+L681+L685+L689+L693+L697+L701+L705+L709+L713</f>
      </c>
      <c s="32">
        <f>0+M645+M649+M653+M657+M661+M665+M669+M673+M677+M681+M685+M689+M693+M697+M701+M705+M709+M713</f>
      </c>
    </row>
    <row r="645" spans="1:16" ht="25.5">
      <c r="A645" t="s">
        <v>50</v>
      </c>
      <c s="34" t="s">
        <v>622</v>
      </c>
      <c s="34" t="s">
        <v>6665</v>
      </c>
      <c s="35" t="s">
        <v>5</v>
      </c>
      <c s="6" t="s">
        <v>6666</v>
      </c>
      <c s="36" t="s">
        <v>4430</v>
      </c>
      <c s="37">
        <v>1</v>
      </c>
      <c s="36">
        <v>0</v>
      </c>
      <c s="36">
        <f>ROUND(G645*H645,6)</f>
      </c>
      <c r="L645" s="38">
        <v>0</v>
      </c>
      <c s="32">
        <f>ROUND(ROUND(L645,2)*ROUND(G645,3),2)</f>
      </c>
      <c s="36" t="s">
        <v>6213</v>
      </c>
      <c>
        <f>(M645*21)/100</f>
      </c>
      <c t="s">
        <v>28</v>
      </c>
    </row>
    <row r="646" spans="1:5" ht="25.5">
      <c r="A646" s="35" t="s">
        <v>55</v>
      </c>
      <c r="E646" s="39" t="s">
        <v>6666</v>
      </c>
    </row>
    <row r="647" spans="1:5" ht="12.75">
      <c r="A647" s="35" t="s">
        <v>56</v>
      </c>
      <c r="E647" s="40" t="s">
        <v>864</v>
      </c>
    </row>
    <row r="648" spans="1:5" ht="12.75">
      <c r="A648" t="s">
        <v>58</v>
      </c>
      <c r="E648" s="39" t="s">
        <v>5</v>
      </c>
    </row>
    <row r="649" spans="1:16" ht="12.75">
      <c r="A649" t="s">
        <v>50</v>
      </c>
      <c s="34" t="s">
        <v>625</v>
      </c>
      <c s="34" t="s">
        <v>6667</v>
      </c>
      <c s="35" t="s">
        <v>5</v>
      </c>
      <c s="6" t="s">
        <v>6668</v>
      </c>
      <c s="36" t="s">
        <v>4430</v>
      </c>
      <c s="37">
        <v>1</v>
      </c>
      <c s="36">
        <v>0</v>
      </c>
      <c s="36">
        <f>ROUND(G649*H649,6)</f>
      </c>
      <c r="L649" s="38">
        <v>0</v>
      </c>
      <c s="32">
        <f>ROUND(ROUND(L649,2)*ROUND(G649,3),2)</f>
      </c>
      <c s="36" t="s">
        <v>6213</v>
      </c>
      <c>
        <f>(M649*21)/100</f>
      </c>
      <c t="s">
        <v>28</v>
      </c>
    </row>
    <row r="650" spans="1:5" ht="12.75">
      <c r="A650" s="35" t="s">
        <v>55</v>
      </c>
      <c r="E650" s="39" t="s">
        <v>6668</v>
      </c>
    </row>
    <row r="651" spans="1:5" ht="12.75">
      <c r="A651" s="35" t="s">
        <v>56</v>
      </c>
      <c r="E651" s="40" t="s">
        <v>864</v>
      </c>
    </row>
    <row r="652" spans="1:5" ht="12.75">
      <c r="A652" t="s">
        <v>58</v>
      </c>
      <c r="E652" s="39" t="s">
        <v>5</v>
      </c>
    </row>
    <row r="653" spans="1:16" ht="12.75">
      <c r="A653" t="s">
        <v>50</v>
      </c>
      <c s="34" t="s">
        <v>628</v>
      </c>
      <c s="34" t="s">
        <v>6669</v>
      </c>
      <c s="35" t="s">
        <v>5</v>
      </c>
      <c s="6" t="s">
        <v>6670</v>
      </c>
      <c s="36" t="s">
        <v>4430</v>
      </c>
      <c s="37">
        <v>1</v>
      </c>
      <c s="36">
        <v>0</v>
      </c>
      <c s="36">
        <f>ROUND(G653*H653,6)</f>
      </c>
      <c r="L653" s="38">
        <v>0</v>
      </c>
      <c s="32">
        <f>ROUND(ROUND(L653,2)*ROUND(G653,3),2)</f>
      </c>
      <c s="36" t="s">
        <v>6213</v>
      </c>
      <c>
        <f>(M653*21)/100</f>
      </c>
      <c t="s">
        <v>28</v>
      </c>
    </row>
    <row r="654" spans="1:5" ht="12.75">
      <c r="A654" s="35" t="s">
        <v>55</v>
      </c>
      <c r="E654" s="39" t="s">
        <v>6670</v>
      </c>
    </row>
    <row r="655" spans="1:5" ht="12.75">
      <c r="A655" s="35" t="s">
        <v>56</v>
      </c>
      <c r="E655" s="40" t="s">
        <v>864</v>
      </c>
    </row>
    <row r="656" spans="1:5" ht="12.75">
      <c r="A656" t="s">
        <v>58</v>
      </c>
      <c r="E656" s="39" t="s">
        <v>5</v>
      </c>
    </row>
    <row r="657" spans="1:16" ht="12.75">
      <c r="A657" t="s">
        <v>50</v>
      </c>
      <c s="34" t="s">
        <v>630</v>
      </c>
      <c s="34" t="s">
        <v>6671</v>
      </c>
      <c s="35" t="s">
        <v>5</v>
      </c>
      <c s="6" t="s">
        <v>6672</v>
      </c>
      <c s="36" t="s">
        <v>4430</v>
      </c>
      <c s="37">
        <v>1</v>
      </c>
      <c s="36">
        <v>0</v>
      </c>
      <c s="36">
        <f>ROUND(G657*H657,6)</f>
      </c>
      <c r="L657" s="38">
        <v>0</v>
      </c>
      <c s="32">
        <f>ROUND(ROUND(L657,2)*ROUND(G657,3),2)</f>
      </c>
      <c s="36" t="s">
        <v>6213</v>
      </c>
      <c>
        <f>(M657*21)/100</f>
      </c>
      <c t="s">
        <v>28</v>
      </c>
    </row>
    <row r="658" spans="1:5" ht="12.75">
      <c r="A658" s="35" t="s">
        <v>55</v>
      </c>
      <c r="E658" s="39" t="s">
        <v>6672</v>
      </c>
    </row>
    <row r="659" spans="1:5" ht="12.75">
      <c r="A659" s="35" t="s">
        <v>56</v>
      </c>
      <c r="E659" s="40" t="s">
        <v>864</v>
      </c>
    </row>
    <row r="660" spans="1:5" ht="12.75">
      <c r="A660" t="s">
        <v>58</v>
      </c>
      <c r="E660" s="39" t="s">
        <v>5</v>
      </c>
    </row>
    <row r="661" spans="1:16" ht="12.75">
      <c r="A661" t="s">
        <v>50</v>
      </c>
      <c s="34" t="s">
        <v>631</v>
      </c>
      <c s="34" t="s">
        <v>6673</v>
      </c>
      <c s="35" t="s">
        <v>5</v>
      </c>
      <c s="6" t="s">
        <v>6674</v>
      </c>
      <c s="36" t="s">
        <v>4430</v>
      </c>
      <c s="37">
        <v>1</v>
      </c>
      <c s="36">
        <v>0</v>
      </c>
      <c s="36">
        <f>ROUND(G661*H661,6)</f>
      </c>
      <c r="L661" s="38">
        <v>0</v>
      </c>
      <c s="32">
        <f>ROUND(ROUND(L661,2)*ROUND(G661,3),2)</f>
      </c>
      <c s="36" t="s">
        <v>6213</v>
      </c>
      <c>
        <f>(M661*21)/100</f>
      </c>
      <c t="s">
        <v>28</v>
      </c>
    </row>
    <row r="662" spans="1:5" ht="12.75">
      <c r="A662" s="35" t="s">
        <v>55</v>
      </c>
      <c r="E662" s="39" t="s">
        <v>6674</v>
      </c>
    </row>
    <row r="663" spans="1:5" ht="12.75">
      <c r="A663" s="35" t="s">
        <v>56</v>
      </c>
      <c r="E663" s="40" t="s">
        <v>864</v>
      </c>
    </row>
    <row r="664" spans="1:5" ht="12.75">
      <c r="A664" t="s">
        <v>58</v>
      </c>
      <c r="E664" s="39" t="s">
        <v>5</v>
      </c>
    </row>
    <row r="665" spans="1:16" ht="12.75">
      <c r="A665" t="s">
        <v>50</v>
      </c>
      <c s="34" t="s">
        <v>634</v>
      </c>
      <c s="34" t="s">
        <v>6675</v>
      </c>
      <c s="35" t="s">
        <v>5</v>
      </c>
      <c s="6" t="s">
        <v>6676</v>
      </c>
      <c s="36" t="s">
        <v>4430</v>
      </c>
      <c s="37">
        <v>1</v>
      </c>
      <c s="36">
        <v>0</v>
      </c>
      <c s="36">
        <f>ROUND(G665*H665,6)</f>
      </c>
      <c r="L665" s="38">
        <v>0</v>
      </c>
      <c s="32">
        <f>ROUND(ROUND(L665,2)*ROUND(G665,3),2)</f>
      </c>
      <c s="36" t="s">
        <v>6213</v>
      </c>
      <c>
        <f>(M665*21)/100</f>
      </c>
      <c t="s">
        <v>28</v>
      </c>
    </row>
    <row r="666" spans="1:5" ht="12.75">
      <c r="A666" s="35" t="s">
        <v>55</v>
      </c>
      <c r="E666" s="39" t="s">
        <v>6676</v>
      </c>
    </row>
    <row r="667" spans="1:5" ht="12.75">
      <c r="A667" s="35" t="s">
        <v>56</v>
      </c>
      <c r="E667" s="40" t="s">
        <v>864</v>
      </c>
    </row>
    <row r="668" spans="1:5" ht="12.75">
      <c r="A668" t="s">
        <v>58</v>
      </c>
      <c r="E668" s="39" t="s">
        <v>5</v>
      </c>
    </row>
    <row r="669" spans="1:16" ht="12.75">
      <c r="A669" t="s">
        <v>50</v>
      </c>
      <c s="34" t="s">
        <v>637</v>
      </c>
      <c s="34" t="s">
        <v>6677</v>
      </c>
      <c s="35" t="s">
        <v>5</v>
      </c>
      <c s="6" t="s">
        <v>6678</v>
      </c>
      <c s="36" t="s">
        <v>4430</v>
      </c>
      <c s="37">
        <v>1</v>
      </c>
      <c s="36">
        <v>0</v>
      </c>
      <c s="36">
        <f>ROUND(G669*H669,6)</f>
      </c>
      <c r="L669" s="38">
        <v>0</v>
      </c>
      <c s="32">
        <f>ROUND(ROUND(L669,2)*ROUND(G669,3),2)</f>
      </c>
      <c s="36" t="s">
        <v>6213</v>
      </c>
      <c>
        <f>(M669*21)/100</f>
      </c>
      <c t="s">
        <v>28</v>
      </c>
    </row>
    <row r="670" spans="1:5" ht="12.75">
      <c r="A670" s="35" t="s">
        <v>55</v>
      </c>
      <c r="E670" s="39" t="s">
        <v>6678</v>
      </c>
    </row>
    <row r="671" spans="1:5" ht="12.75">
      <c r="A671" s="35" t="s">
        <v>56</v>
      </c>
      <c r="E671" s="40" t="s">
        <v>864</v>
      </c>
    </row>
    <row r="672" spans="1:5" ht="12.75">
      <c r="A672" t="s">
        <v>58</v>
      </c>
      <c r="E672" s="39" t="s">
        <v>5</v>
      </c>
    </row>
    <row r="673" spans="1:16" ht="12.75">
      <c r="A673" t="s">
        <v>50</v>
      </c>
      <c s="34" t="s">
        <v>639</v>
      </c>
      <c s="34" t="s">
        <v>6679</v>
      </c>
      <c s="35" t="s">
        <v>5</v>
      </c>
      <c s="6" t="s">
        <v>6680</v>
      </c>
      <c s="36" t="s">
        <v>4430</v>
      </c>
      <c s="37">
        <v>1</v>
      </c>
      <c s="36">
        <v>0</v>
      </c>
      <c s="36">
        <f>ROUND(G673*H673,6)</f>
      </c>
      <c r="L673" s="38">
        <v>0</v>
      </c>
      <c s="32">
        <f>ROUND(ROUND(L673,2)*ROUND(G673,3),2)</f>
      </c>
      <c s="36" t="s">
        <v>6213</v>
      </c>
      <c>
        <f>(M673*21)/100</f>
      </c>
      <c t="s">
        <v>28</v>
      </c>
    </row>
    <row r="674" spans="1:5" ht="12.75">
      <c r="A674" s="35" t="s">
        <v>55</v>
      </c>
      <c r="E674" s="39" t="s">
        <v>6680</v>
      </c>
    </row>
    <row r="675" spans="1:5" ht="12.75">
      <c r="A675" s="35" t="s">
        <v>56</v>
      </c>
      <c r="E675" s="40" t="s">
        <v>864</v>
      </c>
    </row>
    <row r="676" spans="1:5" ht="12.75">
      <c r="A676" t="s">
        <v>58</v>
      </c>
      <c r="E676" s="39" t="s">
        <v>5</v>
      </c>
    </row>
    <row r="677" spans="1:16" ht="12.75">
      <c r="A677" t="s">
        <v>50</v>
      </c>
      <c s="34" t="s">
        <v>642</v>
      </c>
      <c s="34" t="s">
        <v>6681</v>
      </c>
      <c s="35" t="s">
        <v>5</v>
      </c>
      <c s="6" t="s">
        <v>6682</v>
      </c>
      <c s="36" t="s">
        <v>4430</v>
      </c>
      <c s="37">
        <v>1</v>
      </c>
      <c s="36">
        <v>0</v>
      </c>
      <c s="36">
        <f>ROUND(G677*H677,6)</f>
      </c>
      <c r="L677" s="38">
        <v>0</v>
      </c>
      <c s="32">
        <f>ROUND(ROUND(L677,2)*ROUND(G677,3),2)</f>
      </c>
      <c s="36" t="s">
        <v>6213</v>
      </c>
      <c>
        <f>(M677*21)/100</f>
      </c>
      <c t="s">
        <v>28</v>
      </c>
    </row>
    <row r="678" spans="1:5" ht="12.75">
      <c r="A678" s="35" t="s">
        <v>55</v>
      </c>
      <c r="E678" s="39" t="s">
        <v>6682</v>
      </c>
    </row>
    <row r="679" spans="1:5" ht="12.75">
      <c r="A679" s="35" t="s">
        <v>56</v>
      </c>
      <c r="E679" s="40" t="s">
        <v>864</v>
      </c>
    </row>
    <row r="680" spans="1:5" ht="12.75">
      <c r="A680" t="s">
        <v>58</v>
      </c>
      <c r="E680" s="39" t="s">
        <v>5</v>
      </c>
    </row>
    <row r="681" spans="1:16" ht="12.75">
      <c r="A681" t="s">
        <v>50</v>
      </c>
      <c s="34" t="s">
        <v>645</v>
      </c>
      <c s="34" t="s">
        <v>6683</v>
      </c>
      <c s="35" t="s">
        <v>5</v>
      </c>
      <c s="6" t="s">
        <v>6684</v>
      </c>
      <c s="36" t="s">
        <v>4430</v>
      </c>
      <c s="37">
        <v>1</v>
      </c>
      <c s="36">
        <v>0</v>
      </c>
      <c s="36">
        <f>ROUND(G681*H681,6)</f>
      </c>
      <c r="L681" s="38">
        <v>0</v>
      </c>
      <c s="32">
        <f>ROUND(ROUND(L681,2)*ROUND(G681,3),2)</f>
      </c>
      <c s="36" t="s">
        <v>6213</v>
      </c>
      <c>
        <f>(M681*21)/100</f>
      </c>
      <c t="s">
        <v>28</v>
      </c>
    </row>
    <row r="682" spans="1:5" ht="12.75">
      <c r="A682" s="35" t="s">
        <v>55</v>
      </c>
      <c r="E682" s="39" t="s">
        <v>6684</v>
      </c>
    </row>
    <row r="683" spans="1:5" ht="12.75">
      <c r="A683" s="35" t="s">
        <v>56</v>
      </c>
      <c r="E683" s="40" t="s">
        <v>864</v>
      </c>
    </row>
    <row r="684" spans="1:5" ht="12.75">
      <c r="A684" t="s">
        <v>58</v>
      </c>
      <c r="E684" s="39" t="s">
        <v>5</v>
      </c>
    </row>
    <row r="685" spans="1:16" ht="12.75">
      <c r="A685" t="s">
        <v>50</v>
      </c>
      <c s="34" t="s">
        <v>648</v>
      </c>
      <c s="34" t="s">
        <v>6685</v>
      </c>
      <c s="35" t="s">
        <v>5</v>
      </c>
      <c s="6" t="s">
        <v>6686</v>
      </c>
      <c s="36" t="s">
        <v>4430</v>
      </c>
      <c s="37">
        <v>1</v>
      </c>
      <c s="36">
        <v>0</v>
      </c>
      <c s="36">
        <f>ROUND(G685*H685,6)</f>
      </c>
      <c r="L685" s="38">
        <v>0</v>
      </c>
      <c s="32">
        <f>ROUND(ROUND(L685,2)*ROUND(G685,3),2)</f>
      </c>
      <c s="36" t="s">
        <v>6213</v>
      </c>
      <c>
        <f>(M685*21)/100</f>
      </c>
      <c t="s">
        <v>28</v>
      </c>
    </row>
    <row r="686" spans="1:5" ht="12.75">
      <c r="A686" s="35" t="s">
        <v>55</v>
      </c>
      <c r="E686" s="39" t="s">
        <v>6686</v>
      </c>
    </row>
    <row r="687" spans="1:5" ht="12.75">
      <c r="A687" s="35" t="s">
        <v>56</v>
      </c>
      <c r="E687" s="40" t="s">
        <v>864</v>
      </c>
    </row>
    <row r="688" spans="1:5" ht="12.75">
      <c r="A688" t="s">
        <v>58</v>
      </c>
      <c r="E688" s="39" t="s">
        <v>5</v>
      </c>
    </row>
    <row r="689" spans="1:16" ht="12.75">
      <c r="A689" t="s">
        <v>50</v>
      </c>
      <c s="34" t="s">
        <v>652</v>
      </c>
      <c s="34" t="s">
        <v>6687</v>
      </c>
      <c s="35" t="s">
        <v>5</v>
      </c>
      <c s="6" t="s">
        <v>6688</v>
      </c>
      <c s="36" t="s">
        <v>4430</v>
      </c>
      <c s="37">
        <v>1</v>
      </c>
      <c s="36">
        <v>0</v>
      </c>
      <c s="36">
        <f>ROUND(G689*H689,6)</f>
      </c>
      <c r="L689" s="38">
        <v>0</v>
      </c>
      <c s="32">
        <f>ROUND(ROUND(L689,2)*ROUND(G689,3),2)</f>
      </c>
      <c s="36" t="s">
        <v>6213</v>
      </c>
      <c>
        <f>(M689*21)/100</f>
      </c>
      <c t="s">
        <v>28</v>
      </c>
    </row>
    <row r="690" spans="1:5" ht="12.75">
      <c r="A690" s="35" t="s">
        <v>55</v>
      </c>
      <c r="E690" s="39" t="s">
        <v>6688</v>
      </c>
    </row>
    <row r="691" spans="1:5" ht="12.75">
      <c r="A691" s="35" t="s">
        <v>56</v>
      </c>
      <c r="E691" s="40" t="s">
        <v>864</v>
      </c>
    </row>
    <row r="692" spans="1:5" ht="12.75">
      <c r="A692" t="s">
        <v>58</v>
      </c>
      <c r="E692" s="39" t="s">
        <v>5</v>
      </c>
    </row>
    <row r="693" spans="1:16" ht="25.5">
      <c r="A693" t="s">
        <v>50</v>
      </c>
      <c s="34" t="s">
        <v>655</v>
      </c>
      <c s="34" t="s">
        <v>6689</v>
      </c>
      <c s="35" t="s">
        <v>5</v>
      </c>
      <c s="6" t="s">
        <v>6690</v>
      </c>
      <c s="36" t="s">
        <v>4430</v>
      </c>
      <c s="37">
        <v>1</v>
      </c>
      <c s="36">
        <v>0</v>
      </c>
      <c s="36">
        <f>ROUND(G693*H693,6)</f>
      </c>
      <c r="L693" s="38">
        <v>0</v>
      </c>
      <c s="32">
        <f>ROUND(ROUND(L693,2)*ROUND(G693,3),2)</f>
      </c>
      <c s="36" t="s">
        <v>6213</v>
      </c>
      <c>
        <f>(M693*21)/100</f>
      </c>
      <c t="s">
        <v>28</v>
      </c>
    </row>
    <row r="694" spans="1:5" ht="25.5">
      <c r="A694" s="35" t="s">
        <v>55</v>
      </c>
      <c r="E694" s="39" t="s">
        <v>6690</v>
      </c>
    </row>
    <row r="695" spans="1:5" ht="12.75">
      <c r="A695" s="35" t="s">
        <v>56</v>
      </c>
      <c r="E695" s="40" t="s">
        <v>864</v>
      </c>
    </row>
    <row r="696" spans="1:5" ht="12.75">
      <c r="A696" t="s">
        <v>58</v>
      </c>
      <c r="E696" s="39" t="s">
        <v>5</v>
      </c>
    </row>
    <row r="697" spans="1:16" ht="12.75">
      <c r="A697" t="s">
        <v>50</v>
      </c>
      <c s="34" t="s">
        <v>659</v>
      </c>
      <c s="34" t="s">
        <v>6691</v>
      </c>
      <c s="35" t="s">
        <v>5</v>
      </c>
      <c s="6" t="s">
        <v>6692</v>
      </c>
      <c s="36" t="s">
        <v>4430</v>
      </c>
      <c s="37">
        <v>1</v>
      </c>
      <c s="36">
        <v>0</v>
      </c>
      <c s="36">
        <f>ROUND(G697*H697,6)</f>
      </c>
      <c r="L697" s="38">
        <v>0</v>
      </c>
      <c s="32">
        <f>ROUND(ROUND(L697,2)*ROUND(G697,3),2)</f>
      </c>
      <c s="36" t="s">
        <v>6213</v>
      </c>
      <c>
        <f>(M697*21)/100</f>
      </c>
      <c t="s">
        <v>28</v>
      </c>
    </row>
    <row r="698" spans="1:5" ht="12.75">
      <c r="A698" s="35" t="s">
        <v>55</v>
      </c>
      <c r="E698" s="39" t="s">
        <v>6692</v>
      </c>
    </row>
    <row r="699" spans="1:5" ht="12.75">
      <c r="A699" s="35" t="s">
        <v>56</v>
      </c>
      <c r="E699" s="40" t="s">
        <v>864</v>
      </c>
    </row>
    <row r="700" spans="1:5" ht="12.75">
      <c r="A700" t="s">
        <v>58</v>
      </c>
      <c r="E700" s="39" t="s">
        <v>5</v>
      </c>
    </row>
    <row r="701" spans="1:16" ht="25.5">
      <c r="A701" t="s">
        <v>50</v>
      </c>
      <c s="34" t="s">
        <v>662</v>
      </c>
      <c s="34" t="s">
        <v>6693</v>
      </c>
      <c s="35" t="s">
        <v>5</v>
      </c>
      <c s="6" t="s">
        <v>6694</v>
      </c>
      <c s="36" t="s">
        <v>4430</v>
      </c>
      <c s="37">
        <v>1</v>
      </c>
      <c s="36">
        <v>0</v>
      </c>
      <c s="36">
        <f>ROUND(G701*H701,6)</f>
      </c>
      <c r="L701" s="38">
        <v>0</v>
      </c>
      <c s="32">
        <f>ROUND(ROUND(L701,2)*ROUND(G701,3),2)</f>
      </c>
      <c s="36" t="s">
        <v>6213</v>
      </c>
      <c>
        <f>(M701*21)/100</f>
      </c>
      <c t="s">
        <v>28</v>
      </c>
    </row>
    <row r="702" spans="1:5" ht="25.5">
      <c r="A702" s="35" t="s">
        <v>55</v>
      </c>
      <c r="E702" s="39" t="s">
        <v>6694</v>
      </c>
    </row>
    <row r="703" spans="1:5" ht="12.75">
      <c r="A703" s="35" t="s">
        <v>56</v>
      </c>
      <c r="E703" s="40" t="s">
        <v>864</v>
      </c>
    </row>
    <row r="704" spans="1:5" ht="12.75">
      <c r="A704" t="s">
        <v>58</v>
      </c>
      <c r="E704" s="39" t="s">
        <v>5</v>
      </c>
    </row>
    <row r="705" spans="1:16" ht="12.75">
      <c r="A705" t="s">
        <v>50</v>
      </c>
      <c s="34" t="s">
        <v>663</v>
      </c>
      <c s="34" t="s">
        <v>6695</v>
      </c>
      <c s="35" t="s">
        <v>5</v>
      </c>
      <c s="6" t="s">
        <v>6696</v>
      </c>
      <c s="36" t="s">
        <v>4430</v>
      </c>
      <c s="37">
        <v>1</v>
      </c>
      <c s="36">
        <v>0</v>
      </c>
      <c s="36">
        <f>ROUND(G705*H705,6)</f>
      </c>
      <c r="L705" s="38">
        <v>0</v>
      </c>
      <c s="32">
        <f>ROUND(ROUND(L705,2)*ROUND(G705,3),2)</f>
      </c>
      <c s="36" t="s">
        <v>6213</v>
      </c>
      <c>
        <f>(M705*21)/100</f>
      </c>
      <c t="s">
        <v>28</v>
      </c>
    </row>
    <row r="706" spans="1:5" ht="12.75">
      <c r="A706" s="35" t="s">
        <v>55</v>
      </c>
      <c r="E706" s="39" t="s">
        <v>6696</v>
      </c>
    </row>
    <row r="707" spans="1:5" ht="12.75">
      <c r="A707" s="35" t="s">
        <v>56</v>
      </c>
      <c r="E707" s="40" t="s">
        <v>864</v>
      </c>
    </row>
    <row r="708" spans="1:5" ht="12.75">
      <c r="A708" t="s">
        <v>58</v>
      </c>
      <c r="E708" s="39" t="s">
        <v>5</v>
      </c>
    </row>
    <row r="709" spans="1:16" ht="12.75">
      <c r="A709" t="s">
        <v>50</v>
      </c>
      <c s="34" t="s">
        <v>664</v>
      </c>
      <c s="34" t="s">
        <v>6697</v>
      </c>
      <c s="35" t="s">
        <v>5</v>
      </c>
      <c s="6" t="s">
        <v>6698</v>
      </c>
      <c s="36" t="s">
        <v>6612</v>
      </c>
      <c s="37">
        <v>10</v>
      </c>
      <c s="36">
        <v>0</v>
      </c>
      <c s="36">
        <f>ROUND(G709*H709,6)</f>
      </c>
      <c r="L709" s="38">
        <v>0</v>
      </c>
      <c s="32">
        <f>ROUND(ROUND(L709,2)*ROUND(G709,3),2)</f>
      </c>
      <c s="36" t="s">
        <v>6213</v>
      </c>
      <c>
        <f>(M709*21)/100</f>
      </c>
      <c t="s">
        <v>28</v>
      </c>
    </row>
    <row r="710" spans="1:5" ht="12.75">
      <c r="A710" s="35" t="s">
        <v>55</v>
      </c>
      <c r="E710" s="39" t="s">
        <v>6698</v>
      </c>
    </row>
    <row r="711" spans="1:5" ht="12.75">
      <c r="A711" s="35" t="s">
        <v>56</v>
      </c>
      <c r="E711" s="40" t="s">
        <v>1543</v>
      </c>
    </row>
    <row r="712" spans="1:5" ht="12.75">
      <c r="A712" t="s">
        <v>58</v>
      </c>
      <c r="E712" s="39" t="s">
        <v>5</v>
      </c>
    </row>
    <row r="713" spans="1:16" ht="12.75">
      <c r="A713" t="s">
        <v>50</v>
      </c>
      <c s="34" t="s">
        <v>667</v>
      </c>
      <c s="34" t="s">
        <v>6699</v>
      </c>
      <c s="35" t="s">
        <v>5</v>
      </c>
      <c s="6" t="s">
        <v>6700</v>
      </c>
      <c s="36" t="s">
        <v>6612</v>
      </c>
      <c s="37">
        <v>10</v>
      </c>
      <c s="36">
        <v>0</v>
      </c>
      <c s="36">
        <f>ROUND(G713*H713,6)</f>
      </c>
      <c r="L713" s="38">
        <v>0</v>
      </c>
      <c s="32">
        <f>ROUND(ROUND(L713,2)*ROUND(G713,3),2)</f>
      </c>
      <c s="36" t="s">
        <v>6213</v>
      </c>
      <c>
        <f>(M713*21)/100</f>
      </c>
      <c t="s">
        <v>28</v>
      </c>
    </row>
    <row r="714" spans="1:5" ht="12.75">
      <c r="A714" s="35" t="s">
        <v>55</v>
      </c>
      <c r="E714" s="39" t="s">
        <v>6700</v>
      </c>
    </row>
    <row r="715" spans="1:5" ht="12.75">
      <c r="A715" s="35" t="s">
        <v>56</v>
      </c>
      <c r="E715" s="40" t="s">
        <v>1543</v>
      </c>
    </row>
    <row r="716" spans="1:5" ht="12.75">
      <c r="A716" t="s">
        <v>58</v>
      </c>
      <c r="E716" s="39" t="s">
        <v>5</v>
      </c>
    </row>
    <row r="717" spans="1:13" ht="12.75">
      <c r="A717" t="s">
        <v>47</v>
      </c>
      <c r="C717" s="31" t="s">
        <v>6701</v>
      </c>
      <c r="E717" s="33" t="s">
        <v>6702</v>
      </c>
      <c r="J717" s="32">
        <f>0</f>
      </c>
      <c s="32">
        <f>0</f>
      </c>
      <c s="32">
        <f>0+L718+L722+L726+L730</f>
      </c>
      <c s="32">
        <f>0+M718+M722+M726+M730</f>
      </c>
    </row>
    <row r="718" spans="1:16" ht="25.5">
      <c r="A718" t="s">
        <v>50</v>
      </c>
      <c s="34" t="s">
        <v>669</v>
      </c>
      <c s="34" t="s">
        <v>6703</v>
      </c>
      <c s="35" t="s">
        <v>5</v>
      </c>
      <c s="6" t="s">
        <v>6694</v>
      </c>
      <c s="36" t="s">
        <v>4430</v>
      </c>
      <c s="37">
        <v>2</v>
      </c>
      <c s="36">
        <v>0</v>
      </c>
      <c s="36">
        <f>ROUND(G718*H718,6)</f>
      </c>
      <c r="L718" s="38">
        <v>0</v>
      </c>
      <c s="32">
        <f>ROUND(ROUND(L718,2)*ROUND(G718,3),2)</f>
      </c>
      <c s="36" t="s">
        <v>6213</v>
      </c>
      <c>
        <f>(M718*21)/100</f>
      </c>
      <c t="s">
        <v>28</v>
      </c>
    </row>
    <row r="719" spans="1:5" ht="25.5">
      <c r="A719" s="35" t="s">
        <v>55</v>
      </c>
      <c r="E719" s="39" t="s">
        <v>6694</v>
      </c>
    </row>
    <row r="720" spans="1:5" ht="12.75">
      <c r="A720" s="35" t="s">
        <v>56</v>
      </c>
      <c r="E720" s="40" t="s">
        <v>1302</v>
      </c>
    </row>
    <row r="721" spans="1:5" ht="12.75">
      <c r="A721" t="s">
        <v>58</v>
      </c>
      <c r="E721" s="39" t="s">
        <v>5</v>
      </c>
    </row>
    <row r="722" spans="1:16" ht="12.75">
      <c r="A722" t="s">
        <v>50</v>
      </c>
      <c s="34" t="s">
        <v>673</v>
      </c>
      <c s="34" t="s">
        <v>6704</v>
      </c>
      <c s="35" t="s">
        <v>5</v>
      </c>
      <c s="6" t="s">
        <v>6705</v>
      </c>
      <c s="36" t="s">
        <v>4430</v>
      </c>
      <c s="37">
        <v>2</v>
      </c>
      <c s="36">
        <v>0</v>
      </c>
      <c s="36">
        <f>ROUND(G722*H722,6)</f>
      </c>
      <c r="L722" s="38">
        <v>0</v>
      </c>
      <c s="32">
        <f>ROUND(ROUND(L722,2)*ROUND(G722,3),2)</f>
      </c>
      <c s="36" t="s">
        <v>6213</v>
      </c>
      <c>
        <f>(M722*21)/100</f>
      </c>
      <c t="s">
        <v>28</v>
      </c>
    </row>
    <row r="723" spans="1:5" ht="12.75">
      <c r="A723" s="35" t="s">
        <v>55</v>
      </c>
      <c r="E723" s="39" t="s">
        <v>6705</v>
      </c>
    </row>
    <row r="724" spans="1:5" ht="12.75">
      <c r="A724" s="35" t="s">
        <v>56</v>
      </c>
      <c r="E724" s="40" t="s">
        <v>1302</v>
      </c>
    </row>
    <row r="725" spans="1:5" ht="12.75">
      <c r="A725" t="s">
        <v>58</v>
      </c>
      <c r="E725" s="39" t="s">
        <v>5</v>
      </c>
    </row>
    <row r="726" spans="1:16" ht="25.5">
      <c r="A726" t="s">
        <v>50</v>
      </c>
      <c s="34" t="s">
        <v>674</v>
      </c>
      <c s="34" t="s">
        <v>6706</v>
      </c>
      <c s="35" t="s">
        <v>5</v>
      </c>
      <c s="6" t="s">
        <v>6690</v>
      </c>
      <c s="36" t="s">
        <v>4430</v>
      </c>
      <c s="37">
        <v>2</v>
      </c>
      <c s="36">
        <v>0</v>
      </c>
      <c s="36">
        <f>ROUND(G726*H726,6)</f>
      </c>
      <c r="L726" s="38">
        <v>0</v>
      </c>
      <c s="32">
        <f>ROUND(ROUND(L726,2)*ROUND(G726,3),2)</f>
      </c>
      <c s="36" t="s">
        <v>6213</v>
      </c>
      <c>
        <f>(M726*21)/100</f>
      </c>
      <c t="s">
        <v>28</v>
      </c>
    </row>
    <row r="727" spans="1:5" ht="25.5">
      <c r="A727" s="35" t="s">
        <v>55</v>
      </c>
      <c r="E727" s="39" t="s">
        <v>6690</v>
      </c>
    </row>
    <row r="728" spans="1:5" ht="12.75">
      <c r="A728" s="35" t="s">
        <v>56</v>
      </c>
      <c r="E728" s="40" t="s">
        <v>1302</v>
      </c>
    </row>
    <row r="729" spans="1:5" ht="12.75">
      <c r="A729" t="s">
        <v>58</v>
      </c>
      <c r="E729" s="39" t="s">
        <v>5</v>
      </c>
    </row>
    <row r="730" spans="1:16" ht="12.75">
      <c r="A730" t="s">
        <v>50</v>
      </c>
      <c s="34" t="s">
        <v>675</v>
      </c>
      <c s="34" t="s">
        <v>6707</v>
      </c>
      <c s="35" t="s">
        <v>5</v>
      </c>
      <c s="6" t="s">
        <v>6708</v>
      </c>
      <c s="36" t="s">
        <v>4430</v>
      </c>
      <c s="37">
        <v>2</v>
      </c>
      <c s="36">
        <v>0</v>
      </c>
      <c s="36">
        <f>ROUND(G730*H730,6)</f>
      </c>
      <c r="L730" s="38">
        <v>0</v>
      </c>
      <c s="32">
        <f>ROUND(ROUND(L730,2)*ROUND(G730,3),2)</f>
      </c>
      <c s="36" t="s">
        <v>6213</v>
      </c>
      <c>
        <f>(M730*21)/100</f>
      </c>
      <c t="s">
        <v>28</v>
      </c>
    </row>
    <row r="731" spans="1:5" ht="12.75">
      <c r="A731" s="35" t="s">
        <v>55</v>
      </c>
      <c r="E731" s="39" t="s">
        <v>6708</v>
      </c>
    </row>
    <row r="732" spans="1:5" ht="12.75">
      <c r="A732" s="35" t="s">
        <v>56</v>
      </c>
      <c r="E732" s="40" t="s">
        <v>1302</v>
      </c>
    </row>
    <row r="733" spans="1:5" ht="12.75">
      <c r="A733" t="s">
        <v>58</v>
      </c>
      <c r="E733" s="39" t="s">
        <v>5</v>
      </c>
    </row>
    <row r="734" spans="1:13" ht="12.75">
      <c r="A734" t="s">
        <v>47</v>
      </c>
      <c r="C734" s="31" t="s">
        <v>6709</v>
      </c>
      <c r="E734" s="33" t="s">
        <v>6710</v>
      </c>
      <c r="J734" s="32">
        <f>0</f>
      </c>
      <c s="32">
        <f>0</f>
      </c>
      <c s="32">
        <f>0+L735+L739+L743+L747+L751+L755+L759</f>
      </c>
      <c s="32">
        <f>0+M735+M739+M743+M747+M751+M755+M759</f>
      </c>
    </row>
    <row r="735" spans="1:16" ht="12.75">
      <c r="A735" t="s">
        <v>50</v>
      </c>
      <c s="34" t="s">
        <v>676</v>
      </c>
      <c s="34" t="s">
        <v>6711</v>
      </c>
      <c s="35" t="s">
        <v>5</v>
      </c>
      <c s="6" t="s">
        <v>6712</v>
      </c>
      <c s="36" t="s">
        <v>863</v>
      </c>
      <c s="37">
        <v>1</v>
      </c>
      <c s="36">
        <v>0</v>
      </c>
      <c s="36">
        <f>ROUND(G735*H735,6)</f>
      </c>
      <c r="L735" s="38">
        <v>0</v>
      </c>
      <c s="32">
        <f>ROUND(ROUND(L735,2)*ROUND(G735,3),2)</f>
      </c>
      <c s="36" t="s">
        <v>6213</v>
      </c>
      <c>
        <f>(M735*21)/100</f>
      </c>
      <c t="s">
        <v>28</v>
      </c>
    </row>
    <row r="736" spans="1:5" ht="12.75">
      <c r="A736" s="35" t="s">
        <v>55</v>
      </c>
      <c r="E736" s="39" t="s">
        <v>6712</v>
      </c>
    </row>
    <row r="737" spans="1:5" ht="12.75">
      <c r="A737" s="35" t="s">
        <v>56</v>
      </c>
      <c r="E737" s="40" t="s">
        <v>864</v>
      </c>
    </row>
    <row r="738" spans="1:5" ht="12.75">
      <c r="A738" t="s">
        <v>58</v>
      </c>
      <c r="E738" s="39" t="s">
        <v>5</v>
      </c>
    </row>
    <row r="739" spans="1:16" ht="12.75">
      <c r="A739" t="s">
        <v>50</v>
      </c>
      <c s="34" t="s">
        <v>677</v>
      </c>
      <c s="34" t="s">
        <v>6713</v>
      </c>
      <c s="35" t="s">
        <v>5</v>
      </c>
      <c s="6" t="s">
        <v>6714</v>
      </c>
      <c s="36" t="s">
        <v>2856</v>
      </c>
      <c s="37">
        <v>5</v>
      </c>
      <c s="36">
        <v>0</v>
      </c>
      <c s="36">
        <f>ROUND(G739*H739,6)</f>
      </c>
      <c r="L739" s="38">
        <v>0</v>
      </c>
      <c s="32">
        <f>ROUND(ROUND(L739,2)*ROUND(G739,3),2)</f>
      </c>
      <c s="36" t="s">
        <v>6213</v>
      </c>
      <c>
        <f>(M739*21)/100</f>
      </c>
      <c t="s">
        <v>28</v>
      </c>
    </row>
    <row r="740" spans="1:5" ht="12.75">
      <c r="A740" s="35" t="s">
        <v>55</v>
      </c>
      <c r="E740" s="39" t="s">
        <v>6714</v>
      </c>
    </row>
    <row r="741" spans="1:5" ht="12.75">
      <c r="A741" s="35" t="s">
        <v>56</v>
      </c>
      <c r="E741" s="40" t="s">
        <v>1750</v>
      </c>
    </row>
    <row r="742" spans="1:5" ht="12.75">
      <c r="A742" t="s">
        <v>58</v>
      </c>
      <c r="E742" s="39" t="s">
        <v>5</v>
      </c>
    </row>
    <row r="743" spans="1:16" ht="12.75">
      <c r="A743" t="s">
        <v>50</v>
      </c>
      <c s="34" t="s">
        <v>678</v>
      </c>
      <c s="34" t="s">
        <v>6715</v>
      </c>
      <c s="35" t="s">
        <v>5</v>
      </c>
      <c s="6" t="s">
        <v>6716</v>
      </c>
      <c s="36" t="s">
        <v>312</v>
      </c>
      <c s="37">
        <v>3</v>
      </c>
      <c s="36">
        <v>0</v>
      </c>
      <c s="36">
        <f>ROUND(G743*H743,6)</f>
      </c>
      <c r="L743" s="38">
        <v>0</v>
      </c>
      <c s="32">
        <f>ROUND(ROUND(L743,2)*ROUND(G743,3),2)</f>
      </c>
      <c s="36" t="s">
        <v>6213</v>
      </c>
      <c>
        <f>(M743*21)/100</f>
      </c>
      <c t="s">
        <v>28</v>
      </c>
    </row>
    <row r="744" spans="1:5" ht="12.75">
      <c r="A744" s="35" t="s">
        <v>55</v>
      </c>
      <c r="E744" s="39" t="s">
        <v>6716</v>
      </c>
    </row>
    <row r="745" spans="1:5" ht="12.75">
      <c r="A745" s="35" t="s">
        <v>56</v>
      </c>
      <c r="E745" s="40" t="s">
        <v>2342</v>
      </c>
    </row>
    <row r="746" spans="1:5" ht="12.75">
      <c r="A746" t="s">
        <v>58</v>
      </c>
      <c r="E746" s="39" t="s">
        <v>5</v>
      </c>
    </row>
    <row r="747" spans="1:16" ht="12.75">
      <c r="A747" t="s">
        <v>50</v>
      </c>
      <c s="34" t="s">
        <v>680</v>
      </c>
      <c s="34" t="s">
        <v>6717</v>
      </c>
      <c s="35" t="s">
        <v>5</v>
      </c>
      <c s="6" t="s">
        <v>6718</v>
      </c>
      <c s="36" t="s">
        <v>312</v>
      </c>
      <c s="37">
        <v>3</v>
      </c>
      <c s="36">
        <v>0</v>
      </c>
      <c s="36">
        <f>ROUND(G747*H747,6)</f>
      </c>
      <c r="L747" s="38">
        <v>0</v>
      </c>
      <c s="32">
        <f>ROUND(ROUND(L747,2)*ROUND(G747,3),2)</f>
      </c>
      <c s="36" t="s">
        <v>6213</v>
      </c>
      <c>
        <f>(M747*21)/100</f>
      </c>
      <c t="s">
        <v>28</v>
      </c>
    </row>
    <row r="748" spans="1:5" ht="12.75">
      <c r="A748" s="35" t="s">
        <v>55</v>
      </c>
      <c r="E748" s="39" t="s">
        <v>6718</v>
      </c>
    </row>
    <row r="749" spans="1:5" ht="12.75">
      <c r="A749" s="35" t="s">
        <v>56</v>
      </c>
      <c r="E749" s="40" t="s">
        <v>2342</v>
      </c>
    </row>
    <row r="750" spans="1:5" ht="12.75">
      <c r="A750" t="s">
        <v>58</v>
      </c>
      <c r="E750" s="39" t="s">
        <v>5</v>
      </c>
    </row>
    <row r="751" spans="1:16" ht="12.75">
      <c r="A751" t="s">
        <v>50</v>
      </c>
      <c s="34" t="s">
        <v>681</v>
      </c>
      <c s="34" t="s">
        <v>6719</v>
      </c>
      <c s="35" t="s">
        <v>5</v>
      </c>
      <c s="6" t="s">
        <v>6720</v>
      </c>
      <c s="36" t="s">
        <v>312</v>
      </c>
      <c s="37">
        <v>2</v>
      </c>
      <c s="36">
        <v>0</v>
      </c>
      <c s="36">
        <f>ROUND(G751*H751,6)</f>
      </c>
      <c r="L751" s="38">
        <v>0</v>
      </c>
      <c s="32">
        <f>ROUND(ROUND(L751,2)*ROUND(G751,3),2)</f>
      </c>
      <c s="36" t="s">
        <v>6213</v>
      </c>
      <c>
        <f>(M751*21)/100</f>
      </c>
      <c t="s">
        <v>28</v>
      </c>
    </row>
    <row r="752" spans="1:5" ht="12.75">
      <c r="A752" s="35" t="s">
        <v>55</v>
      </c>
      <c r="E752" s="39" t="s">
        <v>6720</v>
      </c>
    </row>
    <row r="753" spans="1:5" ht="12.75">
      <c r="A753" s="35" t="s">
        <v>56</v>
      </c>
      <c r="E753" s="40" t="s">
        <v>1302</v>
      </c>
    </row>
    <row r="754" spans="1:5" ht="12.75">
      <c r="A754" t="s">
        <v>58</v>
      </c>
      <c r="E754" s="39" t="s">
        <v>5</v>
      </c>
    </row>
    <row r="755" spans="1:16" ht="12.75">
      <c r="A755" t="s">
        <v>50</v>
      </c>
      <c s="34" t="s">
        <v>682</v>
      </c>
      <c s="34" t="s">
        <v>6721</v>
      </c>
      <c s="35" t="s">
        <v>5</v>
      </c>
      <c s="6" t="s">
        <v>6722</v>
      </c>
      <c s="36" t="s">
        <v>863</v>
      </c>
      <c s="37">
        <v>1</v>
      </c>
      <c s="36">
        <v>0</v>
      </c>
      <c s="36">
        <f>ROUND(G755*H755,6)</f>
      </c>
      <c r="L755" s="38">
        <v>0</v>
      </c>
      <c s="32">
        <f>ROUND(ROUND(L755,2)*ROUND(G755,3),2)</f>
      </c>
      <c s="36" t="s">
        <v>6213</v>
      </c>
      <c>
        <f>(M755*21)/100</f>
      </c>
      <c t="s">
        <v>28</v>
      </c>
    </row>
    <row r="756" spans="1:5" ht="12.75">
      <c r="A756" s="35" t="s">
        <v>55</v>
      </c>
      <c r="E756" s="39" t="s">
        <v>6722</v>
      </c>
    </row>
    <row r="757" spans="1:5" ht="12.75">
      <c r="A757" s="35" t="s">
        <v>56</v>
      </c>
      <c r="E757" s="40" t="s">
        <v>864</v>
      </c>
    </row>
    <row r="758" spans="1:5" ht="12.75">
      <c r="A758" t="s">
        <v>58</v>
      </c>
      <c r="E758" s="39" t="s">
        <v>5</v>
      </c>
    </row>
    <row r="759" spans="1:16" ht="12.75">
      <c r="A759" t="s">
        <v>50</v>
      </c>
      <c s="34" t="s">
        <v>685</v>
      </c>
      <c s="34" t="s">
        <v>6723</v>
      </c>
      <c s="35" t="s">
        <v>5</v>
      </c>
      <c s="6" t="s">
        <v>6724</v>
      </c>
      <c s="36" t="s">
        <v>863</v>
      </c>
      <c s="37">
        <v>1</v>
      </c>
      <c s="36">
        <v>0</v>
      </c>
      <c s="36">
        <f>ROUND(G759*H759,6)</f>
      </c>
      <c r="L759" s="38">
        <v>0</v>
      </c>
      <c s="32">
        <f>ROUND(ROUND(L759,2)*ROUND(G759,3),2)</f>
      </c>
      <c s="36" t="s">
        <v>6213</v>
      </c>
      <c>
        <f>(M759*21)/100</f>
      </c>
      <c t="s">
        <v>28</v>
      </c>
    </row>
    <row r="760" spans="1:5" ht="12.75">
      <c r="A760" s="35" t="s">
        <v>55</v>
      </c>
      <c r="E760" s="39" t="s">
        <v>6724</v>
      </c>
    </row>
    <row r="761" spans="1:5" ht="12.75">
      <c r="A761" s="35" t="s">
        <v>56</v>
      </c>
      <c r="E761" s="40" t="s">
        <v>864</v>
      </c>
    </row>
    <row r="762" spans="1:5" ht="12.75">
      <c r="A762" t="s">
        <v>58</v>
      </c>
      <c r="E76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7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6208</v>
      </c>
      <c s="41">
        <f>Rekapitulace!C116</f>
      </c>
      <c s="20" t="s">
        <v>0</v>
      </c>
      <c t="s">
        <v>23</v>
      </c>
      <c t="s">
        <v>28</v>
      </c>
    </row>
    <row r="4" spans="1:16" ht="32" customHeight="1">
      <c r="A4" s="24" t="s">
        <v>20</v>
      </c>
      <c s="25" t="s">
        <v>29</v>
      </c>
      <c s="27" t="s">
        <v>6208</v>
      </c>
      <c r="E4" s="26" t="s">
        <v>6209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COUNTIFS(L8:L1745,"=0",A8:A1745,"P")+COUNTIFS(L8:L1745,"",A8:A1745,"P")+SUM(Q8:Q1745)</f>
      </c>
    </row>
    <row r="8" spans="1:13" ht="12.75">
      <c r="A8" t="s">
        <v>45</v>
      </c>
      <c r="C8" s="28" t="s">
        <v>6727</v>
      </c>
      <c r="E8" s="30" t="s">
        <v>6726</v>
      </c>
      <c r="J8" s="29">
        <f>0+J9+J34+J71+J136+J173+J246+J303+J348+J381+J406+J423+J440+J445+J490+J527+J536+J561+J594+J615+J620+J629+J690+J703+J708+J713+J718+J723+J992+J1021+J1050+J1079+J1108+J1153+J1178+J1331+J1496+J1501+J1558+J1639+J1720</f>
      </c>
      <c s="29">
        <f>0+K9+K34+K71+K136+K173+K246+K303+K348+K381+K406+K423+K440+K445+K490+K527+K536+K561+K594+K615+K620+K629+K690+K703+K708+K713+K718+K723+K992+K1021+K1050+K1079+K1108+K1153+K1178+K1331+K1496+K1501+K1558+K1639+K1720</f>
      </c>
      <c s="29">
        <f>0+L9+L34+L71+L136+L173+L246+L303+L348+L381+L406+L423+L440+L445+L490+L527+L536+L561+L594+L615+L620+L629+L690+L703+L708+L713+L718+L723+L992+L1021+L1050+L1079+L1108+L1153+L1178+L1331+L1496+L1501+L1558+L1639+L1720</f>
      </c>
      <c s="29">
        <f>0+M9+M34+M71+M136+M173+M246+M303+M348+M381+M406+M423+M440+M445+M490+M527+M536+M561+M594+M615+M620+M629+M690+M703+M708+M713+M718+M723+M992+M1021+M1050+M1079+M1108+M1153+M1178+M1331+M1496+M1501+M1558+M1639+M1720</f>
      </c>
    </row>
    <row r="9" spans="1:13" ht="12.75">
      <c r="A9" t="s">
        <v>47</v>
      </c>
      <c r="C9" s="31" t="s">
        <v>1204</v>
      </c>
      <c r="E9" s="33" t="s">
        <v>2778</v>
      </c>
      <c r="J9" s="32">
        <f>0</f>
      </c>
      <c s="32">
        <f>0</f>
      </c>
      <c s="32">
        <f>0+L10+L14+L18+L22+L26+L30</f>
      </c>
      <c s="32">
        <f>0+M10+M14+M18+M22+M26+M30</f>
      </c>
    </row>
    <row r="10" spans="1:16" ht="12.75">
      <c r="A10" t="s">
        <v>50</v>
      </c>
      <c s="34" t="s">
        <v>48</v>
      </c>
      <c s="34" t="s">
        <v>6728</v>
      </c>
      <c s="35" t="s">
        <v>5</v>
      </c>
      <c s="6" t="s">
        <v>6729</v>
      </c>
      <c s="36" t="s">
        <v>853</v>
      </c>
      <c s="37">
        <v>2009.53</v>
      </c>
      <c s="36">
        <v>0</v>
      </c>
      <c s="36">
        <f>ROUND(G10*H10,6)</f>
      </c>
      <c r="L10" s="38">
        <v>0</v>
      </c>
      <c s="32">
        <f>ROUND(ROUND(L10,2)*ROUND(G10,3),2)</f>
      </c>
      <c s="36" t="s">
        <v>6213</v>
      </c>
      <c>
        <f>(M10*21)/100</f>
      </c>
      <c t="s">
        <v>28</v>
      </c>
    </row>
    <row r="11" spans="1:5" ht="25.5">
      <c r="A11" s="35" t="s">
        <v>55</v>
      </c>
      <c r="E11" s="39" t="s">
        <v>6730</v>
      </c>
    </row>
    <row r="12" spans="1:5" ht="12.75">
      <c r="A12" s="35" t="s">
        <v>56</v>
      </c>
      <c r="E12" s="40" t="s">
        <v>6731</v>
      </c>
    </row>
    <row r="13" spans="1:5" ht="12.75">
      <c r="A13" t="s">
        <v>58</v>
      </c>
      <c r="E13" s="39" t="s">
        <v>6732</v>
      </c>
    </row>
    <row r="14" spans="1:16" ht="25.5">
      <c r="A14" t="s">
        <v>50</v>
      </c>
      <c s="34" t="s">
        <v>28</v>
      </c>
      <c s="34" t="s">
        <v>6733</v>
      </c>
      <c s="35" t="s">
        <v>5</v>
      </c>
      <c s="6" t="s">
        <v>6734</v>
      </c>
      <c s="36" t="s">
        <v>853</v>
      </c>
      <c s="37">
        <v>181.696</v>
      </c>
      <c s="36">
        <v>0</v>
      </c>
      <c s="36">
        <f>ROUND(G14*H14,6)</f>
      </c>
      <c r="L14" s="38">
        <v>0</v>
      </c>
      <c s="32">
        <f>ROUND(ROUND(L14,2)*ROUND(G14,3),2)</f>
      </c>
      <c s="36" t="s">
        <v>6213</v>
      </c>
      <c>
        <f>(M14*21)/100</f>
      </c>
      <c t="s">
        <v>28</v>
      </c>
    </row>
    <row r="15" spans="1:5" ht="25.5">
      <c r="A15" s="35" t="s">
        <v>55</v>
      </c>
      <c r="E15" s="39" t="s">
        <v>6735</v>
      </c>
    </row>
    <row r="16" spans="1:5" ht="12.75">
      <c r="A16" s="35" t="s">
        <v>56</v>
      </c>
      <c r="E16" s="40" t="s">
        <v>6736</v>
      </c>
    </row>
    <row r="17" spans="1:5" ht="76.5">
      <c r="A17" t="s">
        <v>58</v>
      </c>
      <c r="E17" s="39" t="s">
        <v>6737</v>
      </c>
    </row>
    <row r="18" spans="1:16" ht="25.5">
      <c r="A18" t="s">
        <v>50</v>
      </c>
      <c s="34" t="s">
        <v>26</v>
      </c>
      <c s="34" t="s">
        <v>6738</v>
      </c>
      <c s="35" t="s">
        <v>5</v>
      </c>
      <c s="6" t="s">
        <v>6739</v>
      </c>
      <c s="36" t="s">
        <v>853</v>
      </c>
      <c s="37">
        <v>42.768</v>
      </c>
      <c s="36">
        <v>0</v>
      </c>
      <c s="36">
        <f>ROUND(G18*H18,6)</f>
      </c>
      <c r="L18" s="38">
        <v>0</v>
      </c>
      <c s="32">
        <f>ROUND(ROUND(L18,2)*ROUND(G18,3),2)</f>
      </c>
      <c s="36" t="s">
        <v>6213</v>
      </c>
      <c>
        <f>(M18*21)/100</f>
      </c>
      <c t="s">
        <v>28</v>
      </c>
    </row>
    <row r="19" spans="1:5" ht="25.5">
      <c r="A19" s="35" t="s">
        <v>55</v>
      </c>
      <c r="E19" s="39" t="s">
        <v>6740</v>
      </c>
    </row>
    <row r="20" spans="1:5" ht="12.75">
      <c r="A20" s="35" t="s">
        <v>56</v>
      </c>
      <c r="E20" s="40" t="s">
        <v>6741</v>
      </c>
    </row>
    <row r="21" spans="1:5" ht="76.5">
      <c r="A21" t="s">
        <v>58</v>
      </c>
      <c r="E21" s="39" t="s">
        <v>6737</v>
      </c>
    </row>
    <row r="22" spans="1:16" ht="25.5">
      <c r="A22" t="s">
        <v>50</v>
      </c>
      <c s="34" t="s">
        <v>67</v>
      </c>
      <c s="34" t="s">
        <v>6742</v>
      </c>
      <c s="35" t="s">
        <v>5</v>
      </c>
      <c s="6" t="s">
        <v>6743</v>
      </c>
      <c s="36" t="s">
        <v>853</v>
      </c>
      <c s="37">
        <v>96.228</v>
      </c>
      <c s="36">
        <v>0</v>
      </c>
      <c s="36">
        <f>ROUND(G22*H22,6)</f>
      </c>
      <c r="L22" s="38">
        <v>0</v>
      </c>
      <c s="32">
        <f>ROUND(ROUND(L22,2)*ROUND(G22,3),2)</f>
      </c>
      <c s="36" t="s">
        <v>6213</v>
      </c>
      <c>
        <f>(M22*21)/100</f>
      </c>
      <c t="s">
        <v>28</v>
      </c>
    </row>
    <row r="23" spans="1:5" ht="25.5">
      <c r="A23" s="35" t="s">
        <v>55</v>
      </c>
      <c r="E23" s="39" t="s">
        <v>6744</v>
      </c>
    </row>
    <row r="24" spans="1:5" ht="12.75">
      <c r="A24" s="35" t="s">
        <v>56</v>
      </c>
      <c r="E24" s="40" t="s">
        <v>6745</v>
      </c>
    </row>
    <row r="25" spans="1:5" ht="76.5">
      <c r="A25" t="s">
        <v>58</v>
      </c>
      <c r="E25" s="39" t="s">
        <v>6737</v>
      </c>
    </row>
    <row r="26" spans="1:16" ht="25.5">
      <c r="A26" t="s">
        <v>50</v>
      </c>
      <c s="34" t="s">
        <v>72</v>
      </c>
      <c s="34" t="s">
        <v>6746</v>
      </c>
      <c s="35" t="s">
        <v>5</v>
      </c>
      <c s="6" t="s">
        <v>6747</v>
      </c>
      <c s="36" t="s">
        <v>853</v>
      </c>
      <c s="37">
        <v>0.105</v>
      </c>
      <c s="36">
        <v>0</v>
      </c>
      <c s="36">
        <f>ROUND(G26*H26,6)</f>
      </c>
      <c r="L26" s="38">
        <v>0</v>
      </c>
      <c s="32">
        <f>ROUND(ROUND(L26,2)*ROUND(G26,3),2)</f>
      </c>
      <c s="36" t="s">
        <v>6213</v>
      </c>
      <c>
        <f>(M26*21)/100</f>
      </c>
      <c t="s">
        <v>28</v>
      </c>
    </row>
    <row r="27" spans="1:5" ht="25.5">
      <c r="A27" s="35" t="s">
        <v>55</v>
      </c>
      <c r="E27" s="39" t="s">
        <v>6748</v>
      </c>
    </row>
    <row r="28" spans="1:5" ht="12.75">
      <c r="A28" s="35" t="s">
        <v>56</v>
      </c>
      <c r="E28" s="40" t="s">
        <v>6749</v>
      </c>
    </row>
    <row r="29" spans="1:5" ht="76.5">
      <c r="A29" t="s">
        <v>58</v>
      </c>
      <c r="E29" s="39" t="s">
        <v>6737</v>
      </c>
    </row>
    <row r="30" spans="1:16" ht="12.75">
      <c r="A30" t="s">
        <v>50</v>
      </c>
      <c s="34" t="s">
        <v>27</v>
      </c>
      <c s="34" t="s">
        <v>6750</v>
      </c>
      <c s="35" t="s">
        <v>5</v>
      </c>
      <c s="6" t="s">
        <v>6751</v>
      </c>
      <c s="36" t="s">
        <v>853</v>
      </c>
      <c s="37">
        <v>-0.102</v>
      </c>
      <c s="36">
        <v>0</v>
      </c>
      <c s="36">
        <f>ROUND(G30*H30,6)</f>
      </c>
      <c r="L30" s="38">
        <v>0</v>
      </c>
      <c s="32">
        <f>ROUND(ROUND(L30,2)*ROUND(G30,3),2)</f>
      </c>
      <c s="36" t="s">
        <v>6213</v>
      </c>
      <c>
        <f>(M30*21)/100</f>
      </c>
      <c t="s">
        <v>28</v>
      </c>
    </row>
    <row r="31" spans="1:5" ht="12.75">
      <c r="A31" s="35" t="s">
        <v>55</v>
      </c>
      <c r="E31" s="39" t="s">
        <v>6751</v>
      </c>
    </row>
    <row r="32" spans="1:5" ht="12.75">
      <c r="A32" s="35" t="s">
        <v>56</v>
      </c>
      <c r="E32" s="40" t="s">
        <v>6752</v>
      </c>
    </row>
    <row r="33" spans="1:5" ht="12.75">
      <c r="A33" t="s">
        <v>58</v>
      </c>
      <c r="E33" s="39" t="s">
        <v>5</v>
      </c>
    </row>
    <row r="34" spans="1:13" ht="12.75">
      <c r="A34" t="s">
        <v>47</v>
      </c>
      <c r="C34" s="31" t="s">
        <v>48</v>
      </c>
      <c r="E34" s="33" t="s">
        <v>1551</v>
      </c>
      <c r="J34" s="32">
        <f>0</f>
      </c>
      <c s="32">
        <f>0</f>
      </c>
      <c s="32">
        <f>0+L35+L39+L43+L47+L51+L55+L59+L63+L67</f>
      </c>
      <c s="32">
        <f>0+M35+M39+M43+M47+M51+M55+M59+M63+M67</f>
      </c>
    </row>
    <row r="35" spans="1:16" ht="25.5">
      <c r="A35" t="s">
        <v>50</v>
      </c>
      <c s="34" t="s">
        <v>78</v>
      </c>
      <c s="34" t="s">
        <v>6753</v>
      </c>
      <c s="35" t="s">
        <v>5</v>
      </c>
      <c s="6" t="s">
        <v>6754</v>
      </c>
      <c s="36" t="s">
        <v>62</v>
      </c>
      <c s="37">
        <v>353.91</v>
      </c>
      <c s="36">
        <v>0</v>
      </c>
      <c s="36">
        <f>ROUND(G35*H35,6)</f>
      </c>
      <c r="L35" s="38">
        <v>0</v>
      </c>
      <c s="32">
        <f>ROUND(ROUND(L35,2)*ROUND(G35,3),2)</f>
      </c>
      <c s="36" t="s">
        <v>6213</v>
      </c>
      <c>
        <f>(M35*21)/100</f>
      </c>
      <c t="s">
        <v>28</v>
      </c>
    </row>
    <row r="36" spans="1:5" ht="25.5">
      <c r="A36" s="35" t="s">
        <v>55</v>
      </c>
      <c r="E36" s="39" t="s">
        <v>6754</v>
      </c>
    </row>
    <row r="37" spans="1:5" ht="25.5">
      <c r="A37" s="35" t="s">
        <v>56</v>
      </c>
      <c r="E37" s="40" t="s">
        <v>6755</v>
      </c>
    </row>
    <row r="38" spans="1:5" ht="114.75">
      <c r="A38" t="s">
        <v>58</v>
      </c>
      <c r="E38" s="39" t="s">
        <v>6756</v>
      </c>
    </row>
    <row r="39" spans="1:16" ht="25.5">
      <c r="A39" t="s">
        <v>50</v>
      </c>
      <c s="34" t="s">
        <v>82</v>
      </c>
      <c s="34" t="s">
        <v>6215</v>
      </c>
      <c s="35" t="s">
        <v>5</v>
      </c>
      <c s="6" t="s">
        <v>6216</v>
      </c>
      <c s="36" t="s">
        <v>62</v>
      </c>
      <c s="37">
        <v>996.303</v>
      </c>
      <c s="36">
        <v>0</v>
      </c>
      <c s="36">
        <f>ROUND(G39*H39,6)</f>
      </c>
      <c r="L39" s="38">
        <v>0</v>
      </c>
      <c s="32">
        <f>ROUND(ROUND(L39,2)*ROUND(G39,3),2)</f>
      </c>
      <c s="36" t="s">
        <v>6213</v>
      </c>
      <c>
        <f>(M39*21)/100</f>
      </c>
      <c t="s">
        <v>28</v>
      </c>
    </row>
    <row r="40" spans="1:5" ht="25.5">
      <c r="A40" s="35" t="s">
        <v>55</v>
      </c>
      <c r="E40" s="39" t="s">
        <v>6216</v>
      </c>
    </row>
    <row r="41" spans="1:5" ht="38.25">
      <c r="A41" s="35" t="s">
        <v>56</v>
      </c>
      <c r="E41" s="40" t="s">
        <v>6757</v>
      </c>
    </row>
    <row r="42" spans="1:5" ht="242.25">
      <c r="A42" t="s">
        <v>58</v>
      </c>
      <c r="E42" s="39" t="s">
        <v>6218</v>
      </c>
    </row>
    <row r="43" spans="1:16" ht="12.75">
      <c r="A43" t="s">
        <v>50</v>
      </c>
      <c s="34" t="s">
        <v>86</v>
      </c>
      <c s="34" t="s">
        <v>6219</v>
      </c>
      <c s="35" t="s">
        <v>5</v>
      </c>
      <c s="6" t="s">
        <v>6220</v>
      </c>
      <c s="36" t="s">
        <v>62</v>
      </c>
      <c s="37">
        <v>264.632</v>
      </c>
      <c s="36">
        <v>0</v>
      </c>
      <c s="36">
        <f>ROUND(G43*H43,6)</f>
      </c>
      <c r="L43" s="38">
        <v>0</v>
      </c>
      <c s="32">
        <f>ROUND(ROUND(L43,2)*ROUND(G43,3),2)</f>
      </c>
      <c s="36" t="s">
        <v>6213</v>
      </c>
      <c>
        <f>(M43*21)/100</f>
      </c>
      <c t="s">
        <v>28</v>
      </c>
    </row>
    <row r="44" spans="1:5" ht="38.25">
      <c r="A44" s="35" t="s">
        <v>55</v>
      </c>
      <c r="E44" s="39" t="s">
        <v>6221</v>
      </c>
    </row>
    <row r="45" spans="1:5" ht="12.75">
      <c r="A45" s="35" t="s">
        <v>56</v>
      </c>
      <c r="E45" s="40" t="s">
        <v>6758</v>
      </c>
    </row>
    <row r="46" spans="1:5" ht="229.5">
      <c r="A46" t="s">
        <v>58</v>
      </c>
      <c r="E46" s="39" t="s">
        <v>6223</v>
      </c>
    </row>
    <row r="47" spans="1:16" ht="25.5">
      <c r="A47" t="s">
        <v>50</v>
      </c>
      <c s="34" t="s">
        <v>90</v>
      </c>
      <c s="34" t="s">
        <v>6224</v>
      </c>
      <c s="35" t="s">
        <v>5</v>
      </c>
      <c s="6" t="s">
        <v>6225</v>
      </c>
      <c s="36" t="s">
        <v>62</v>
      </c>
      <c s="37">
        <v>1217.897</v>
      </c>
      <c s="36">
        <v>0</v>
      </c>
      <c s="36">
        <f>ROUND(G47*H47,6)</f>
      </c>
      <c r="L47" s="38">
        <v>0</v>
      </c>
      <c s="32">
        <f>ROUND(ROUND(L47,2)*ROUND(G47,3),2)</f>
      </c>
      <c s="36" t="s">
        <v>6213</v>
      </c>
      <c>
        <f>(M47*21)/100</f>
      </c>
      <c t="s">
        <v>28</v>
      </c>
    </row>
    <row r="48" spans="1:5" ht="38.25">
      <c r="A48" s="35" t="s">
        <v>55</v>
      </c>
      <c r="E48" s="39" t="s">
        <v>6226</v>
      </c>
    </row>
    <row r="49" spans="1:5" ht="12.75">
      <c r="A49" s="35" t="s">
        <v>56</v>
      </c>
      <c r="E49" s="40" t="s">
        <v>6759</v>
      </c>
    </row>
    <row r="50" spans="1:5" ht="229.5">
      <c r="A50" t="s">
        <v>58</v>
      </c>
      <c r="E50" s="39" t="s">
        <v>6223</v>
      </c>
    </row>
    <row r="51" spans="1:16" ht="25.5">
      <c r="A51" t="s">
        <v>50</v>
      </c>
      <c s="34" t="s">
        <v>95</v>
      </c>
      <c s="34" t="s">
        <v>6228</v>
      </c>
      <c s="35" t="s">
        <v>5</v>
      </c>
      <c s="6" t="s">
        <v>6225</v>
      </c>
      <c s="36" t="s">
        <v>62</v>
      </c>
      <c s="37">
        <v>1217.897</v>
      </c>
      <c s="36">
        <v>0</v>
      </c>
      <c s="36">
        <f>ROUND(G51*H51,6)</f>
      </c>
      <c r="L51" s="38">
        <v>0</v>
      </c>
      <c s="32">
        <f>ROUND(ROUND(L51,2)*ROUND(G51,3),2)</f>
      </c>
      <c s="36" t="s">
        <v>6213</v>
      </c>
      <c>
        <f>(M51*21)/100</f>
      </c>
      <c t="s">
        <v>28</v>
      </c>
    </row>
    <row r="52" spans="1:5" ht="51">
      <c r="A52" s="35" t="s">
        <v>55</v>
      </c>
      <c r="E52" s="39" t="s">
        <v>6229</v>
      </c>
    </row>
    <row r="53" spans="1:5" ht="12.75">
      <c r="A53" s="35" t="s">
        <v>56</v>
      </c>
      <c r="E53" s="40" t="s">
        <v>6760</v>
      </c>
    </row>
    <row r="54" spans="1:5" ht="229.5">
      <c r="A54" t="s">
        <v>58</v>
      </c>
      <c r="E54" s="39" t="s">
        <v>6223</v>
      </c>
    </row>
    <row r="55" spans="1:16" ht="12.75">
      <c r="A55" t="s">
        <v>50</v>
      </c>
      <c s="34" t="s">
        <v>99</v>
      </c>
      <c s="34" t="s">
        <v>6231</v>
      </c>
      <c s="35" t="s">
        <v>5</v>
      </c>
      <c s="6" t="s">
        <v>6232</v>
      </c>
      <c s="36" t="s">
        <v>62</v>
      </c>
      <c s="37">
        <v>132.316</v>
      </c>
      <c s="36">
        <v>0</v>
      </c>
      <c s="36">
        <f>ROUND(G55*H55,6)</f>
      </c>
      <c r="L55" s="38">
        <v>0</v>
      </c>
      <c s="32">
        <f>ROUND(ROUND(L55,2)*ROUND(G55,3),2)</f>
      </c>
      <c s="36" t="s">
        <v>6213</v>
      </c>
      <c>
        <f>(M55*21)/100</f>
      </c>
      <c t="s">
        <v>28</v>
      </c>
    </row>
    <row r="56" spans="1:5" ht="25.5">
      <c r="A56" s="35" t="s">
        <v>55</v>
      </c>
      <c r="E56" s="39" t="s">
        <v>6233</v>
      </c>
    </row>
    <row r="57" spans="1:5" ht="12.75">
      <c r="A57" s="35" t="s">
        <v>56</v>
      </c>
      <c r="E57" s="40" t="s">
        <v>6761</v>
      </c>
    </row>
    <row r="58" spans="1:5" ht="178.5">
      <c r="A58" t="s">
        <v>58</v>
      </c>
      <c r="E58" s="39" t="s">
        <v>6235</v>
      </c>
    </row>
    <row r="59" spans="1:16" ht="12.75">
      <c r="A59" t="s">
        <v>50</v>
      </c>
      <c s="34" t="s">
        <v>103</v>
      </c>
      <c s="34" t="s">
        <v>6236</v>
      </c>
      <c s="35" t="s">
        <v>5</v>
      </c>
      <c s="6" t="s">
        <v>6237</v>
      </c>
      <c s="36" t="s">
        <v>62</v>
      </c>
      <c s="37">
        <v>132.316</v>
      </c>
      <c s="36">
        <v>0</v>
      </c>
      <c s="36">
        <f>ROUND(G59*H59,6)</f>
      </c>
      <c r="L59" s="38">
        <v>0</v>
      </c>
      <c s="32">
        <f>ROUND(ROUND(L59,2)*ROUND(G59,3),2)</f>
      </c>
      <c s="36" t="s">
        <v>6213</v>
      </c>
      <c>
        <f>(M59*21)/100</f>
      </c>
      <c t="s">
        <v>28</v>
      </c>
    </row>
    <row r="60" spans="1:5" ht="12.75">
      <c r="A60" s="35" t="s">
        <v>55</v>
      </c>
      <c r="E60" s="39" t="s">
        <v>6238</v>
      </c>
    </row>
    <row r="61" spans="1:5" ht="12.75">
      <c r="A61" s="35" t="s">
        <v>56</v>
      </c>
      <c r="E61" s="40" t="s">
        <v>6761</v>
      </c>
    </row>
    <row r="62" spans="1:5" ht="369.75">
      <c r="A62" t="s">
        <v>58</v>
      </c>
      <c r="E62" s="39" t="s">
        <v>6239</v>
      </c>
    </row>
    <row r="63" spans="1:16" ht="12.75">
      <c r="A63" t="s">
        <v>50</v>
      </c>
      <c s="34" t="s">
        <v>106</v>
      </c>
      <c s="34" t="s">
        <v>6240</v>
      </c>
      <c s="35" t="s">
        <v>5</v>
      </c>
      <c s="6" t="s">
        <v>6241</v>
      </c>
      <c s="36" t="s">
        <v>62</v>
      </c>
      <c s="37">
        <v>132.316</v>
      </c>
      <c s="36">
        <v>0</v>
      </c>
      <c s="36">
        <f>ROUND(G63*H63,6)</f>
      </c>
      <c r="L63" s="38">
        <v>0</v>
      </c>
      <c s="32">
        <f>ROUND(ROUND(L63,2)*ROUND(G63,3),2)</f>
      </c>
      <c s="36" t="s">
        <v>6213</v>
      </c>
      <c>
        <f>(M63*21)/100</f>
      </c>
      <c t="s">
        <v>28</v>
      </c>
    </row>
    <row r="64" spans="1:5" ht="25.5">
      <c r="A64" s="35" t="s">
        <v>55</v>
      </c>
      <c r="E64" s="39" t="s">
        <v>6242</v>
      </c>
    </row>
    <row r="65" spans="1:5" ht="12.75">
      <c r="A65" s="35" t="s">
        <v>56</v>
      </c>
      <c r="E65" s="40" t="s">
        <v>6762</v>
      </c>
    </row>
    <row r="66" spans="1:5" ht="409.5">
      <c r="A66" t="s">
        <v>58</v>
      </c>
      <c r="E66" s="39" t="s">
        <v>6244</v>
      </c>
    </row>
    <row r="67" spans="1:16" ht="12.75">
      <c r="A67" t="s">
        <v>50</v>
      </c>
      <c s="34" t="s">
        <v>110</v>
      </c>
      <c s="34" t="s">
        <v>6763</v>
      </c>
      <c s="35" t="s">
        <v>5</v>
      </c>
      <c s="6" t="s">
        <v>6764</v>
      </c>
      <c s="36" t="s">
        <v>93</v>
      </c>
      <c s="37">
        <v>3</v>
      </c>
      <c s="36">
        <v>0</v>
      </c>
      <c s="36">
        <f>ROUND(G67*H67,6)</f>
      </c>
      <c r="L67" s="38">
        <v>0</v>
      </c>
      <c s="32">
        <f>ROUND(ROUND(L67,2)*ROUND(G67,3),2)</f>
      </c>
      <c s="36" t="s">
        <v>6213</v>
      </c>
      <c>
        <f>(M67*21)/100</f>
      </c>
      <c t="s">
        <v>28</v>
      </c>
    </row>
    <row r="68" spans="1:5" ht="12.75">
      <c r="A68" s="35" t="s">
        <v>55</v>
      </c>
      <c r="E68" s="39" t="s">
        <v>6764</v>
      </c>
    </row>
    <row r="69" spans="1:5" ht="12.75">
      <c r="A69" s="35" t="s">
        <v>56</v>
      </c>
      <c r="E69" s="40" t="s">
        <v>2342</v>
      </c>
    </row>
    <row r="70" spans="1:5" ht="12.75">
      <c r="A70" t="s">
        <v>58</v>
      </c>
      <c r="E70" s="39" t="s">
        <v>5</v>
      </c>
    </row>
    <row r="71" spans="1:13" ht="12.75">
      <c r="A71" t="s">
        <v>47</v>
      </c>
      <c r="C71" s="31" t="s">
        <v>28</v>
      </c>
      <c r="E71" s="33" t="s">
        <v>3228</v>
      </c>
      <c r="J71" s="32">
        <f>0</f>
      </c>
      <c s="32">
        <f>0</f>
      </c>
      <c s="32">
        <f>0+L72+L76+L80+L84+L88+L92+L96+L100+L104+L108+L112+L116+L120+L124+L128+L132</f>
      </c>
      <c s="32">
        <f>0+M72+M76+M80+M84+M88+M92+M96+M100+M104+M108+M112+M116+M120+M124+M128+M132</f>
      </c>
    </row>
    <row r="72" spans="1:16" ht="25.5">
      <c r="A72" t="s">
        <v>50</v>
      </c>
      <c s="34" t="s">
        <v>114</v>
      </c>
      <c s="34" t="s">
        <v>6245</v>
      </c>
      <c s="35" t="s">
        <v>5</v>
      </c>
      <c s="6" t="s">
        <v>6246</v>
      </c>
      <c s="36" t="s">
        <v>62</v>
      </c>
      <c s="37">
        <v>173.376</v>
      </c>
      <c s="36">
        <v>2</v>
      </c>
      <c s="36">
        <f>ROUND(G72*H72,6)</f>
      </c>
      <c r="L72" s="38">
        <v>0</v>
      </c>
      <c s="32">
        <f>ROUND(ROUND(L72,2)*ROUND(G72,3),2)</f>
      </c>
      <c s="36" t="s">
        <v>6213</v>
      </c>
      <c>
        <f>(M72*21)/100</f>
      </c>
      <c t="s">
        <v>28</v>
      </c>
    </row>
    <row r="73" spans="1:5" ht="25.5">
      <c r="A73" s="35" t="s">
        <v>55</v>
      </c>
      <c r="E73" s="39" t="s">
        <v>6246</v>
      </c>
    </row>
    <row r="74" spans="1:5" ht="12.75">
      <c r="A74" s="35" t="s">
        <v>56</v>
      </c>
      <c r="E74" s="40" t="s">
        <v>6765</v>
      </c>
    </row>
    <row r="75" spans="1:5" ht="51">
      <c r="A75" t="s">
        <v>58</v>
      </c>
      <c r="E75" s="39" t="s">
        <v>6248</v>
      </c>
    </row>
    <row r="76" spans="1:16" ht="25.5">
      <c r="A76" t="s">
        <v>50</v>
      </c>
      <c s="34" t="s">
        <v>118</v>
      </c>
      <c s="34" t="s">
        <v>6766</v>
      </c>
      <c s="35" t="s">
        <v>5</v>
      </c>
      <c s="6" t="s">
        <v>6767</v>
      </c>
      <c s="36" t="s">
        <v>62</v>
      </c>
      <c s="37">
        <v>1.646</v>
      </c>
      <c s="36">
        <v>2</v>
      </c>
      <c s="36">
        <f>ROUND(G76*H76,6)</f>
      </c>
      <c r="L76" s="38">
        <v>0</v>
      </c>
      <c s="32">
        <f>ROUND(ROUND(L76,2)*ROUND(G76,3),2)</f>
      </c>
      <c s="36" t="s">
        <v>6213</v>
      </c>
      <c>
        <f>(M76*21)/100</f>
      </c>
      <c t="s">
        <v>28</v>
      </c>
    </row>
    <row r="77" spans="1:5" ht="25.5">
      <c r="A77" s="35" t="s">
        <v>55</v>
      </c>
      <c r="E77" s="39" t="s">
        <v>6767</v>
      </c>
    </row>
    <row r="78" spans="1:5" ht="12.75">
      <c r="A78" s="35" t="s">
        <v>56</v>
      </c>
      <c r="E78" s="40" t="s">
        <v>6768</v>
      </c>
    </row>
    <row r="79" spans="1:5" ht="89.25">
      <c r="A79" t="s">
        <v>58</v>
      </c>
      <c r="E79" s="39" t="s">
        <v>6769</v>
      </c>
    </row>
    <row r="80" spans="1:16" ht="25.5">
      <c r="A80" t="s">
        <v>50</v>
      </c>
      <c s="34" t="s">
        <v>122</v>
      </c>
      <c s="34" t="s">
        <v>6249</v>
      </c>
      <c s="35" t="s">
        <v>5</v>
      </c>
      <c s="6" t="s">
        <v>6770</v>
      </c>
      <c s="36" t="s">
        <v>62</v>
      </c>
      <c s="37">
        <v>64.657</v>
      </c>
      <c s="36">
        <v>2</v>
      </c>
      <c s="36">
        <f>ROUND(G80*H80,6)</f>
      </c>
      <c r="L80" s="38">
        <v>0</v>
      </c>
      <c s="32">
        <f>ROUND(ROUND(L80,2)*ROUND(G80,3),2)</f>
      </c>
      <c s="36" t="s">
        <v>6213</v>
      </c>
      <c>
        <f>(M80*21)/100</f>
      </c>
      <c t="s">
        <v>28</v>
      </c>
    </row>
    <row r="81" spans="1:5" ht="25.5">
      <c r="A81" s="35" t="s">
        <v>55</v>
      </c>
      <c r="E81" s="39" t="s">
        <v>6770</v>
      </c>
    </row>
    <row r="82" spans="1:5" ht="12.75">
      <c r="A82" s="35" t="s">
        <v>56</v>
      </c>
      <c r="E82" s="40" t="s">
        <v>6771</v>
      </c>
    </row>
    <row r="83" spans="1:5" ht="153">
      <c r="A83" t="s">
        <v>58</v>
      </c>
      <c r="E83" s="39" t="s">
        <v>6252</v>
      </c>
    </row>
    <row r="84" spans="1:16" ht="12.75">
      <c r="A84" t="s">
        <v>50</v>
      </c>
      <c s="34" t="s">
        <v>127</v>
      </c>
      <c s="34" t="s">
        <v>6253</v>
      </c>
      <c s="35" t="s">
        <v>5</v>
      </c>
      <c s="6" t="s">
        <v>6254</v>
      </c>
      <c s="36" t="s">
        <v>53</v>
      </c>
      <c s="37">
        <v>23.22</v>
      </c>
      <c s="36">
        <v>0</v>
      </c>
      <c s="36">
        <f>ROUND(G84*H84,6)</f>
      </c>
      <c r="L84" s="38">
        <v>0</v>
      </c>
      <c s="32">
        <f>ROUND(ROUND(L84,2)*ROUND(G84,3),2)</f>
      </c>
      <c s="36" t="s">
        <v>6213</v>
      </c>
      <c>
        <f>(M84*21)/100</f>
      </c>
      <c t="s">
        <v>28</v>
      </c>
    </row>
    <row r="85" spans="1:5" ht="12.75">
      <c r="A85" s="35" t="s">
        <v>55</v>
      </c>
      <c r="E85" s="39" t="s">
        <v>6255</v>
      </c>
    </row>
    <row r="86" spans="1:5" ht="38.25">
      <c r="A86" s="35" t="s">
        <v>56</v>
      </c>
      <c r="E86" s="40" t="s">
        <v>6772</v>
      </c>
    </row>
    <row r="87" spans="1:5" ht="38.25">
      <c r="A87" t="s">
        <v>58</v>
      </c>
      <c r="E87" s="39" t="s">
        <v>6257</v>
      </c>
    </row>
    <row r="88" spans="1:16" ht="12.75">
      <c r="A88" t="s">
        <v>50</v>
      </c>
      <c s="34" t="s">
        <v>131</v>
      </c>
      <c s="34" t="s">
        <v>6258</v>
      </c>
      <c s="35" t="s">
        <v>5</v>
      </c>
      <c s="6" t="s">
        <v>6259</v>
      </c>
      <c s="36" t="s">
        <v>53</v>
      </c>
      <c s="37">
        <v>23.22</v>
      </c>
      <c s="36">
        <v>0</v>
      </c>
      <c s="36">
        <f>ROUND(G88*H88,6)</f>
      </c>
      <c r="L88" s="38">
        <v>0</v>
      </c>
      <c s="32">
        <f>ROUND(ROUND(L88,2)*ROUND(G88,3),2)</f>
      </c>
      <c s="36" t="s">
        <v>6213</v>
      </c>
      <c>
        <f>(M88*21)/100</f>
      </c>
      <c t="s">
        <v>28</v>
      </c>
    </row>
    <row r="89" spans="1:5" ht="12.75">
      <c r="A89" s="35" t="s">
        <v>55</v>
      </c>
      <c r="E89" s="39" t="s">
        <v>6260</v>
      </c>
    </row>
    <row r="90" spans="1:5" ht="12.75">
      <c r="A90" s="35" t="s">
        <v>56</v>
      </c>
      <c r="E90" s="40" t="s">
        <v>6773</v>
      </c>
    </row>
    <row r="91" spans="1:5" ht="38.25">
      <c r="A91" t="s">
        <v>58</v>
      </c>
      <c r="E91" s="39" t="s">
        <v>6257</v>
      </c>
    </row>
    <row r="92" spans="1:16" ht="12.75">
      <c r="A92" t="s">
        <v>50</v>
      </c>
      <c s="34" t="s">
        <v>135</v>
      </c>
      <c s="34" t="s">
        <v>6262</v>
      </c>
      <c s="35" t="s">
        <v>5</v>
      </c>
      <c s="6" t="s">
        <v>6263</v>
      </c>
      <c s="36" t="s">
        <v>853</v>
      </c>
      <c s="37">
        <v>7.87</v>
      </c>
      <c s="36">
        <v>1</v>
      </c>
      <c s="36">
        <f>ROUND(G92*H92,6)</f>
      </c>
      <c r="L92" s="38">
        <v>0</v>
      </c>
      <c s="32">
        <f>ROUND(ROUND(L92,2)*ROUND(G92,3),2)</f>
      </c>
      <c s="36" t="s">
        <v>6213</v>
      </c>
      <c>
        <f>(M92*21)/100</f>
      </c>
      <c t="s">
        <v>28</v>
      </c>
    </row>
    <row r="93" spans="1:5" ht="12.75">
      <c r="A93" s="35" t="s">
        <v>55</v>
      </c>
      <c r="E93" s="39" t="s">
        <v>6264</v>
      </c>
    </row>
    <row r="94" spans="1:5" ht="12.75">
      <c r="A94" s="35" t="s">
        <v>56</v>
      </c>
      <c r="E94" s="40" t="s">
        <v>6774</v>
      </c>
    </row>
    <row r="95" spans="1:5" ht="25.5">
      <c r="A95" t="s">
        <v>58</v>
      </c>
      <c r="E95" s="39" t="s">
        <v>6266</v>
      </c>
    </row>
    <row r="96" spans="1:16" ht="25.5">
      <c r="A96" t="s">
        <v>50</v>
      </c>
      <c s="34" t="s">
        <v>139</v>
      </c>
      <c s="34" t="s">
        <v>6775</v>
      </c>
      <c s="35" t="s">
        <v>5</v>
      </c>
      <c s="6" t="s">
        <v>6776</v>
      </c>
      <c s="36" t="s">
        <v>53</v>
      </c>
      <c s="37">
        <v>61.912</v>
      </c>
      <c s="36">
        <v>0</v>
      </c>
      <c s="36">
        <f>ROUND(G96*H96,6)</f>
      </c>
      <c r="L96" s="38">
        <v>0</v>
      </c>
      <c s="32">
        <f>ROUND(ROUND(L96,2)*ROUND(G96,3),2)</f>
      </c>
      <c s="36" t="s">
        <v>6213</v>
      </c>
      <c>
        <f>(M96*21)/100</f>
      </c>
      <c t="s">
        <v>28</v>
      </c>
    </row>
    <row r="97" spans="1:5" ht="25.5">
      <c r="A97" s="35" t="s">
        <v>55</v>
      </c>
      <c r="E97" s="39" t="s">
        <v>6776</v>
      </c>
    </row>
    <row r="98" spans="1:5" ht="63.75">
      <c r="A98" s="35" t="s">
        <v>56</v>
      </c>
      <c r="E98" s="40" t="s">
        <v>6777</v>
      </c>
    </row>
    <row r="99" spans="1:5" ht="51">
      <c r="A99" t="s">
        <v>58</v>
      </c>
      <c r="E99" s="39" t="s">
        <v>6778</v>
      </c>
    </row>
    <row r="100" spans="1:16" ht="25.5">
      <c r="A100" t="s">
        <v>50</v>
      </c>
      <c s="34" t="s">
        <v>142</v>
      </c>
      <c s="34" t="s">
        <v>6779</v>
      </c>
      <c s="35" t="s">
        <v>5</v>
      </c>
      <c s="6" t="s">
        <v>6780</v>
      </c>
      <c s="36" t="s">
        <v>53</v>
      </c>
      <c s="37">
        <v>28.2</v>
      </c>
      <c s="36">
        <v>1</v>
      </c>
      <c s="36">
        <f>ROUND(G100*H100,6)</f>
      </c>
      <c r="L100" s="38">
        <v>0</v>
      </c>
      <c s="32">
        <f>ROUND(ROUND(L100,2)*ROUND(G100,3),2)</f>
      </c>
      <c s="36" t="s">
        <v>6213</v>
      </c>
      <c>
        <f>(M100*21)/100</f>
      </c>
      <c t="s">
        <v>28</v>
      </c>
    </row>
    <row r="101" spans="1:5" ht="25.5">
      <c r="A101" s="35" t="s">
        <v>55</v>
      </c>
      <c r="E101" s="39" t="s">
        <v>6781</v>
      </c>
    </row>
    <row r="102" spans="1:5" ht="12.75">
      <c r="A102" s="35" t="s">
        <v>56</v>
      </c>
      <c r="E102" s="40" t="s">
        <v>6782</v>
      </c>
    </row>
    <row r="103" spans="1:5" ht="51">
      <c r="A103" t="s">
        <v>58</v>
      </c>
      <c r="E103" s="39" t="s">
        <v>6778</v>
      </c>
    </row>
    <row r="104" spans="1:16" ht="25.5">
      <c r="A104" t="s">
        <v>50</v>
      </c>
      <c s="34" t="s">
        <v>146</v>
      </c>
      <c s="34" t="s">
        <v>6783</v>
      </c>
      <c s="35" t="s">
        <v>5</v>
      </c>
      <c s="6" t="s">
        <v>6784</v>
      </c>
      <c s="36" t="s">
        <v>62</v>
      </c>
      <c s="37">
        <v>3</v>
      </c>
      <c s="36">
        <v>2</v>
      </c>
      <c s="36">
        <f>ROUND(G104*H104,6)</f>
      </c>
      <c r="L104" s="38">
        <v>0</v>
      </c>
      <c s="32">
        <f>ROUND(ROUND(L104,2)*ROUND(G104,3),2)</f>
      </c>
      <c s="36" t="s">
        <v>6213</v>
      </c>
      <c>
        <f>(M104*21)/100</f>
      </c>
      <c t="s">
        <v>28</v>
      </c>
    </row>
    <row r="105" spans="1:5" ht="25.5">
      <c r="A105" s="35" t="s">
        <v>55</v>
      </c>
      <c r="E105" s="39" t="s">
        <v>6784</v>
      </c>
    </row>
    <row r="106" spans="1:5" ht="12.75">
      <c r="A106" s="35" t="s">
        <v>56</v>
      </c>
      <c r="E106" s="40" t="s">
        <v>6785</v>
      </c>
    </row>
    <row r="107" spans="1:5" ht="114.75">
      <c r="A107" t="s">
        <v>58</v>
      </c>
      <c r="E107" s="39" t="s">
        <v>6786</v>
      </c>
    </row>
    <row r="108" spans="1:16" ht="25.5">
      <c r="A108" t="s">
        <v>50</v>
      </c>
      <c s="34" t="s">
        <v>149</v>
      </c>
      <c s="34" t="s">
        <v>6787</v>
      </c>
      <c s="35" t="s">
        <v>5</v>
      </c>
      <c s="6" t="s">
        <v>6788</v>
      </c>
      <c s="36" t="s">
        <v>62</v>
      </c>
      <c s="37">
        <v>15.433</v>
      </c>
      <c s="36">
        <v>2</v>
      </c>
      <c s="36">
        <f>ROUND(G108*H108,6)</f>
      </c>
      <c r="L108" s="38">
        <v>0</v>
      </c>
      <c s="32">
        <f>ROUND(ROUND(L108,2)*ROUND(G108,3),2)</f>
      </c>
      <c s="36" t="s">
        <v>6213</v>
      </c>
      <c>
        <f>(M108*21)/100</f>
      </c>
      <c t="s">
        <v>28</v>
      </c>
    </row>
    <row r="109" spans="1:5" ht="25.5">
      <c r="A109" s="35" t="s">
        <v>55</v>
      </c>
      <c r="E109" s="39" t="s">
        <v>6788</v>
      </c>
    </row>
    <row r="110" spans="1:5" ht="12.75">
      <c r="A110" s="35" t="s">
        <v>56</v>
      </c>
      <c r="E110" s="40" t="s">
        <v>6789</v>
      </c>
    </row>
    <row r="111" spans="1:5" ht="153">
      <c r="A111" t="s">
        <v>58</v>
      </c>
      <c r="E111" s="39" t="s">
        <v>6790</v>
      </c>
    </row>
    <row r="112" spans="1:16" ht="12.75">
      <c r="A112" t="s">
        <v>50</v>
      </c>
      <c s="34" t="s">
        <v>153</v>
      </c>
      <c s="34" t="s">
        <v>6791</v>
      </c>
      <c s="35" t="s">
        <v>5</v>
      </c>
      <c s="6" t="s">
        <v>6792</v>
      </c>
      <c s="36" t="s">
        <v>53</v>
      </c>
      <c s="37">
        <v>107.884</v>
      </c>
      <c s="36">
        <v>0</v>
      </c>
      <c s="36">
        <f>ROUND(G112*H112,6)</f>
      </c>
      <c r="L112" s="38">
        <v>0</v>
      </c>
      <c s="32">
        <f>ROUND(ROUND(L112,2)*ROUND(G112,3),2)</f>
      </c>
      <c s="36" t="s">
        <v>6213</v>
      </c>
      <c>
        <f>(M112*21)/100</f>
      </c>
      <c t="s">
        <v>28</v>
      </c>
    </row>
    <row r="113" spans="1:5" ht="12.75">
      <c r="A113" s="35" t="s">
        <v>55</v>
      </c>
      <c r="E113" s="39" t="s">
        <v>6793</v>
      </c>
    </row>
    <row r="114" spans="1:5" ht="38.25">
      <c r="A114" s="35" t="s">
        <v>56</v>
      </c>
      <c r="E114" s="40" t="s">
        <v>6794</v>
      </c>
    </row>
    <row r="115" spans="1:5" ht="51">
      <c r="A115" t="s">
        <v>58</v>
      </c>
      <c r="E115" s="39" t="s">
        <v>6795</v>
      </c>
    </row>
    <row r="116" spans="1:16" ht="12.75">
      <c r="A116" t="s">
        <v>50</v>
      </c>
      <c s="34" t="s">
        <v>156</v>
      </c>
      <c s="34" t="s">
        <v>6796</v>
      </c>
      <c s="35" t="s">
        <v>5</v>
      </c>
      <c s="6" t="s">
        <v>6797</v>
      </c>
      <c s="36" t="s">
        <v>53</v>
      </c>
      <c s="37">
        <v>107.884</v>
      </c>
      <c s="36">
        <v>0</v>
      </c>
      <c s="36">
        <f>ROUND(G116*H116,6)</f>
      </c>
      <c r="L116" s="38">
        <v>0</v>
      </c>
      <c s="32">
        <f>ROUND(ROUND(L116,2)*ROUND(G116,3),2)</f>
      </c>
      <c s="36" t="s">
        <v>6213</v>
      </c>
      <c>
        <f>(M116*21)/100</f>
      </c>
      <c t="s">
        <v>28</v>
      </c>
    </row>
    <row r="117" spans="1:5" ht="12.75">
      <c r="A117" s="35" t="s">
        <v>55</v>
      </c>
      <c r="E117" s="39" t="s">
        <v>6798</v>
      </c>
    </row>
    <row r="118" spans="1:5" ht="12.75">
      <c r="A118" s="35" t="s">
        <v>56</v>
      </c>
      <c r="E118" s="40" t="s">
        <v>6799</v>
      </c>
    </row>
    <row r="119" spans="1:5" ht="51">
      <c r="A119" t="s">
        <v>58</v>
      </c>
      <c r="E119" s="39" t="s">
        <v>6795</v>
      </c>
    </row>
    <row r="120" spans="1:16" ht="12.75">
      <c r="A120" t="s">
        <v>50</v>
      </c>
      <c s="34" t="s">
        <v>159</v>
      </c>
      <c s="34" t="s">
        <v>6800</v>
      </c>
      <c s="35" t="s">
        <v>5</v>
      </c>
      <c s="6" t="s">
        <v>6801</v>
      </c>
      <c s="36" t="s">
        <v>53</v>
      </c>
      <c s="37">
        <v>20</v>
      </c>
      <c s="36">
        <v>0</v>
      </c>
      <c s="36">
        <f>ROUND(G120*H120,6)</f>
      </c>
      <c r="L120" s="38">
        <v>0</v>
      </c>
      <c s="32">
        <f>ROUND(ROUND(L120,2)*ROUND(G120,3),2)</f>
      </c>
      <c s="36" t="s">
        <v>6213</v>
      </c>
      <c>
        <f>(M120*21)/100</f>
      </c>
      <c t="s">
        <v>28</v>
      </c>
    </row>
    <row r="121" spans="1:5" ht="12.75">
      <c r="A121" s="35" t="s">
        <v>55</v>
      </c>
      <c r="E121" s="39" t="s">
        <v>6802</v>
      </c>
    </row>
    <row r="122" spans="1:5" ht="12.75">
      <c r="A122" s="35" t="s">
        <v>56</v>
      </c>
      <c r="E122" s="40" t="s">
        <v>6803</v>
      </c>
    </row>
    <row r="123" spans="1:5" ht="51">
      <c r="A123" t="s">
        <v>58</v>
      </c>
      <c r="E123" s="39" t="s">
        <v>6795</v>
      </c>
    </row>
    <row r="124" spans="1:16" ht="12.75">
      <c r="A124" t="s">
        <v>50</v>
      </c>
      <c s="34" t="s">
        <v>162</v>
      </c>
      <c s="34" t="s">
        <v>6804</v>
      </c>
      <c s="35" t="s">
        <v>5</v>
      </c>
      <c s="6" t="s">
        <v>6805</v>
      </c>
      <c s="36" t="s">
        <v>53</v>
      </c>
      <c s="37">
        <v>20</v>
      </c>
      <c s="36">
        <v>0</v>
      </c>
      <c s="36">
        <f>ROUND(G124*H124,6)</f>
      </c>
      <c r="L124" s="38">
        <v>0</v>
      </c>
      <c s="32">
        <f>ROUND(ROUND(L124,2)*ROUND(G124,3),2)</f>
      </c>
      <c s="36" t="s">
        <v>6213</v>
      </c>
      <c>
        <f>(M124*21)/100</f>
      </c>
      <c t="s">
        <v>28</v>
      </c>
    </row>
    <row r="125" spans="1:5" ht="12.75">
      <c r="A125" s="35" t="s">
        <v>55</v>
      </c>
      <c r="E125" s="39" t="s">
        <v>6806</v>
      </c>
    </row>
    <row r="126" spans="1:5" ht="12.75">
      <c r="A126" s="35" t="s">
        <v>56</v>
      </c>
      <c r="E126" s="40" t="s">
        <v>2060</v>
      </c>
    </row>
    <row r="127" spans="1:5" ht="51">
      <c r="A127" t="s">
        <v>58</v>
      </c>
      <c r="E127" s="39" t="s">
        <v>6795</v>
      </c>
    </row>
    <row r="128" spans="1:16" ht="12.75">
      <c r="A128" t="s">
        <v>50</v>
      </c>
      <c s="34" t="s">
        <v>166</v>
      </c>
      <c s="34" t="s">
        <v>6807</v>
      </c>
      <c s="35" t="s">
        <v>5</v>
      </c>
      <c s="6" t="s">
        <v>6808</v>
      </c>
      <c s="36" t="s">
        <v>853</v>
      </c>
      <c s="37">
        <v>1.28</v>
      </c>
      <c s="36">
        <v>1</v>
      </c>
      <c s="36">
        <f>ROUND(G128*H128,6)</f>
      </c>
      <c r="L128" s="38">
        <v>0</v>
      </c>
      <c s="32">
        <f>ROUND(ROUND(L128,2)*ROUND(G128,3),2)</f>
      </c>
      <c s="36" t="s">
        <v>6213</v>
      </c>
      <c>
        <f>(M128*21)/100</f>
      </c>
      <c t="s">
        <v>28</v>
      </c>
    </row>
    <row r="129" spans="1:5" ht="38.25">
      <c r="A129" s="35" t="s">
        <v>55</v>
      </c>
      <c r="E129" s="39" t="s">
        <v>6809</v>
      </c>
    </row>
    <row r="130" spans="1:5" ht="63.75">
      <c r="A130" s="35" t="s">
        <v>56</v>
      </c>
      <c r="E130" s="40" t="s">
        <v>6810</v>
      </c>
    </row>
    <row r="131" spans="1:5" ht="12.75">
      <c r="A131" t="s">
        <v>58</v>
      </c>
      <c r="E131" s="39" t="s">
        <v>5</v>
      </c>
    </row>
    <row r="132" spans="1:16" ht="12.75">
      <c r="A132" t="s">
        <v>50</v>
      </c>
      <c s="34" t="s">
        <v>170</v>
      </c>
      <c s="34" t="s">
        <v>6267</v>
      </c>
      <c s="35" t="s">
        <v>5</v>
      </c>
      <c s="6" t="s">
        <v>6268</v>
      </c>
      <c s="36" t="s">
        <v>70</v>
      </c>
      <c s="37">
        <v>412</v>
      </c>
      <c s="36">
        <v>0</v>
      </c>
      <c s="36">
        <f>ROUND(G132*H132,6)</f>
      </c>
      <c r="L132" s="38">
        <v>0</v>
      </c>
      <c s="32">
        <f>ROUND(ROUND(L132,2)*ROUND(G132,3),2)</f>
      </c>
      <c s="36" t="s">
        <v>6213</v>
      </c>
      <c>
        <f>(M132*21)/100</f>
      </c>
      <c t="s">
        <v>28</v>
      </c>
    </row>
    <row r="133" spans="1:5" ht="12.75">
      <c r="A133" s="35" t="s">
        <v>55</v>
      </c>
      <c r="E133" s="39" t="s">
        <v>6268</v>
      </c>
    </row>
    <row r="134" spans="1:5" ht="12.75">
      <c r="A134" s="35" t="s">
        <v>56</v>
      </c>
      <c r="E134" s="40" t="s">
        <v>6811</v>
      </c>
    </row>
    <row r="135" spans="1:5" ht="12.75">
      <c r="A135" t="s">
        <v>58</v>
      </c>
      <c r="E135" s="39" t="s">
        <v>5</v>
      </c>
    </row>
    <row r="136" spans="1:13" ht="12.75">
      <c r="A136" t="s">
        <v>47</v>
      </c>
      <c r="C136" s="31" t="s">
        <v>26</v>
      </c>
      <c r="E136" s="33" t="s">
        <v>3240</v>
      </c>
      <c r="J136" s="32">
        <f>0</f>
      </c>
      <c s="32">
        <f>0</f>
      </c>
      <c s="32">
        <f>0+L137+L141+L145+L149+L153+L157+L161+L165+L169</f>
      </c>
      <c s="32">
        <f>0+M137+M141+M145+M149+M153+M157+M161+M165+M169</f>
      </c>
    </row>
    <row r="137" spans="1:16" ht="25.5">
      <c r="A137" t="s">
        <v>50</v>
      </c>
      <c s="34" t="s">
        <v>173</v>
      </c>
      <c s="34" t="s">
        <v>6812</v>
      </c>
      <c s="35" t="s">
        <v>5</v>
      </c>
      <c s="6" t="s">
        <v>6813</v>
      </c>
      <c s="36" t="s">
        <v>53</v>
      </c>
      <c s="37">
        <v>120.693</v>
      </c>
      <c s="36">
        <v>0</v>
      </c>
      <c s="36">
        <f>ROUND(G137*H137,6)</f>
      </c>
      <c r="L137" s="38">
        <v>0</v>
      </c>
      <c s="32">
        <f>ROUND(ROUND(L137,2)*ROUND(G137,3),2)</f>
      </c>
      <c s="36" t="s">
        <v>6213</v>
      </c>
      <c>
        <f>(M137*21)/100</f>
      </c>
      <c t="s">
        <v>28</v>
      </c>
    </row>
    <row r="138" spans="1:5" ht="25.5">
      <c r="A138" s="35" t="s">
        <v>55</v>
      </c>
      <c r="E138" s="39" t="s">
        <v>6814</v>
      </c>
    </row>
    <row r="139" spans="1:5" ht="38.25">
      <c r="A139" s="35" t="s">
        <v>56</v>
      </c>
      <c r="E139" s="40" t="s">
        <v>6815</v>
      </c>
    </row>
    <row r="140" spans="1:5" ht="178.5">
      <c r="A140" t="s">
        <v>58</v>
      </c>
      <c r="E140" s="39" t="s">
        <v>6816</v>
      </c>
    </row>
    <row r="141" spans="1:16" ht="25.5">
      <c r="A141" t="s">
        <v>50</v>
      </c>
      <c s="34" t="s">
        <v>177</v>
      </c>
      <c s="34" t="s">
        <v>6817</v>
      </c>
      <c s="35" t="s">
        <v>5</v>
      </c>
      <c s="6" t="s">
        <v>6818</v>
      </c>
      <c s="36" t="s">
        <v>53</v>
      </c>
      <c s="37">
        <v>142.628</v>
      </c>
      <c s="36">
        <v>0</v>
      </c>
      <c s="36">
        <f>ROUND(G141*H141,6)</f>
      </c>
      <c r="L141" s="38">
        <v>0</v>
      </c>
      <c s="32">
        <f>ROUND(ROUND(L141,2)*ROUND(G141,3),2)</f>
      </c>
      <c s="36" t="s">
        <v>6213</v>
      </c>
      <c>
        <f>(M141*21)/100</f>
      </c>
      <c t="s">
        <v>28</v>
      </c>
    </row>
    <row r="142" spans="1:5" ht="25.5">
      <c r="A142" s="35" t="s">
        <v>55</v>
      </c>
      <c r="E142" s="39" t="s">
        <v>6819</v>
      </c>
    </row>
    <row r="143" spans="1:5" ht="63.75">
      <c r="A143" s="35" t="s">
        <v>56</v>
      </c>
      <c r="E143" s="40" t="s">
        <v>6820</v>
      </c>
    </row>
    <row r="144" spans="1:5" ht="178.5">
      <c r="A144" t="s">
        <v>58</v>
      </c>
      <c r="E144" s="39" t="s">
        <v>6816</v>
      </c>
    </row>
    <row r="145" spans="1:16" ht="25.5">
      <c r="A145" t="s">
        <v>50</v>
      </c>
      <c s="34" t="s">
        <v>181</v>
      </c>
      <c s="34" t="s">
        <v>6821</v>
      </c>
      <c s="35" t="s">
        <v>5</v>
      </c>
      <c s="6" t="s">
        <v>6822</v>
      </c>
      <c s="36" t="s">
        <v>53</v>
      </c>
      <c s="37">
        <v>26.78</v>
      </c>
      <c s="36">
        <v>0</v>
      </c>
      <c s="36">
        <f>ROUND(G145*H145,6)</f>
      </c>
      <c r="L145" s="38">
        <v>0</v>
      </c>
      <c s="32">
        <f>ROUND(ROUND(L145,2)*ROUND(G145,3),2)</f>
      </c>
      <c s="36" t="s">
        <v>6213</v>
      </c>
      <c>
        <f>(M145*21)/100</f>
      </c>
      <c t="s">
        <v>28</v>
      </c>
    </row>
    <row r="146" spans="1:5" ht="25.5">
      <c r="A146" s="35" t="s">
        <v>55</v>
      </c>
      <c r="E146" s="39" t="s">
        <v>6823</v>
      </c>
    </row>
    <row r="147" spans="1:5" ht="12.75">
      <c r="A147" s="35" t="s">
        <v>56</v>
      </c>
      <c r="E147" s="40" t="s">
        <v>6824</v>
      </c>
    </row>
    <row r="148" spans="1:5" ht="178.5">
      <c r="A148" t="s">
        <v>58</v>
      </c>
      <c r="E148" s="39" t="s">
        <v>6816</v>
      </c>
    </row>
    <row r="149" spans="1:16" ht="12.75">
      <c r="A149" t="s">
        <v>50</v>
      </c>
      <c s="34" t="s">
        <v>184</v>
      </c>
      <c s="34" t="s">
        <v>6825</v>
      </c>
      <c s="35" t="s">
        <v>5</v>
      </c>
      <c s="6" t="s">
        <v>6826</v>
      </c>
      <c s="36" t="s">
        <v>93</v>
      </c>
      <c s="37">
        <v>9</v>
      </c>
      <c s="36">
        <v>0</v>
      </c>
      <c s="36">
        <f>ROUND(G149*H149,6)</f>
      </c>
      <c r="L149" s="38">
        <v>0</v>
      </c>
      <c s="32">
        <f>ROUND(ROUND(L149,2)*ROUND(G149,3),2)</f>
      </c>
      <c s="36" t="s">
        <v>6213</v>
      </c>
      <c>
        <f>(M149*21)/100</f>
      </c>
      <c t="s">
        <v>28</v>
      </c>
    </row>
    <row r="150" spans="1:5" ht="25.5">
      <c r="A150" s="35" t="s">
        <v>55</v>
      </c>
      <c r="E150" s="39" t="s">
        <v>6827</v>
      </c>
    </row>
    <row r="151" spans="1:5" ht="12.75">
      <c r="A151" s="35" t="s">
        <v>56</v>
      </c>
      <c r="E151" s="40" t="s">
        <v>6828</v>
      </c>
    </row>
    <row r="152" spans="1:5" ht="409.5">
      <c r="A152" t="s">
        <v>58</v>
      </c>
      <c r="E152" s="39" t="s">
        <v>6829</v>
      </c>
    </row>
    <row r="153" spans="1:16" ht="12.75">
      <c r="A153" t="s">
        <v>50</v>
      </c>
      <c s="34" t="s">
        <v>188</v>
      </c>
      <c s="34" t="s">
        <v>6830</v>
      </c>
      <c s="35" t="s">
        <v>5</v>
      </c>
      <c s="6" t="s">
        <v>6831</v>
      </c>
      <c s="36" t="s">
        <v>93</v>
      </c>
      <c s="37">
        <v>33</v>
      </c>
      <c s="36">
        <v>0</v>
      </c>
      <c s="36">
        <f>ROUND(G153*H153,6)</f>
      </c>
      <c r="L153" s="38">
        <v>0</v>
      </c>
      <c s="32">
        <f>ROUND(ROUND(L153,2)*ROUND(G153,3),2)</f>
      </c>
      <c s="36" t="s">
        <v>6213</v>
      </c>
      <c>
        <f>(M153*21)/100</f>
      </c>
      <c t="s">
        <v>28</v>
      </c>
    </row>
    <row r="154" spans="1:5" ht="25.5">
      <c r="A154" s="35" t="s">
        <v>55</v>
      </c>
      <c r="E154" s="39" t="s">
        <v>6832</v>
      </c>
    </row>
    <row r="155" spans="1:5" ht="12.75">
      <c r="A155" s="35" t="s">
        <v>56</v>
      </c>
      <c r="E155" s="40" t="s">
        <v>6833</v>
      </c>
    </row>
    <row r="156" spans="1:5" ht="409.5">
      <c r="A156" t="s">
        <v>58</v>
      </c>
      <c r="E156" s="39" t="s">
        <v>6829</v>
      </c>
    </row>
    <row r="157" spans="1:16" ht="12.75">
      <c r="A157" t="s">
        <v>50</v>
      </c>
      <c s="34" t="s">
        <v>192</v>
      </c>
      <c s="34" t="s">
        <v>6834</v>
      </c>
      <c s="35" t="s">
        <v>5</v>
      </c>
      <c s="6" t="s">
        <v>6835</v>
      </c>
      <c s="36" t="s">
        <v>93</v>
      </c>
      <c s="37">
        <v>5</v>
      </c>
      <c s="36">
        <v>0</v>
      </c>
      <c s="36">
        <f>ROUND(G157*H157,6)</f>
      </c>
      <c r="L157" s="38">
        <v>0</v>
      </c>
      <c s="32">
        <f>ROUND(ROUND(L157,2)*ROUND(G157,3),2)</f>
      </c>
      <c s="36" t="s">
        <v>6213</v>
      </c>
      <c>
        <f>(M157*21)/100</f>
      </c>
      <c t="s">
        <v>28</v>
      </c>
    </row>
    <row r="158" spans="1:5" ht="25.5">
      <c r="A158" s="35" t="s">
        <v>55</v>
      </c>
      <c r="E158" s="39" t="s">
        <v>6836</v>
      </c>
    </row>
    <row r="159" spans="1:5" ht="12.75">
      <c r="A159" s="35" t="s">
        <v>56</v>
      </c>
      <c r="E159" s="40" t="s">
        <v>6837</v>
      </c>
    </row>
    <row r="160" spans="1:5" ht="409.5">
      <c r="A160" t="s">
        <v>58</v>
      </c>
      <c r="E160" s="39" t="s">
        <v>6829</v>
      </c>
    </row>
    <row r="161" spans="1:16" ht="12.75">
      <c r="A161" t="s">
        <v>50</v>
      </c>
      <c s="34" t="s">
        <v>197</v>
      </c>
      <c s="34" t="s">
        <v>6838</v>
      </c>
      <c s="35" t="s">
        <v>5</v>
      </c>
      <c s="6" t="s">
        <v>6839</v>
      </c>
      <c s="36" t="s">
        <v>93</v>
      </c>
      <c s="37">
        <v>20</v>
      </c>
      <c s="36">
        <v>0</v>
      </c>
      <c s="36">
        <f>ROUND(G161*H161,6)</f>
      </c>
      <c r="L161" s="38">
        <v>0</v>
      </c>
      <c s="32">
        <f>ROUND(ROUND(L161,2)*ROUND(G161,3),2)</f>
      </c>
      <c s="36" t="s">
        <v>6213</v>
      </c>
      <c>
        <f>(M161*21)/100</f>
      </c>
      <c t="s">
        <v>28</v>
      </c>
    </row>
    <row r="162" spans="1:5" ht="25.5">
      <c r="A162" s="35" t="s">
        <v>55</v>
      </c>
      <c r="E162" s="39" t="s">
        <v>6840</v>
      </c>
    </row>
    <row r="163" spans="1:5" ht="12.75">
      <c r="A163" s="35" t="s">
        <v>56</v>
      </c>
      <c r="E163" s="40" t="s">
        <v>6841</v>
      </c>
    </row>
    <row r="164" spans="1:5" ht="409.5">
      <c r="A164" t="s">
        <v>58</v>
      </c>
      <c r="E164" s="39" t="s">
        <v>6829</v>
      </c>
    </row>
    <row r="165" spans="1:16" ht="12.75">
      <c r="A165" t="s">
        <v>50</v>
      </c>
      <c s="34" t="s">
        <v>201</v>
      </c>
      <c s="34" t="s">
        <v>6842</v>
      </c>
      <c s="35" t="s">
        <v>5</v>
      </c>
      <c s="6" t="s">
        <v>6843</v>
      </c>
      <c s="36" t="s">
        <v>70</v>
      </c>
      <c s="37">
        <v>15.5</v>
      </c>
      <c s="36">
        <v>0</v>
      </c>
      <c s="36">
        <f>ROUND(G165*H165,6)</f>
      </c>
      <c r="L165" s="38">
        <v>0</v>
      </c>
      <c s="32">
        <f>ROUND(ROUND(L165,2)*ROUND(G165,3),2)</f>
      </c>
      <c s="36" t="s">
        <v>6213</v>
      </c>
      <c>
        <f>(M165*21)/100</f>
      </c>
      <c t="s">
        <v>28</v>
      </c>
    </row>
    <row r="166" spans="1:5" ht="25.5">
      <c r="A166" s="35" t="s">
        <v>55</v>
      </c>
      <c r="E166" s="39" t="s">
        <v>6844</v>
      </c>
    </row>
    <row r="167" spans="1:5" ht="12.75">
      <c r="A167" s="35" t="s">
        <v>56</v>
      </c>
      <c r="E167" s="40" t="s">
        <v>6845</v>
      </c>
    </row>
    <row r="168" spans="1:5" ht="12.75">
      <c r="A168" t="s">
        <v>58</v>
      </c>
      <c r="E168" s="39" t="s">
        <v>5</v>
      </c>
    </row>
    <row r="169" spans="1:16" ht="12.75">
      <c r="A169" t="s">
        <v>50</v>
      </c>
      <c s="34" t="s">
        <v>206</v>
      </c>
      <c s="34" t="s">
        <v>6846</v>
      </c>
      <c s="35" t="s">
        <v>5</v>
      </c>
      <c s="6" t="s">
        <v>6847</v>
      </c>
      <c s="36" t="s">
        <v>53</v>
      </c>
      <c s="37">
        <v>68.711</v>
      </c>
      <c s="36">
        <v>0</v>
      </c>
      <c s="36">
        <f>ROUND(G169*H169,6)</f>
      </c>
      <c r="L169" s="38">
        <v>0</v>
      </c>
      <c s="32">
        <f>ROUND(ROUND(L169,2)*ROUND(G169,3),2)</f>
      </c>
      <c s="36" t="s">
        <v>6213</v>
      </c>
      <c>
        <f>(M169*21)/100</f>
      </c>
      <c t="s">
        <v>28</v>
      </c>
    </row>
    <row r="170" spans="1:5" ht="25.5">
      <c r="A170" s="35" t="s">
        <v>55</v>
      </c>
      <c r="E170" s="39" t="s">
        <v>6848</v>
      </c>
    </row>
    <row r="171" spans="1:5" ht="12.75">
      <c r="A171" s="35" t="s">
        <v>56</v>
      </c>
      <c r="E171" s="40" t="s">
        <v>6849</v>
      </c>
    </row>
    <row r="172" spans="1:5" ht="12.75">
      <c r="A172" t="s">
        <v>58</v>
      </c>
      <c r="E172" s="39" t="s">
        <v>6850</v>
      </c>
    </row>
    <row r="173" spans="1:13" ht="12.75">
      <c r="A173" t="s">
        <v>47</v>
      </c>
      <c r="C173" s="31" t="s">
        <v>67</v>
      </c>
      <c r="E173" s="33" t="s">
        <v>3253</v>
      </c>
      <c r="J173" s="32">
        <f>0</f>
      </c>
      <c s="32">
        <f>0</f>
      </c>
      <c s="32">
        <f>0+L174+L178+L182+L186+L190+L194+L198+L202+L206+L210+L214+L218+L222+L226+L230+L234+L238+L242</f>
      </c>
      <c s="32">
        <f>0+M174+M178+M182+M186+M190+M194+M198+M202+M206+M210+M214+M218+M222+M226+M230+M234+M238+M242</f>
      </c>
    </row>
    <row r="174" spans="1:16" ht="25.5">
      <c r="A174" t="s">
        <v>50</v>
      </c>
      <c s="34" t="s">
        <v>210</v>
      </c>
      <c s="34" t="s">
        <v>6851</v>
      </c>
      <c s="35" t="s">
        <v>5</v>
      </c>
      <c s="6" t="s">
        <v>6852</v>
      </c>
      <c s="36" t="s">
        <v>93</v>
      </c>
      <c s="37">
        <v>32</v>
      </c>
      <c s="36">
        <v>0</v>
      </c>
      <c s="36">
        <f>ROUND(G174*H174,6)</f>
      </c>
      <c r="L174" s="38">
        <v>0</v>
      </c>
      <c s="32">
        <f>ROUND(ROUND(L174,2)*ROUND(G174,3),2)</f>
      </c>
      <c s="36" t="s">
        <v>6213</v>
      </c>
      <c>
        <f>(M174*21)/100</f>
      </c>
      <c t="s">
        <v>28</v>
      </c>
    </row>
    <row r="175" spans="1:5" ht="25.5">
      <c r="A175" s="35" t="s">
        <v>55</v>
      </c>
      <c r="E175" s="39" t="s">
        <v>6853</v>
      </c>
    </row>
    <row r="176" spans="1:5" ht="12.75">
      <c r="A176" s="35" t="s">
        <v>56</v>
      </c>
      <c r="E176" s="40" t="s">
        <v>6854</v>
      </c>
    </row>
    <row r="177" spans="1:5" ht="12.75">
      <c r="A177" t="s">
        <v>58</v>
      </c>
      <c r="E177" s="39" t="s">
        <v>5</v>
      </c>
    </row>
    <row r="178" spans="1:16" ht="25.5">
      <c r="A178" t="s">
        <v>50</v>
      </c>
      <c s="34" t="s">
        <v>213</v>
      </c>
      <c s="34" t="s">
        <v>6855</v>
      </c>
      <c s="35" t="s">
        <v>5</v>
      </c>
      <c s="6" t="s">
        <v>6856</v>
      </c>
      <c s="36" t="s">
        <v>62</v>
      </c>
      <c s="37">
        <v>16.583</v>
      </c>
      <c s="36">
        <v>2</v>
      </c>
      <c s="36">
        <f>ROUND(G178*H178,6)</f>
      </c>
      <c r="L178" s="38">
        <v>0</v>
      </c>
      <c s="32">
        <f>ROUND(ROUND(L178,2)*ROUND(G178,3),2)</f>
      </c>
      <c s="36" t="s">
        <v>6213</v>
      </c>
      <c>
        <f>(M178*21)/100</f>
      </c>
      <c t="s">
        <v>28</v>
      </c>
    </row>
    <row r="179" spans="1:5" ht="38.25">
      <c r="A179" s="35" t="s">
        <v>55</v>
      </c>
      <c r="E179" s="39" t="s">
        <v>6857</v>
      </c>
    </row>
    <row r="180" spans="1:5" ht="63.75">
      <c r="A180" s="35" t="s">
        <v>56</v>
      </c>
      <c r="E180" s="40" t="s">
        <v>6858</v>
      </c>
    </row>
    <row r="181" spans="1:5" ht="38.25">
      <c r="A181" t="s">
        <v>58</v>
      </c>
      <c r="E181" s="39" t="s">
        <v>6859</v>
      </c>
    </row>
    <row r="182" spans="1:16" ht="12.75">
      <c r="A182" t="s">
        <v>50</v>
      </c>
      <c s="34" t="s">
        <v>217</v>
      </c>
      <c s="34" t="s">
        <v>6860</v>
      </c>
      <c s="35" t="s">
        <v>5</v>
      </c>
      <c s="6" t="s">
        <v>6861</v>
      </c>
      <c s="36" t="s">
        <v>53</v>
      </c>
      <c s="37">
        <v>15.45</v>
      </c>
      <c s="36">
        <v>0</v>
      </c>
      <c s="36">
        <f>ROUND(G182*H182,6)</f>
      </c>
      <c r="L182" s="38">
        <v>0</v>
      </c>
      <c s="32">
        <f>ROUND(ROUND(L182,2)*ROUND(G182,3),2)</f>
      </c>
      <c s="36" t="s">
        <v>6213</v>
      </c>
      <c>
        <f>(M182*21)/100</f>
      </c>
      <c t="s">
        <v>28</v>
      </c>
    </row>
    <row r="183" spans="1:5" ht="25.5">
      <c r="A183" s="35" t="s">
        <v>55</v>
      </c>
      <c r="E183" s="39" t="s">
        <v>6862</v>
      </c>
    </row>
    <row r="184" spans="1:5" ht="12.75">
      <c r="A184" s="35" t="s">
        <v>56</v>
      </c>
      <c r="E184" s="40" t="s">
        <v>6863</v>
      </c>
    </row>
    <row r="185" spans="1:5" ht="229.5">
      <c r="A185" t="s">
        <v>58</v>
      </c>
      <c r="E185" s="39" t="s">
        <v>6864</v>
      </c>
    </row>
    <row r="186" spans="1:16" ht="12.75">
      <c r="A186" t="s">
        <v>50</v>
      </c>
      <c s="34" t="s">
        <v>220</v>
      </c>
      <c s="34" t="s">
        <v>6865</v>
      </c>
      <c s="35" t="s">
        <v>5</v>
      </c>
      <c s="6" t="s">
        <v>6866</v>
      </c>
      <c s="36" t="s">
        <v>53</v>
      </c>
      <c s="37">
        <v>15.45</v>
      </c>
      <c s="36">
        <v>0</v>
      </c>
      <c s="36">
        <f>ROUND(G186*H186,6)</f>
      </c>
      <c r="L186" s="38">
        <v>0</v>
      </c>
      <c s="32">
        <f>ROUND(ROUND(L186,2)*ROUND(G186,3),2)</f>
      </c>
      <c s="36" t="s">
        <v>6213</v>
      </c>
      <c>
        <f>(M186*21)/100</f>
      </c>
      <c t="s">
        <v>28</v>
      </c>
    </row>
    <row r="187" spans="1:5" ht="25.5">
      <c r="A187" s="35" t="s">
        <v>55</v>
      </c>
      <c r="E187" s="39" t="s">
        <v>6867</v>
      </c>
    </row>
    <row r="188" spans="1:5" ht="12.75">
      <c r="A188" s="35" t="s">
        <v>56</v>
      </c>
      <c r="E188" s="40" t="s">
        <v>6868</v>
      </c>
    </row>
    <row r="189" spans="1:5" ht="229.5">
      <c r="A189" t="s">
        <v>58</v>
      </c>
      <c r="E189" s="39" t="s">
        <v>6864</v>
      </c>
    </row>
    <row r="190" spans="1:16" ht="12.75">
      <c r="A190" t="s">
        <v>50</v>
      </c>
      <c s="34" t="s">
        <v>223</v>
      </c>
      <c s="34" t="s">
        <v>6869</v>
      </c>
      <c s="35" t="s">
        <v>5</v>
      </c>
      <c s="6" t="s">
        <v>6870</v>
      </c>
      <c s="36" t="s">
        <v>53</v>
      </c>
      <c s="37">
        <v>216.14</v>
      </c>
      <c s="36">
        <v>0</v>
      </c>
      <c s="36">
        <f>ROUND(G190*H190,6)</f>
      </c>
      <c r="L190" s="38">
        <v>0</v>
      </c>
      <c s="32">
        <f>ROUND(ROUND(L190,2)*ROUND(G190,3),2)</f>
      </c>
      <c s="36" t="s">
        <v>6213</v>
      </c>
      <c>
        <f>(M190*21)/100</f>
      </c>
      <c t="s">
        <v>28</v>
      </c>
    </row>
    <row r="191" spans="1:5" ht="25.5">
      <c r="A191" s="35" t="s">
        <v>55</v>
      </c>
      <c r="E191" s="39" t="s">
        <v>6871</v>
      </c>
    </row>
    <row r="192" spans="1:5" ht="12.75">
      <c r="A192" s="35" t="s">
        <v>56</v>
      </c>
      <c r="E192" s="40" t="s">
        <v>6872</v>
      </c>
    </row>
    <row r="193" spans="1:5" ht="12.75">
      <c r="A193" t="s">
        <v>58</v>
      </c>
      <c r="E193" s="39" t="s">
        <v>6873</v>
      </c>
    </row>
    <row r="194" spans="1:16" ht="12.75">
      <c r="A194" t="s">
        <v>50</v>
      </c>
      <c s="34" t="s">
        <v>227</v>
      </c>
      <c s="34" t="s">
        <v>6874</v>
      </c>
      <c s="35" t="s">
        <v>5</v>
      </c>
      <c s="6" t="s">
        <v>6875</v>
      </c>
      <c s="36" t="s">
        <v>53</v>
      </c>
      <c s="37">
        <v>216.14</v>
      </c>
      <c s="36">
        <v>0</v>
      </c>
      <c s="36">
        <f>ROUND(G194*H194,6)</f>
      </c>
      <c r="L194" s="38">
        <v>0</v>
      </c>
      <c s="32">
        <f>ROUND(ROUND(L194,2)*ROUND(G194,3),2)</f>
      </c>
      <c s="36" t="s">
        <v>6213</v>
      </c>
      <c>
        <f>(M194*21)/100</f>
      </c>
      <c t="s">
        <v>28</v>
      </c>
    </row>
    <row r="195" spans="1:5" ht="25.5">
      <c r="A195" s="35" t="s">
        <v>55</v>
      </c>
      <c r="E195" s="39" t="s">
        <v>6876</v>
      </c>
    </row>
    <row r="196" spans="1:5" ht="12.75">
      <c r="A196" s="35" t="s">
        <v>56</v>
      </c>
      <c r="E196" s="40" t="s">
        <v>6877</v>
      </c>
    </row>
    <row r="197" spans="1:5" ht="12.75">
      <c r="A197" t="s">
        <v>58</v>
      </c>
      <c r="E197" s="39" t="s">
        <v>6873</v>
      </c>
    </row>
    <row r="198" spans="1:16" ht="25.5">
      <c r="A198" t="s">
        <v>50</v>
      </c>
      <c s="34" t="s">
        <v>231</v>
      </c>
      <c s="34" t="s">
        <v>6878</v>
      </c>
      <c s="35" t="s">
        <v>5</v>
      </c>
      <c s="6" t="s">
        <v>6879</v>
      </c>
      <c s="36" t="s">
        <v>62</v>
      </c>
      <c s="37">
        <v>0.27</v>
      </c>
      <c s="36">
        <v>2</v>
      </c>
      <c s="36">
        <f>ROUND(G198*H198,6)</f>
      </c>
      <c r="L198" s="38">
        <v>0</v>
      </c>
      <c s="32">
        <f>ROUND(ROUND(L198,2)*ROUND(G198,3),2)</f>
      </c>
      <c s="36" t="s">
        <v>6213</v>
      </c>
      <c>
        <f>(M198*21)/100</f>
      </c>
      <c t="s">
        <v>28</v>
      </c>
    </row>
    <row r="199" spans="1:5" ht="38.25">
      <c r="A199" s="35" t="s">
        <v>55</v>
      </c>
      <c r="E199" s="39" t="s">
        <v>6880</v>
      </c>
    </row>
    <row r="200" spans="1:5" ht="12.75">
      <c r="A200" s="35" t="s">
        <v>56</v>
      </c>
      <c r="E200" s="40" t="s">
        <v>6881</v>
      </c>
    </row>
    <row r="201" spans="1:5" ht="38.25">
      <c r="A201" t="s">
        <v>58</v>
      </c>
      <c r="E201" s="39" t="s">
        <v>6882</v>
      </c>
    </row>
    <row r="202" spans="1:16" ht="12.75">
      <c r="A202" t="s">
        <v>50</v>
      </c>
      <c s="34" t="s">
        <v>234</v>
      </c>
      <c s="34" t="s">
        <v>6883</v>
      </c>
      <c s="35" t="s">
        <v>5</v>
      </c>
      <c s="6" t="s">
        <v>6884</v>
      </c>
      <c s="36" t="s">
        <v>53</v>
      </c>
      <c s="37">
        <v>2.7</v>
      </c>
      <c s="36">
        <v>0</v>
      </c>
      <c s="36">
        <f>ROUND(G202*H202,6)</f>
      </c>
      <c r="L202" s="38">
        <v>0</v>
      </c>
      <c s="32">
        <f>ROUND(ROUND(L202,2)*ROUND(G202,3),2)</f>
      </c>
      <c s="36" t="s">
        <v>6213</v>
      </c>
      <c>
        <f>(M202*21)/100</f>
      </c>
      <c t="s">
        <v>28</v>
      </c>
    </row>
    <row r="203" spans="1:5" ht="25.5">
      <c r="A203" s="35" t="s">
        <v>55</v>
      </c>
      <c r="E203" s="39" t="s">
        <v>6885</v>
      </c>
    </row>
    <row r="204" spans="1:5" ht="12.75">
      <c r="A204" s="35" t="s">
        <v>56</v>
      </c>
      <c r="E204" s="40" t="s">
        <v>6886</v>
      </c>
    </row>
    <row r="205" spans="1:5" ht="127.5">
      <c r="A205" t="s">
        <v>58</v>
      </c>
      <c r="E205" s="39" t="s">
        <v>6887</v>
      </c>
    </row>
    <row r="206" spans="1:16" ht="12.75">
      <c r="A206" t="s">
        <v>50</v>
      </c>
      <c s="34" t="s">
        <v>237</v>
      </c>
      <c s="34" t="s">
        <v>6888</v>
      </c>
      <c s="35" t="s">
        <v>5</v>
      </c>
      <c s="6" t="s">
        <v>6889</v>
      </c>
      <c s="36" t="s">
        <v>53</v>
      </c>
      <c s="37">
        <v>2.7</v>
      </c>
      <c s="36">
        <v>0</v>
      </c>
      <c s="36">
        <f>ROUND(G206*H206,6)</f>
      </c>
      <c r="L206" s="38">
        <v>0</v>
      </c>
      <c s="32">
        <f>ROUND(ROUND(L206,2)*ROUND(G206,3),2)</f>
      </c>
      <c s="36" t="s">
        <v>6213</v>
      </c>
      <c>
        <f>(M206*21)/100</f>
      </c>
      <c t="s">
        <v>28</v>
      </c>
    </row>
    <row r="207" spans="1:5" ht="25.5">
      <c r="A207" s="35" t="s">
        <v>55</v>
      </c>
      <c r="E207" s="39" t="s">
        <v>6890</v>
      </c>
    </row>
    <row r="208" spans="1:5" ht="12.75">
      <c r="A208" s="35" t="s">
        <v>56</v>
      </c>
      <c r="E208" s="40" t="s">
        <v>6891</v>
      </c>
    </row>
    <row r="209" spans="1:5" ht="127.5">
      <c r="A209" t="s">
        <v>58</v>
      </c>
      <c r="E209" s="39" t="s">
        <v>6887</v>
      </c>
    </row>
    <row r="210" spans="1:16" ht="25.5">
      <c r="A210" t="s">
        <v>50</v>
      </c>
      <c s="34" t="s">
        <v>240</v>
      </c>
      <c s="34" t="s">
        <v>6892</v>
      </c>
      <c s="35" t="s">
        <v>5</v>
      </c>
      <c s="6" t="s">
        <v>6893</v>
      </c>
      <c s="36" t="s">
        <v>53</v>
      </c>
      <c s="37">
        <v>0.9</v>
      </c>
      <c s="36">
        <v>0</v>
      </c>
      <c s="36">
        <f>ROUND(G210*H210,6)</f>
      </c>
      <c r="L210" s="38">
        <v>0</v>
      </c>
      <c s="32">
        <f>ROUND(ROUND(L210,2)*ROUND(G210,3),2)</f>
      </c>
      <c s="36" t="s">
        <v>6213</v>
      </c>
      <c>
        <f>(M210*21)/100</f>
      </c>
      <c t="s">
        <v>28</v>
      </c>
    </row>
    <row r="211" spans="1:5" ht="25.5">
      <c r="A211" s="35" t="s">
        <v>55</v>
      </c>
      <c r="E211" s="39" t="s">
        <v>6894</v>
      </c>
    </row>
    <row r="212" spans="1:5" ht="12.75">
      <c r="A212" s="35" t="s">
        <v>56</v>
      </c>
      <c r="E212" s="40" t="s">
        <v>6895</v>
      </c>
    </row>
    <row r="213" spans="1:5" ht="25.5">
      <c r="A213" t="s">
        <v>58</v>
      </c>
      <c r="E213" s="39" t="s">
        <v>6896</v>
      </c>
    </row>
    <row r="214" spans="1:16" ht="25.5">
      <c r="A214" t="s">
        <v>50</v>
      </c>
      <c s="34" t="s">
        <v>243</v>
      </c>
      <c s="34" t="s">
        <v>6897</v>
      </c>
      <c s="35" t="s">
        <v>5</v>
      </c>
      <c s="6" t="s">
        <v>6898</v>
      </c>
      <c s="36" t="s">
        <v>53</v>
      </c>
      <c s="37">
        <v>0.9</v>
      </c>
      <c s="36">
        <v>0</v>
      </c>
      <c s="36">
        <f>ROUND(G214*H214,6)</f>
      </c>
      <c r="L214" s="38">
        <v>0</v>
      </c>
      <c s="32">
        <f>ROUND(ROUND(L214,2)*ROUND(G214,3),2)</f>
      </c>
      <c s="36" t="s">
        <v>6213</v>
      </c>
      <c>
        <f>(M214*21)/100</f>
      </c>
      <c t="s">
        <v>28</v>
      </c>
    </row>
    <row r="215" spans="1:5" ht="25.5">
      <c r="A215" s="35" t="s">
        <v>55</v>
      </c>
      <c r="E215" s="39" t="s">
        <v>6899</v>
      </c>
    </row>
    <row r="216" spans="1:5" ht="12.75">
      <c r="A216" s="35" t="s">
        <v>56</v>
      </c>
      <c r="E216" s="40" t="s">
        <v>6900</v>
      </c>
    </row>
    <row r="217" spans="1:5" ht="25.5">
      <c r="A217" t="s">
        <v>58</v>
      </c>
      <c r="E217" s="39" t="s">
        <v>6896</v>
      </c>
    </row>
    <row r="218" spans="1:16" ht="25.5">
      <c r="A218" t="s">
        <v>50</v>
      </c>
      <c s="34" t="s">
        <v>247</v>
      </c>
      <c s="34" t="s">
        <v>6901</v>
      </c>
      <c s="35" t="s">
        <v>5</v>
      </c>
      <c s="6" t="s">
        <v>6902</v>
      </c>
      <c s="36" t="s">
        <v>853</v>
      </c>
      <c s="37">
        <v>0.041</v>
      </c>
      <c s="36">
        <v>1</v>
      </c>
      <c s="36">
        <f>ROUND(G218*H218,6)</f>
      </c>
      <c r="L218" s="38">
        <v>0</v>
      </c>
      <c s="32">
        <f>ROUND(ROUND(L218,2)*ROUND(G218,3),2)</f>
      </c>
      <c s="36" t="s">
        <v>6213</v>
      </c>
      <c>
        <f>(M218*21)/100</f>
      </c>
      <c t="s">
        <v>28</v>
      </c>
    </row>
    <row r="219" spans="1:5" ht="51">
      <c r="A219" s="35" t="s">
        <v>55</v>
      </c>
      <c r="E219" s="39" t="s">
        <v>6903</v>
      </c>
    </row>
    <row r="220" spans="1:5" ht="25.5">
      <c r="A220" s="35" t="s">
        <v>56</v>
      </c>
      <c r="E220" s="40" t="s">
        <v>6904</v>
      </c>
    </row>
    <row r="221" spans="1:5" ht="12.75">
      <c r="A221" t="s">
        <v>58</v>
      </c>
      <c r="E221" s="39" t="s">
        <v>5</v>
      </c>
    </row>
    <row r="222" spans="1:16" ht="12.75">
      <c r="A222" t="s">
        <v>50</v>
      </c>
      <c s="34" t="s">
        <v>250</v>
      </c>
      <c s="34" t="s">
        <v>6905</v>
      </c>
      <c s="35" t="s">
        <v>5</v>
      </c>
      <c s="6" t="s">
        <v>6906</v>
      </c>
      <c s="36" t="s">
        <v>62</v>
      </c>
      <c s="37">
        <v>11.148</v>
      </c>
      <c s="36">
        <v>2</v>
      </c>
      <c s="36">
        <f>ROUND(G222*H222,6)</f>
      </c>
      <c r="L222" s="38">
        <v>0</v>
      </c>
      <c s="32">
        <f>ROUND(ROUND(L222,2)*ROUND(G222,3),2)</f>
      </c>
      <c s="36" t="s">
        <v>6213</v>
      </c>
      <c>
        <f>(M222*21)/100</f>
      </c>
      <c t="s">
        <v>28</v>
      </c>
    </row>
    <row r="223" spans="1:5" ht="12.75">
      <c r="A223" s="35" t="s">
        <v>55</v>
      </c>
      <c r="E223" s="39" t="s">
        <v>6906</v>
      </c>
    </row>
    <row r="224" spans="1:5" ht="76.5">
      <c r="A224" s="35" t="s">
        <v>56</v>
      </c>
      <c r="E224" s="40" t="s">
        <v>6907</v>
      </c>
    </row>
    <row r="225" spans="1:5" ht="12.75">
      <c r="A225" t="s">
        <v>58</v>
      </c>
      <c r="E225" s="39" t="s">
        <v>5</v>
      </c>
    </row>
    <row r="226" spans="1:16" ht="12.75">
      <c r="A226" t="s">
        <v>50</v>
      </c>
      <c s="34" t="s">
        <v>253</v>
      </c>
      <c s="34" t="s">
        <v>6908</v>
      </c>
      <c s="35" t="s">
        <v>5</v>
      </c>
      <c s="6" t="s">
        <v>6909</v>
      </c>
      <c s="36" t="s">
        <v>53</v>
      </c>
      <c s="37">
        <v>64.46</v>
      </c>
      <c s="36">
        <v>0</v>
      </c>
      <c s="36">
        <f>ROUND(G226*H226,6)</f>
      </c>
      <c r="L226" s="38">
        <v>0</v>
      </c>
      <c s="32">
        <f>ROUND(ROUND(L226,2)*ROUND(G226,3),2)</f>
      </c>
      <c s="36" t="s">
        <v>6213</v>
      </c>
      <c>
        <f>(M226*21)/100</f>
      </c>
      <c t="s">
        <v>28</v>
      </c>
    </row>
    <row r="227" spans="1:5" ht="12.75">
      <c r="A227" s="35" t="s">
        <v>55</v>
      </c>
      <c r="E227" s="39" t="s">
        <v>6910</v>
      </c>
    </row>
    <row r="228" spans="1:5" ht="76.5">
      <c r="A228" s="35" t="s">
        <v>56</v>
      </c>
      <c r="E228" s="40" t="s">
        <v>6911</v>
      </c>
    </row>
    <row r="229" spans="1:5" ht="12.75">
      <c r="A229" t="s">
        <v>58</v>
      </c>
      <c r="E229" s="39" t="s">
        <v>5</v>
      </c>
    </row>
    <row r="230" spans="1:16" ht="12.75">
      <c r="A230" t="s">
        <v>50</v>
      </c>
      <c s="34" t="s">
        <v>256</v>
      </c>
      <c s="34" t="s">
        <v>6912</v>
      </c>
      <c s="35" t="s">
        <v>5</v>
      </c>
      <c s="6" t="s">
        <v>6913</v>
      </c>
      <c s="36" t="s">
        <v>53</v>
      </c>
      <c s="37">
        <v>64.46</v>
      </c>
      <c s="36">
        <v>0</v>
      </c>
      <c s="36">
        <f>ROUND(G230*H230,6)</f>
      </c>
      <c r="L230" s="38">
        <v>0</v>
      </c>
      <c s="32">
        <f>ROUND(ROUND(L230,2)*ROUND(G230,3),2)</f>
      </c>
      <c s="36" t="s">
        <v>6213</v>
      </c>
      <c>
        <f>(M230*21)/100</f>
      </c>
      <c t="s">
        <v>28</v>
      </c>
    </row>
    <row r="231" spans="1:5" ht="12.75">
      <c r="A231" s="35" t="s">
        <v>55</v>
      </c>
      <c r="E231" s="39" t="s">
        <v>6914</v>
      </c>
    </row>
    <row r="232" spans="1:5" ht="12.75">
      <c r="A232" s="35" t="s">
        <v>56</v>
      </c>
      <c r="E232" s="40" t="s">
        <v>6915</v>
      </c>
    </row>
    <row r="233" spans="1:5" ht="12.75">
      <c r="A233" t="s">
        <v>58</v>
      </c>
      <c r="E233" s="39" t="s">
        <v>5</v>
      </c>
    </row>
    <row r="234" spans="1:16" ht="12.75">
      <c r="A234" t="s">
        <v>50</v>
      </c>
      <c s="34" t="s">
        <v>259</v>
      </c>
      <c s="34" t="s">
        <v>6916</v>
      </c>
      <c s="35" t="s">
        <v>5</v>
      </c>
      <c s="6" t="s">
        <v>6917</v>
      </c>
      <c s="36" t="s">
        <v>853</v>
      </c>
      <c s="37">
        <v>1.367</v>
      </c>
      <c s="36">
        <v>1</v>
      </c>
      <c s="36">
        <f>ROUND(G234*H234,6)</f>
      </c>
      <c r="L234" s="38">
        <v>0</v>
      </c>
      <c s="32">
        <f>ROUND(ROUND(L234,2)*ROUND(G234,3),2)</f>
      </c>
      <c s="36" t="s">
        <v>6213</v>
      </c>
      <c>
        <f>(M234*21)/100</f>
      </c>
      <c t="s">
        <v>28</v>
      </c>
    </row>
    <row r="235" spans="1:5" ht="12.75">
      <c r="A235" s="35" t="s">
        <v>55</v>
      </c>
      <c r="E235" s="39" t="s">
        <v>6918</v>
      </c>
    </row>
    <row r="236" spans="1:5" ht="12.75">
      <c r="A236" s="35" t="s">
        <v>56</v>
      </c>
      <c r="E236" s="40" t="s">
        <v>6919</v>
      </c>
    </row>
    <row r="237" spans="1:5" ht="12.75">
      <c r="A237" t="s">
        <v>58</v>
      </c>
      <c r="E237" s="39" t="s">
        <v>5</v>
      </c>
    </row>
    <row r="238" spans="1:16" ht="12.75">
      <c r="A238" t="s">
        <v>50</v>
      </c>
      <c s="34" t="s">
        <v>262</v>
      </c>
      <c s="34" t="s">
        <v>6920</v>
      </c>
      <c s="35" t="s">
        <v>5</v>
      </c>
      <c s="6" t="s">
        <v>6921</v>
      </c>
      <c s="36" t="s">
        <v>93</v>
      </c>
      <c s="37">
        <v>16</v>
      </c>
      <c s="36">
        <v>2</v>
      </c>
      <c s="36">
        <f>ROUND(G238*H238,6)</f>
      </c>
      <c r="L238" s="38">
        <v>0</v>
      </c>
      <c s="32">
        <f>ROUND(ROUND(L238,2)*ROUND(G238,3),2)</f>
      </c>
      <c s="36" t="s">
        <v>6213</v>
      </c>
      <c>
        <f>(M238*21)/100</f>
      </c>
      <c t="s">
        <v>28</v>
      </c>
    </row>
    <row r="239" spans="1:5" ht="12.75">
      <c r="A239" s="35" t="s">
        <v>55</v>
      </c>
      <c r="E239" s="39" t="s">
        <v>6921</v>
      </c>
    </row>
    <row r="240" spans="1:5" ht="12.75">
      <c r="A240" s="35" t="s">
        <v>56</v>
      </c>
      <c r="E240" s="40" t="s">
        <v>1759</v>
      </c>
    </row>
    <row r="241" spans="1:5" ht="12.75">
      <c r="A241" t="s">
        <v>58</v>
      </c>
      <c r="E241" s="39" t="s">
        <v>5</v>
      </c>
    </row>
    <row r="242" spans="1:16" ht="12.75">
      <c r="A242" t="s">
        <v>50</v>
      </c>
      <c s="34" t="s">
        <v>265</v>
      </c>
      <c s="34" t="s">
        <v>6922</v>
      </c>
      <c s="35" t="s">
        <v>5</v>
      </c>
      <c s="6" t="s">
        <v>6923</v>
      </c>
      <c s="36" t="s">
        <v>93</v>
      </c>
      <c s="37">
        <v>16</v>
      </c>
      <c s="36">
        <v>2</v>
      </c>
      <c s="36">
        <f>ROUND(G242*H242,6)</f>
      </c>
      <c r="L242" s="38">
        <v>0</v>
      </c>
      <c s="32">
        <f>ROUND(ROUND(L242,2)*ROUND(G242,3),2)</f>
      </c>
      <c s="36" t="s">
        <v>6213</v>
      </c>
      <c>
        <f>(M242*21)/100</f>
      </c>
      <c t="s">
        <v>28</v>
      </c>
    </row>
    <row r="243" spans="1:5" ht="12.75">
      <c r="A243" s="35" t="s">
        <v>55</v>
      </c>
      <c r="E243" s="39" t="s">
        <v>6923</v>
      </c>
    </row>
    <row r="244" spans="1:5" ht="12.75">
      <c r="A244" s="35" t="s">
        <v>56</v>
      </c>
      <c r="E244" s="40" t="s">
        <v>1759</v>
      </c>
    </row>
    <row r="245" spans="1:5" ht="12.75">
      <c r="A245" t="s">
        <v>58</v>
      </c>
      <c r="E245" s="39" t="s">
        <v>5</v>
      </c>
    </row>
    <row r="246" spans="1:13" ht="12.75">
      <c r="A246" t="s">
        <v>47</v>
      </c>
      <c r="C246" s="31" t="s">
        <v>27</v>
      </c>
      <c r="E246" s="33" t="s">
        <v>6279</v>
      </c>
      <c r="J246" s="32">
        <f>0</f>
      </c>
      <c s="32">
        <f>0</f>
      </c>
      <c s="32">
        <f>0+L247+L251+L255+L259+L263+L267+L271+L275+L279+L283+L287+L291+L295+L299</f>
      </c>
      <c s="32">
        <f>0+M247+M251+M255+M259+M263+M267+M271+M275+M279+M283+M287+M291+M295+M299</f>
      </c>
    </row>
    <row r="247" spans="1:16" ht="12.75">
      <c r="A247" t="s">
        <v>50</v>
      </c>
      <c s="34" t="s">
        <v>268</v>
      </c>
      <c s="34" t="s">
        <v>6924</v>
      </c>
      <c s="35" t="s">
        <v>5</v>
      </c>
      <c s="6" t="s">
        <v>6925</v>
      </c>
      <c s="36" t="s">
        <v>53</v>
      </c>
      <c s="37">
        <v>34.67</v>
      </c>
      <c s="36">
        <v>0</v>
      </c>
      <c s="36">
        <f>ROUND(G247*H247,6)</f>
      </c>
      <c r="L247" s="38">
        <v>0</v>
      </c>
      <c s="32">
        <f>ROUND(ROUND(L247,2)*ROUND(G247,3),2)</f>
      </c>
      <c s="36" t="s">
        <v>6213</v>
      </c>
      <c>
        <f>(M247*21)/100</f>
      </c>
      <c t="s">
        <v>28</v>
      </c>
    </row>
    <row r="248" spans="1:5" ht="12.75">
      <c r="A248" s="35" t="s">
        <v>55</v>
      </c>
      <c r="E248" s="39" t="s">
        <v>6925</v>
      </c>
    </row>
    <row r="249" spans="1:5" ht="12.75">
      <c r="A249" s="35" t="s">
        <v>56</v>
      </c>
      <c r="E249" s="40" t="s">
        <v>6926</v>
      </c>
    </row>
    <row r="250" spans="1:5" ht="12.75">
      <c r="A250" t="s">
        <v>58</v>
      </c>
      <c r="E250" s="39" t="s">
        <v>5</v>
      </c>
    </row>
    <row r="251" spans="1:16" ht="12.75">
      <c r="A251" t="s">
        <v>50</v>
      </c>
      <c s="34" t="s">
        <v>272</v>
      </c>
      <c s="34" t="s">
        <v>6927</v>
      </c>
      <c s="35" t="s">
        <v>5</v>
      </c>
      <c s="6" t="s">
        <v>6385</v>
      </c>
      <c s="36" t="s">
        <v>53</v>
      </c>
      <c s="37">
        <v>91.284</v>
      </c>
      <c s="36">
        <v>0</v>
      </c>
      <c s="36">
        <f>ROUND(G251*H251,6)</f>
      </c>
      <c r="L251" s="38">
        <v>0</v>
      </c>
      <c s="32">
        <f>ROUND(ROUND(L251,2)*ROUND(G251,3),2)</f>
      </c>
      <c s="36" t="s">
        <v>6213</v>
      </c>
      <c>
        <f>(M251*21)/100</f>
      </c>
      <c t="s">
        <v>28</v>
      </c>
    </row>
    <row r="252" spans="1:5" ht="12.75">
      <c r="A252" s="35" t="s">
        <v>55</v>
      </c>
      <c r="E252" s="39" t="s">
        <v>6385</v>
      </c>
    </row>
    <row r="253" spans="1:5" ht="12.75">
      <c r="A253" s="35" t="s">
        <v>56</v>
      </c>
      <c r="E253" s="40" t="s">
        <v>6928</v>
      </c>
    </row>
    <row r="254" spans="1:5" ht="12.75">
      <c r="A254" t="s">
        <v>58</v>
      </c>
      <c r="E254" s="39" t="s">
        <v>5</v>
      </c>
    </row>
    <row r="255" spans="1:16" ht="25.5">
      <c r="A255" t="s">
        <v>50</v>
      </c>
      <c s="34" t="s">
        <v>276</v>
      </c>
      <c s="34" t="s">
        <v>6929</v>
      </c>
      <c s="35" t="s">
        <v>5</v>
      </c>
      <c s="6" t="s">
        <v>6930</v>
      </c>
      <c s="36" t="s">
        <v>53</v>
      </c>
      <c s="37">
        <v>170.08</v>
      </c>
      <c s="36">
        <v>0</v>
      </c>
      <c s="36">
        <f>ROUND(G255*H255,6)</f>
      </c>
      <c r="L255" s="38">
        <v>0</v>
      </c>
      <c s="32">
        <f>ROUND(ROUND(L255,2)*ROUND(G255,3),2)</f>
      </c>
      <c s="36" t="s">
        <v>6213</v>
      </c>
      <c>
        <f>(M255*21)/100</f>
      </c>
      <c t="s">
        <v>28</v>
      </c>
    </row>
    <row r="256" spans="1:5" ht="25.5">
      <c r="A256" s="35" t="s">
        <v>55</v>
      </c>
      <c r="E256" s="39" t="s">
        <v>6931</v>
      </c>
    </row>
    <row r="257" spans="1:5" ht="12.75">
      <c r="A257" s="35" t="s">
        <v>56</v>
      </c>
      <c r="E257" s="40" t="s">
        <v>6932</v>
      </c>
    </row>
    <row r="258" spans="1:5" ht="76.5">
      <c r="A258" t="s">
        <v>58</v>
      </c>
      <c r="E258" s="39" t="s">
        <v>6933</v>
      </c>
    </row>
    <row r="259" spans="1:16" ht="12.75">
      <c r="A259" t="s">
        <v>50</v>
      </c>
      <c s="34" t="s">
        <v>280</v>
      </c>
      <c s="34" t="s">
        <v>6934</v>
      </c>
      <c s="35" t="s">
        <v>5</v>
      </c>
      <c s="6" t="s">
        <v>6935</v>
      </c>
      <c s="36" t="s">
        <v>53</v>
      </c>
      <c s="37">
        <v>497.014</v>
      </c>
      <c s="36">
        <v>0</v>
      </c>
      <c s="36">
        <f>ROUND(G259*H259,6)</f>
      </c>
      <c r="L259" s="38">
        <v>0</v>
      </c>
      <c s="32">
        <f>ROUND(ROUND(L259,2)*ROUND(G259,3),2)</f>
      </c>
      <c s="36" t="s">
        <v>6213</v>
      </c>
      <c>
        <f>(M259*21)/100</f>
      </c>
      <c t="s">
        <v>28</v>
      </c>
    </row>
    <row r="260" spans="1:5" ht="25.5">
      <c r="A260" s="35" t="s">
        <v>55</v>
      </c>
      <c r="E260" s="39" t="s">
        <v>6936</v>
      </c>
    </row>
    <row r="261" spans="1:5" ht="153">
      <c r="A261" s="35" t="s">
        <v>56</v>
      </c>
      <c r="E261" s="40" t="s">
        <v>6937</v>
      </c>
    </row>
    <row r="262" spans="1:5" ht="76.5">
      <c r="A262" t="s">
        <v>58</v>
      </c>
      <c r="E262" s="39" t="s">
        <v>6933</v>
      </c>
    </row>
    <row r="263" spans="1:16" ht="38.25">
      <c r="A263" t="s">
        <v>50</v>
      </c>
      <c s="34" t="s">
        <v>284</v>
      </c>
      <c s="34" t="s">
        <v>6938</v>
      </c>
      <c s="35" t="s">
        <v>5</v>
      </c>
      <c s="6" t="s">
        <v>6939</v>
      </c>
      <c s="36" t="s">
        <v>53</v>
      </c>
      <c s="37">
        <v>89.494</v>
      </c>
      <c s="36">
        <v>0</v>
      </c>
      <c s="36">
        <f>ROUND(G263*H263,6)</f>
      </c>
      <c r="L263" s="38">
        <v>0</v>
      </c>
      <c s="32">
        <f>ROUND(ROUND(L263,2)*ROUND(G263,3),2)</f>
      </c>
      <c s="36" t="s">
        <v>6213</v>
      </c>
      <c>
        <f>(M263*21)/100</f>
      </c>
      <c t="s">
        <v>28</v>
      </c>
    </row>
    <row r="264" spans="1:5" ht="38.25">
      <c r="A264" s="35" t="s">
        <v>55</v>
      </c>
      <c r="E264" s="39" t="s">
        <v>6940</v>
      </c>
    </row>
    <row r="265" spans="1:5" ht="12.75">
      <c r="A265" s="35" t="s">
        <v>56</v>
      </c>
      <c r="E265" s="40" t="s">
        <v>6941</v>
      </c>
    </row>
    <row r="266" spans="1:5" ht="267.75">
      <c r="A266" t="s">
        <v>58</v>
      </c>
      <c r="E266" s="39" t="s">
        <v>6284</v>
      </c>
    </row>
    <row r="267" spans="1:16" ht="38.25">
      <c r="A267" t="s">
        <v>50</v>
      </c>
      <c s="34" t="s">
        <v>287</v>
      </c>
      <c s="34" t="s">
        <v>6942</v>
      </c>
      <c s="35" t="s">
        <v>5</v>
      </c>
      <c s="6" t="s">
        <v>6943</v>
      </c>
      <c s="36" t="s">
        <v>53</v>
      </c>
      <c s="37">
        <v>33.99</v>
      </c>
      <c s="36">
        <v>0</v>
      </c>
      <c s="36">
        <f>ROUND(G267*H267,6)</f>
      </c>
      <c r="L267" s="38">
        <v>0</v>
      </c>
      <c s="32">
        <f>ROUND(ROUND(L267,2)*ROUND(G267,3),2)</f>
      </c>
      <c s="36" t="s">
        <v>6213</v>
      </c>
      <c>
        <f>(M267*21)/100</f>
      </c>
      <c t="s">
        <v>28</v>
      </c>
    </row>
    <row r="268" spans="1:5" ht="38.25">
      <c r="A268" s="35" t="s">
        <v>55</v>
      </c>
      <c r="E268" s="39" t="s">
        <v>6944</v>
      </c>
    </row>
    <row r="269" spans="1:5" ht="12.75">
      <c r="A269" s="35" t="s">
        <v>56</v>
      </c>
      <c r="E269" s="40" t="s">
        <v>6945</v>
      </c>
    </row>
    <row r="270" spans="1:5" ht="267.75">
      <c r="A270" t="s">
        <v>58</v>
      </c>
      <c r="E270" s="39" t="s">
        <v>6284</v>
      </c>
    </row>
    <row r="271" spans="1:16" ht="25.5">
      <c r="A271" t="s">
        <v>50</v>
      </c>
      <c s="34" t="s">
        <v>290</v>
      </c>
      <c s="34" t="s">
        <v>6285</v>
      </c>
      <c s="35" t="s">
        <v>5</v>
      </c>
      <c s="6" t="s">
        <v>6286</v>
      </c>
      <c s="36" t="s">
        <v>53</v>
      </c>
      <c s="37">
        <v>15.73</v>
      </c>
      <c s="36">
        <v>0</v>
      </c>
      <c s="36">
        <f>ROUND(G271*H271,6)</f>
      </c>
      <c r="L271" s="38">
        <v>0</v>
      </c>
      <c s="32">
        <f>ROUND(ROUND(L271,2)*ROUND(G271,3),2)</f>
      </c>
      <c s="36" t="s">
        <v>6213</v>
      </c>
      <c>
        <f>(M271*21)/100</f>
      </c>
      <c t="s">
        <v>28</v>
      </c>
    </row>
    <row r="272" spans="1:5" ht="25.5">
      <c r="A272" s="35" t="s">
        <v>55</v>
      </c>
      <c r="E272" s="39" t="s">
        <v>6286</v>
      </c>
    </row>
    <row r="273" spans="1:5" ht="63.75">
      <c r="A273" s="35" t="s">
        <v>56</v>
      </c>
      <c r="E273" s="40" t="s">
        <v>6946</v>
      </c>
    </row>
    <row r="274" spans="1:5" ht="127.5">
      <c r="A274" t="s">
        <v>58</v>
      </c>
      <c r="E274" s="39" t="s">
        <v>6288</v>
      </c>
    </row>
    <row r="275" spans="1:16" ht="25.5">
      <c r="A275" t="s">
        <v>50</v>
      </c>
      <c s="34" t="s">
        <v>293</v>
      </c>
      <c s="34" t="s">
        <v>6947</v>
      </c>
      <c s="35" t="s">
        <v>5</v>
      </c>
      <c s="6" t="s">
        <v>6948</v>
      </c>
      <c s="36" t="s">
        <v>62</v>
      </c>
      <c s="37">
        <v>1.917</v>
      </c>
      <c s="36">
        <v>2</v>
      </c>
      <c s="36">
        <f>ROUND(G275*H275,6)</f>
      </c>
      <c r="L275" s="38">
        <v>0</v>
      </c>
      <c s="32">
        <f>ROUND(ROUND(L275,2)*ROUND(G275,3),2)</f>
      </c>
      <c s="36" t="s">
        <v>6213</v>
      </c>
      <c>
        <f>(M275*21)/100</f>
      </c>
      <c t="s">
        <v>28</v>
      </c>
    </row>
    <row r="276" spans="1:5" ht="25.5">
      <c r="A276" s="35" t="s">
        <v>55</v>
      </c>
      <c r="E276" s="39" t="s">
        <v>6949</v>
      </c>
    </row>
    <row r="277" spans="1:5" ht="12.75">
      <c r="A277" s="35" t="s">
        <v>56</v>
      </c>
      <c r="E277" s="40" t="s">
        <v>6950</v>
      </c>
    </row>
    <row r="278" spans="1:5" ht="229.5">
      <c r="A278" t="s">
        <v>58</v>
      </c>
      <c r="E278" s="39" t="s">
        <v>6293</v>
      </c>
    </row>
    <row r="279" spans="1:16" ht="25.5">
      <c r="A279" t="s">
        <v>50</v>
      </c>
      <c s="34" t="s">
        <v>296</v>
      </c>
      <c s="34" t="s">
        <v>6289</v>
      </c>
      <c s="35" t="s">
        <v>5</v>
      </c>
      <c s="6" t="s">
        <v>6290</v>
      </c>
      <c s="36" t="s">
        <v>62</v>
      </c>
      <c s="37">
        <v>37.601</v>
      </c>
      <c s="36">
        <v>2</v>
      </c>
      <c s="36">
        <f>ROUND(G279*H279,6)</f>
      </c>
      <c r="L279" s="38">
        <v>0</v>
      </c>
      <c s="32">
        <f>ROUND(ROUND(L279,2)*ROUND(G279,3),2)</f>
      </c>
      <c s="36" t="s">
        <v>6213</v>
      </c>
      <c>
        <f>(M279*21)/100</f>
      </c>
      <c t="s">
        <v>28</v>
      </c>
    </row>
    <row r="280" spans="1:5" ht="25.5">
      <c r="A280" s="35" t="s">
        <v>55</v>
      </c>
      <c r="E280" s="39" t="s">
        <v>6291</v>
      </c>
    </row>
    <row r="281" spans="1:5" ht="153">
      <c r="A281" s="35" t="s">
        <v>56</v>
      </c>
      <c r="E281" s="40" t="s">
        <v>6951</v>
      </c>
    </row>
    <row r="282" spans="1:5" ht="229.5">
      <c r="A282" t="s">
        <v>58</v>
      </c>
      <c r="E282" s="39" t="s">
        <v>6293</v>
      </c>
    </row>
    <row r="283" spans="1:16" ht="25.5">
      <c r="A283" t="s">
        <v>50</v>
      </c>
      <c s="34" t="s">
        <v>299</v>
      </c>
      <c s="34" t="s">
        <v>6952</v>
      </c>
      <c s="35" t="s">
        <v>5</v>
      </c>
      <c s="6" t="s">
        <v>6953</v>
      </c>
      <c s="36" t="s">
        <v>62</v>
      </c>
      <c s="37">
        <v>1.917</v>
      </c>
      <c s="36">
        <v>0</v>
      </c>
      <c s="36">
        <f>ROUND(G283*H283,6)</f>
      </c>
      <c r="L283" s="38">
        <v>0</v>
      </c>
      <c s="32">
        <f>ROUND(ROUND(L283,2)*ROUND(G283,3),2)</f>
      </c>
      <c s="36" t="s">
        <v>6213</v>
      </c>
      <c>
        <f>(M283*21)/100</f>
      </c>
      <c t="s">
        <v>28</v>
      </c>
    </row>
    <row r="284" spans="1:5" ht="25.5">
      <c r="A284" s="35" t="s">
        <v>55</v>
      </c>
      <c r="E284" s="39" t="s">
        <v>6954</v>
      </c>
    </row>
    <row r="285" spans="1:5" ht="12.75">
      <c r="A285" s="35" t="s">
        <v>56</v>
      </c>
      <c r="E285" s="40" t="s">
        <v>6955</v>
      </c>
    </row>
    <row r="286" spans="1:5" ht="76.5">
      <c r="A286" t="s">
        <v>58</v>
      </c>
      <c r="E286" s="39" t="s">
        <v>6956</v>
      </c>
    </row>
    <row r="287" spans="1:16" ht="25.5">
      <c r="A287" t="s">
        <v>50</v>
      </c>
      <c s="34" t="s">
        <v>303</v>
      </c>
      <c s="34" t="s">
        <v>6957</v>
      </c>
      <c s="35" t="s">
        <v>5</v>
      </c>
      <c s="6" t="s">
        <v>6958</v>
      </c>
      <c s="36" t="s">
        <v>62</v>
      </c>
      <c s="37">
        <v>13.052</v>
      </c>
      <c s="36">
        <v>0</v>
      </c>
      <c s="36">
        <f>ROUND(G287*H287,6)</f>
      </c>
      <c r="L287" s="38">
        <v>0</v>
      </c>
      <c s="32">
        <f>ROUND(ROUND(L287,2)*ROUND(G287,3),2)</f>
      </c>
      <c s="36" t="s">
        <v>6213</v>
      </c>
      <c>
        <f>(M287*21)/100</f>
      </c>
      <c t="s">
        <v>28</v>
      </c>
    </row>
    <row r="288" spans="1:5" ht="25.5">
      <c r="A288" s="35" t="s">
        <v>55</v>
      </c>
      <c r="E288" s="39" t="s">
        <v>6959</v>
      </c>
    </row>
    <row r="289" spans="1:5" ht="12.75">
      <c r="A289" s="35" t="s">
        <v>56</v>
      </c>
      <c r="E289" s="40" t="s">
        <v>6960</v>
      </c>
    </row>
    <row r="290" spans="1:5" ht="76.5">
      <c r="A290" t="s">
        <v>58</v>
      </c>
      <c r="E290" s="39" t="s">
        <v>6956</v>
      </c>
    </row>
    <row r="291" spans="1:16" ht="25.5">
      <c r="A291" t="s">
        <v>50</v>
      </c>
      <c s="34" t="s">
        <v>306</v>
      </c>
      <c s="34" t="s">
        <v>6961</v>
      </c>
      <c s="35" t="s">
        <v>5</v>
      </c>
      <c s="6" t="s">
        <v>6962</v>
      </c>
      <c s="36" t="s">
        <v>62</v>
      </c>
      <c s="37">
        <v>90.456</v>
      </c>
      <c s="36">
        <v>1</v>
      </c>
      <c s="36">
        <f>ROUND(G291*H291,6)</f>
      </c>
      <c r="L291" s="38">
        <v>0</v>
      </c>
      <c s="32">
        <f>ROUND(ROUND(L291,2)*ROUND(G291,3),2)</f>
      </c>
      <c s="36" t="s">
        <v>6213</v>
      </c>
      <c>
        <f>(M291*21)/100</f>
      </c>
      <c t="s">
        <v>28</v>
      </c>
    </row>
    <row r="292" spans="1:5" ht="25.5">
      <c r="A292" s="35" t="s">
        <v>55</v>
      </c>
      <c r="E292" s="39" t="s">
        <v>6962</v>
      </c>
    </row>
    <row r="293" spans="1:5" ht="51">
      <c r="A293" s="35" t="s">
        <v>56</v>
      </c>
      <c r="E293" s="40" t="s">
        <v>6963</v>
      </c>
    </row>
    <row r="294" spans="1:5" ht="25.5">
      <c r="A294" t="s">
        <v>58</v>
      </c>
      <c r="E294" s="39" t="s">
        <v>6964</v>
      </c>
    </row>
    <row r="295" spans="1:16" ht="12.75">
      <c r="A295" t="s">
        <v>50</v>
      </c>
      <c s="34" t="s">
        <v>309</v>
      </c>
      <c s="34" t="s">
        <v>6965</v>
      </c>
      <c s="35" t="s">
        <v>5</v>
      </c>
      <c s="6" t="s">
        <v>6966</v>
      </c>
      <c s="36" t="s">
        <v>853</v>
      </c>
      <c s="37">
        <v>1.002</v>
      </c>
      <c s="36">
        <v>1</v>
      </c>
      <c s="36">
        <f>ROUND(G295*H295,6)</f>
      </c>
      <c r="L295" s="38">
        <v>0</v>
      </c>
      <c s="32">
        <f>ROUND(ROUND(L295,2)*ROUND(G295,3),2)</f>
      </c>
      <c s="36" t="s">
        <v>6213</v>
      </c>
      <c>
        <f>(M295*21)/100</f>
      </c>
      <c t="s">
        <v>28</v>
      </c>
    </row>
    <row r="296" spans="1:5" ht="12.75">
      <c r="A296" s="35" t="s">
        <v>55</v>
      </c>
      <c r="E296" s="39" t="s">
        <v>6967</v>
      </c>
    </row>
    <row r="297" spans="1:5" ht="38.25">
      <c r="A297" s="35" t="s">
        <v>56</v>
      </c>
      <c r="E297" s="40" t="s">
        <v>6968</v>
      </c>
    </row>
    <row r="298" spans="1:5" ht="12.75">
      <c r="A298" t="s">
        <v>58</v>
      </c>
      <c r="E298" s="39" t="s">
        <v>5</v>
      </c>
    </row>
    <row r="299" spans="1:16" ht="38.25">
      <c r="A299" t="s">
        <v>50</v>
      </c>
      <c s="34" t="s">
        <v>314</v>
      </c>
      <c s="34" t="s">
        <v>6969</v>
      </c>
      <c s="35" t="s">
        <v>5</v>
      </c>
      <c s="6" t="s">
        <v>6970</v>
      </c>
      <c s="36" t="s">
        <v>53</v>
      </c>
      <c s="37">
        <v>38.33</v>
      </c>
      <c s="36">
        <v>0</v>
      </c>
      <c s="36">
        <f>ROUND(G299*H299,6)</f>
      </c>
      <c r="L299" s="38">
        <v>0</v>
      </c>
      <c s="32">
        <f>ROUND(ROUND(L299,2)*ROUND(G299,3),2)</f>
      </c>
      <c s="36" t="s">
        <v>6213</v>
      </c>
      <c>
        <f>(M299*21)/100</f>
      </c>
      <c t="s">
        <v>28</v>
      </c>
    </row>
    <row r="300" spans="1:5" ht="38.25">
      <c r="A300" s="35" t="s">
        <v>55</v>
      </c>
      <c r="E300" s="39" t="s">
        <v>6971</v>
      </c>
    </row>
    <row r="301" spans="1:5" ht="12.75">
      <c r="A301" s="35" t="s">
        <v>56</v>
      </c>
      <c r="E301" s="40" t="s">
        <v>6972</v>
      </c>
    </row>
    <row r="302" spans="1:5" ht="12.75">
      <c r="A302" t="s">
        <v>58</v>
      </c>
      <c r="E302" s="39" t="s">
        <v>5</v>
      </c>
    </row>
    <row r="303" spans="1:13" ht="12.75">
      <c r="A303" t="s">
        <v>47</v>
      </c>
      <c r="C303" s="31" t="s">
        <v>4847</v>
      </c>
      <c r="E303" s="33" t="s">
        <v>6305</v>
      </c>
      <c r="J303" s="32">
        <f>0</f>
      </c>
      <c s="32">
        <f>0</f>
      </c>
      <c s="32">
        <f>0+L304+L308+L312+L316+L320+L324+L328+L332+L336+L340+L344</f>
      </c>
      <c s="32">
        <f>0+M304+M308+M312+M316+M320+M324+M328+M332+M336+M340+M344</f>
      </c>
    </row>
    <row r="304" spans="1:16" ht="12.75">
      <c r="A304" t="s">
        <v>50</v>
      </c>
      <c s="34" t="s">
        <v>318</v>
      </c>
      <c s="34" t="s">
        <v>6306</v>
      </c>
      <c s="35" t="s">
        <v>5</v>
      </c>
      <c s="6" t="s">
        <v>6307</v>
      </c>
      <c s="36" t="s">
        <v>853</v>
      </c>
      <c s="37">
        <v>0.092</v>
      </c>
      <c s="36">
        <v>1</v>
      </c>
      <c s="36">
        <f>ROUND(G304*H304,6)</f>
      </c>
      <c r="L304" s="38">
        <v>0</v>
      </c>
      <c s="32">
        <f>ROUND(ROUND(L304,2)*ROUND(G304,3),2)</f>
      </c>
      <c s="36" t="s">
        <v>6213</v>
      </c>
      <c>
        <f>(M304*21)/100</f>
      </c>
      <c t="s">
        <v>28</v>
      </c>
    </row>
    <row r="305" spans="1:5" ht="12.75">
      <c r="A305" s="35" t="s">
        <v>55</v>
      </c>
      <c r="E305" s="39" t="s">
        <v>6307</v>
      </c>
    </row>
    <row r="306" spans="1:5" ht="12.75">
      <c r="A306" s="35" t="s">
        <v>56</v>
      </c>
      <c r="E306" s="40" t="s">
        <v>6973</v>
      </c>
    </row>
    <row r="307" spans="1:5" ht="12.75">
      <c r="A307" t="s">
        <v>58</v>
      </c>
      <c r="E307" s="39" t="s">
        <v>5</v>
      </c>
    </row>
    <row r="308" spans="1:16" ht="25.5">
      <c r="A308" t="s">
        <v>50</v>
      </c>
      <c s="34" t="s">
        <v>322</v>
      </c>
      <c s="34" t="s">
        <v>6309</v>
      </c>
      <c s="35" t="s">
        <v>5</v>
      </c>
      <c s="6" t="s">
        <v>6310</v>
      </c>
      <c s="36" t="s">
        <v>53</v>
      </c>
      <c s="37">
        <v>710.487</v>
      </c>
      <c s="36">
        <v>0</v>
      </c>
      <c s="36">
        <f>ROUND(G308*H308,6)</f>
      </c>
      <c r="L308" s="38">
        <v>0</v>
      </c>
      <c s="32">
        <f>ROUND(ROUND(L308,2)*ROUND(G308,3),2)</f>
      </c>
      <c s="36" t="s">
        <v>6213</v>
      </c>
      <c>
        <f>(M308*21)/100</f>
      </c>
      <c t="s">
        <v>28</v>
      </c>
    </row>
    <row r="309" spans="1:5" ht="25.5">
      <c r="A309" s="35" t="s">
        <v>55</v>
      </c>
      <c r="E309" s="39" t="s">
        <v>6310</v>
      </c>
    </row>
    <row r="310" spans="1:5" ht="12.75">
      <c r="A310" s="35" t="s">
        <v>56</v>
      </c>
      <c r="E310" s="40" t="s">
        <v>6974</v>
      </c>
    </row>
    <row r="311" spans="1:5" ht="12.75">
      <c r="A311" t="s">
        <v>58</v>
      </c>
      <c r="E311" s="39" t="s">
        <v>5</v>
      </c>
    </row>
    <row r="312" spans="1:16" ht="12.75">
      <c r="A312" t="s">
        <v>50</v>
      </c>
      <c s="34" t="s">
        <v>326</v>
      </c>
      <c s="34" t="s">
        <v>6315</v>
      </c>
      <c s="35" t="s">
        <v>5</v>
      </c>
      <c s="6" t="s">
        <v>6316</v>
      </c>
      <c s="36" t="s">
        <v>53</v>
      </c>
      <c s="37">
        <v>355.243</v>
      </c>
      <c s="36">
        <v>0</v>
      </c>
      <c s="36">
        <f>ROUND(G312*H312,6)</f>
      </c>
      <c r="L312" s="38">
        <v>0</v>
      </c>
      <c s="32">
        <f>ROUND(ROUND(L312,2)*ROUND(G312,3),2)</f>
      </c>
      <c s="36" t="s">
        <v>6213</v>
      </c>
      <c>
        <f>(M312*21)/100</f>
      </c>
      <c t="s">
        <v>28</v>
      </c>
    </row>
    <row r="313" spans="1:5" ht="12.75">
      <c r="A313" s="35" t="s">
        <v>55</v>
      </c>
      <c r="E313" s="39" t="s">
        <v>6316</v>
      </c>
    </row>
    <row r="314" spans="1:5" ht="12.75">
      <c r="A314" s="35" t="s">
        <v>56</v>
      </c>
      <c r="E314" s="40" t="s">
        <v>6975</v>
      </c>
    </row>
    <row r="315" spans="1:5" ht="12.75">
      <c r="A315" t="s">
        <v>58</v>
      </c>
      <c r="E315" s="39" t="s">
        <v>5</v>
      </c>
    </row>
    <row r="316" spans="1:16" ht="12.75">
      <c r="A316" t="s">
        <v>50</v>
      </c>
      <c s="34" t="s">
        <v>330</v>
      </c>
      <c s="34" t="s">
        <v>6317</v>
      </c>
      <c s="35" t="s">
        <v>5</v>
      </c>
      <c s="6" t="s">
        <v>6318</v>
      </c>
      <c s="36" t="s">
        <v>53</v>
      </c>
      <c s="37">
        <v>215.522</v>
      </c>
      <c s="36">
        <v>0</v>
      </c>
      <c s="36">
        <f>ROUND(G316*H316,6)</f>
      </c>
      <c r="L316" s="38">
        <v>0</v>
      </c>
      <c s="32">
        <f>ROUND(ROUND(L316,2)*ROUND(G316,3),2)</f>
      </c>
      <c s="36" t="s">
        <v>6213</v>
      </c>
      <c>
        <f>(M316*21)/100</f>
      </c>
      <c t="s">
        <v>28</v>
      </c>
    </row>
    <row r="317" spans="1:5" ht="25.5">
      <c r="A317" s="35" t="s">
        <v>55</v>
      </c>
      <c r="E317" s="39" t="s">
        <v>6319</v>
      </c>
    </row>
    <row r="318" spans="1:5" ht="12.75">
      <c r="A318" s="35" t="s">
        <v>56</v>
      </c>
      <c r="E318" s="40" t="s">
        <v>6976</v>
      </c>
    </row>
    <row r="319" spans="1:5" ht="25.5">
      <c r="A319" t="s">
        <v>58</v>
      </c>
      <c r="E319" s="39" t="s">
        <v>6321</v>
      </c>
    </row>
    <row r="320" spans="1:16" ht="12.75">
      <c r="A320" t="s">
        <v>50</v>
      </c>
      <c s="34" t="s">
        <v>334</v>
      </c>
      <c s="34" t="s">
        <v>6322</v>
      </c>
      <c s="35" t="s">
        <v>5</v>
      </c>
      <c s="6" t="s">
        <v>6323</v>
      </c>
      <c s="36" t="s">
        <v>53</v>
      </c>
      <c s="37">
        <v>89.494</v>
      </c>
      <c s="36">
        <v>0</v>
      </c>
      <c s="36">
        <f>ROUND(G320*H320,6)</f>
      </c>
      <c r="L320" s="38">
        <v>0</v>
      </c>
      <c s="32">
        <f>ROUND(ROUND(L320,2)*ROUND(G320,3),2)</f>
      </c>
      <c s="36" t="s">
        <v>6213</v>
      </c>
      <c>
        <f>(M320*21)/100</f>
      </c>
      <c t="s">
        <v>28</v>
      </c>
    </row>
    <row r="321" spans="1:5" ht="25.5">
      <c r="A321" s="35" t="s">
        <v>55</v>
      </c>
      <c r="E321" s="39" t="s">
        <v>6324</v>
      </c>
    </row>
    <row r="322" spans="1:5" ht="12.75">
      <c r="A322" s="35" t="s">
        <v>56</v>
      </c>
      <c r="E322" s="40" t="s">
        <v>6941</v>
      </c>
    </row>
    <row r="323" spans="1:5" ht="25.5">
      <c r="A323" t="s">
        <v>58</v>
      </c>
      <c r="E323" s="39" t="s">
        <v>6321</v>
      </c>
    </row>
    <row r="324" spans="1:16" ht="12.75">
      <c r="A324" t="s">
        <v>50</v>
      </c>
      <c s="34" t="s">
        <v>339</v>
      </c>
      <c s="34" t="s">
        <v>6326</v>
      </c>
      <c s="35" t="s">
        <v>5</v>
      </c>
      <c s="6" t="s">
        <v>6327</v>
      </c>
      <c s="36" t="s">
        <v>53</v>
      </c>
      <c s="37">
        <v>431.045</v>
      </c>
      <c s="36">
        <v>0</v>
      </c>
      <c s="36">
        <f>ROUND(G324*H324,6)</f>
      </c>
      <c r="L324" s="38">
        <v>0</v>
      </c>
      <c s="32">
        <f>ROUND(ROUND(L324,2)*ROUND(G324,3),2)</f>
      </c>
      <c s="36" t="s">
        <v>6213</v>
      </c>
      <c>
        <f>(M324*21)/100</f>
      </c>
      <c t="s">
        <v>28</v>
      </c>
    </row>
    <row r="325" spans="1:5" ht="12.75">
      <c r="A325" s="35" t="s">
        <v>55</v>
      </c>
      <c r="E325" s="39" t="s">
        <v>6328</v>
      </c>
    </row>
    <row r="326" spans="1:5" ht="12.75">
      <c r="A326" s="35" t="s">
        <v>56</v>
      </c>
      <c r="E326" s="40" t="s">
        <v>6977</v>
      </c>
    </row>
    <row r="327" spans="1:5" ht="25.5">
      <c r="A327" t="s">
        <v>58</v>
      </c>
      <c r="E327" s="39" t="s">
        <v>6330</v>
      </c>
    </row>
    <row r="328" spans="1:16" ht="12.75">
      <c r="A328" t="s">
        <v>50</v>
      </c>
      <c s="34" t="s">
        <v>343</v>
      </c>
      <c s="34" t="s">
        <v>6331</v>
      </c>
      <c s="35" t="s">
        <v>5</v>
      </c>
      <c s="6" t="s">
        <v>6332</v>
      </c>
      <c s="36" t="s">
        <v>53</v>
      </c>
      <c s="37">
        <v>178.988</v>
      </c>
      <c s="36">
        <v>0</v>
      </c>
      <c s="36">
        <f>ROUND(G328*H328,6)</f>
      </c>
      <c r="L328" s="38">
        <v>0</v>
      </c>
      <c s="32">
        <f>ROUND(ROUND(L328,2)*ROUND(G328,3),2)</f>
      </c>
      <c s="36" t="s">
        <v>6213</v>
      </c>
      <c>
        <f>(M328*21)/100</f>
      </c>
      <c t="s">
        <v>28</v>
      </c>
    </row>
    <row r="329" spans="1:5" ht="12.75">
      <c r="A329" s="35" t="s">
        <v>55</v>
      </c>
      <c r="E329" s="39" t="s">
        <v>6333</v>
      </c>
    </row>
    <row r="330" spans="1:5" ht="12.75">
      <c r="A330" s="35" t="s">
        <v>56</v>
      </c>
      <c r="E330" s="40" t="s">
        <v>6978</v>
      </c>
    </row>
    <row r="331" spans="1:5" ht="25.5">
      <c r="A331" t="s">
        <v>58</v>
      </c>
      <c r="E331" s="39" t="s">
        <v>6330</v>
      </c>
    </row>
    <row r="332" spans="1:16" ht="12.75">
      <c r="A332" t="s">
        <v>50</v>
      </c>
      <c s="34" t="s">
        <v>346</v>
      </c>
      <c s="34" t="s">
        <v>6335</v>
      </c>
      <c s="35" t="s">
        <v>5</v>
      </c>
      <c s="6" t="s">
        <v>6336</v>
      </c>
      <c s="36" t="s">
        <v>53</v>
      </c>
      <c s="37">
        <v>215.522</v>
      </c>
      <c s="36">
        <v>0</v>
      </c>
      <c s="36">
        <f>ROUND(G332*H332,6)</f>
      </c>
      <c r="L332" s="38">
        <v>0</v>
      </c>
      <c s="32">
        <f>ROUND(ROUND(L332,2)*ROUND(G332,3),2)</f>
      </c>
      <c s="36" t="s">
        <v>6213</v>
      </c>
      <c>
        <f>(M332*21)/100</f>
      </c>
      <c t="s">
        <v>28</v>
      </c>
    </row>
    <row r="333" spans="1:5" ht="25.5">
      <c r="A333" s="35" t="s">
        <v>55</v>
      </c>
      <c r="E333" s="39" t="s">
        <v>6337</v>
      </c>
    </row>
    <row r="334" spans="1:5" ht="12.75">
      <c r="A334" s="35" t="s">
        <v>56</v>
      </c>
      <c r="E334" s="40" t="s">
        <v>6976</v>
      </c>
    </row>
    <row r="335" spans="1:5" ht="76.5">
      <c r="A335" t="s">
        <v>58</v>
      </c>
      <c r="E335" s="39" t="s">
        <v>6339</v>
      </c>
    </row>
    <row r="336" spans="1:16" ht="12.75">
      <c r="A336" t="s">
        <v>50</v>
      </c>
      <c s="34" t="s">
        <v>349</v>
      </c>
      <c s="34" t="s">
        <v>6979</v>
      </c>
      <c s="35" t="s">
        <v>5</v>
      </c>
      <c s="6" t="s">
        <v>6980</v>
      </c>
      <c s="36" t="s">
        <v>53</v>
      </c>
      <c s="37">
        <v>89.494</v>
      </c>
      <c s="36">
        <v>0</v>
      </c>
      <c s="36">
        <f>ROUND(G336*H336,6)</f>
      </c>
      <c r="L336" s="38">
        <v>0</v>
      </c>
      <c s="32">
        <f>ROUND(ROUND(L336,2)*ROUND(G336,3),2)</f>
      </c>
      <c s="36" t="s">
        <v>6213</v>
      </c>
      <c>
        <f>(M336*21)/100</f>
      </c>
      <c t="s">
        <v>28</v>
      </c>
    </row>
    <row r="337" spans="1:5" ht="25.5">
      <c r="A337" s="35" t="s">
        <v>55</v>
      </c>
      <c r="E337" s="39" t="s">
        <v>6981</v>
      </c>
    </row>
    <row r="338" spans="1:5" ht="12.75">
      <c r="A338" s="35" t="s">
        <v>56</v>
      </c>
      <c r="E338" s="40" t="s">
        <v>6941</v>
      </c>
    </row>
    <row r="339" spans="1:5" ht="76.5">
      <c r="A339" t="s">
        <v>58</v>
      </c>
      <c r="E339" s="39" t="s">
        <v>6339</v>
      </c>
    </row>
    <row r="340" spans="1:16" ht="12.75">
      <c r="A340" t="s">
        <v>50</v>
      </c>
      <c s="34" t="s">
        <v>477</v>
      </c>
      <c s="34" t="s">
        <v>6982</v>
      </c>
      <c s="35" t="s">
        <v>5</v>
      </c>
      <c s="6" t="s">
        <v>6983</v>
      </c>
      <c s="36" t="s">
        <v>53</v>
      </c>
      <c s="37">
        <v>28.1</v>
      </c>
      <c s="36">
        <v>0</v>
      </c>
      <c s="36">
        <f>ROUND(G340*H340,6)</f>
      </c>
      <c r="L340" s="38">
        <v>0</v>
      </c>
      <c s="32">
        <f>ROUND(ROUND(L340,2)*ROUND(G340,3),2)</f>
      </c>
      <c s="36" t="s">
        <v>6213</v>
      </c>
      <c>
        <f>(M340*21)/100</f>
      </c>
      <c t="s">
        <v>28</v>
      </c>
    </row>
    <row r="341" spans="1:5" ht="12.75">
      <c r="A341" s="35" t="s">
        <v>55</v>
      </c>
      <c r="E341" s="39" t="s">
        <v>6983</v>
      </c>
    </row>
    <row r="342" spans="1:5" ht="51">
      <c r="A342" s="35" t="s">
        <v>56</v>
      </c>
      <c r="E342" s="40" t="s">
        <v>6984</v>
      </c>
    </row>
    <row r="343" spans="1:5" ht="12.75">
      <c r="A343" t="s">
        <v>58</v>
      </c>
      <c r="E343" s="39" t="s">
        <v>5</v>
      </c>
    </row>
    <row r="344" spans="1:16" ht="25.5">
      <c r="A344" t="s">
        <v>50</v>
      </c>
      <c s="34" t="s">
        <v>480</v>
      </c>
      <c s="34" t="s">
        <v>6340</v>
      </c>
      <c s="35" t="s">
        <v>5</v>
      </c>
      <c s="6" t="s">
        <v>6341</v>
      </c>
      <c s="36" t="s">
        <v>853</v>
      </c>
      <c s="37">
        <v>1.224</v>
      </c>
      <c s="36">
        <v>0</v>
      </c>
      <c s="36">
        <f>ROUND(G344*H344,6)</f>
      </c>
      <c r="L344" s="38">
        <v>0</v>
      </c>
      <c s="32">
        <f>ROUND(ROUND(L344,2)*ROUND(G344,3),2)</f>
      </c>
      <c s="36" t="s">
        <v>6213</v>
      </c>
      <c>
        <f>(M344*21)/100</f>
      </c>
      <c t="s">
        <v>28</v>
      </c>
    </row>
    <row r="345" spans="1:5" ht="38.25">
      <c r="A345" s="35" t="s">
        <v>55</v>
      </c>
      <c r="E345" s="39" t="s">
        <v>6342</v>
      </c>
    </row>
    <row r="346" spans="1:5" ht="12.75">
      <c r="A346" s="35" t="s">
        <v>56</v>
      </c>
      <c r="E346" s="40" t="s">
        <v>6985</v>
      </c>
    </row>
    <row r="347" spans="1:5" ht="127.5">
      <c r="A347" t="s">
        <v>58</v>
      </c>
      <c r="E347" s="39" t="s">
        <v>6344</v>
      </c>
    </row>
    <row r="348" spans="1:13" ht="12.75">
      <c r="A348" t="s">
        <v>47</v>
      </c>
      <c r="C348" s="31" t="s">
        <v>6345</v>
      </c>
      <c r="E348" s="33" t="s">
        <v>6346</v>
      </c>
      <c r="J348" s="32">
        <f>0</f>
      </c>
      <c s="32">
        <f>0</f>
      </c>
      <c s="32">
        <f>0+L349+L353+L357+L361+L365+L369+L373+L377</f>
      </c>
      <c s="32">
        <f>0+M349+M353+M357+M361+M365+M369+M373+M377</f>
      </c>
    </row>
    <row r="349" spans="1:16" ht="12.75">
      <c r="A349" t="s">
        <v>50</v>
      </c>
      <c s="34" t="s">
        <v>482</v>
      </c>
      <c s="34" t="s">
        <v>6306</v>
      </c>
      <c s="35" t="s">
        <v>5</v>
      </c>
      <c s="6" t="s">
        <v>6307</v>
      </c>
      <c s="36" t="s">
        <v>853</v>
      </c>
      <c s="37">
        <v>0.068</v>
      </c>
      <c s="36">
        <v>1</v>
      </c>
      <c s="36">
        <f>ROUND(G349*H349,6)</f>
      </c>
      <c r="L349" s="38">
        <v>0</v>
      </c>
      <c s="32">
        <f>ROUND(ROUND(L349,2)*ROUND(G349,3),2)</f>
      </c>
      <c s="36" t="s">
        <v>6213</v>
      </c>
      <c>
        <f>(M349*21)/100</f>
      </c>
      <c t="s">
        <v>28</v>
      </c>
    </row>
    <row r="350" spans="1:5" ht="12.75">
      <c r="A350" s="35" t="s">
        <v>55</v>
      </c>
      <c r="E350" s="39" t="s">
        <v>6307</v>
      </c>
    </row>
    <row r="351" spans="1:5" ht="12.75">
      <c r="A351" s="35" t="s">
        <v>56</v>
      </c>
      <c r="E351" s="40" t="s">
        <v>6986</v>
      </c>
    </row>
    <row r="352" spans="1:5" ht="12.75">
      <c r="A352" t="s">
        <v>58</v>
      </c>
      <c r="E352" s="39" t="s">
        <v>5</v>
      </c>
    </row>
    <row r="353" spans="1:16" ht="12.75">
      <c r="A353" t="s">
        <v>50</v>
      </c>
      <c s="34" t="s">
        <v>483</v>
      </c>
      <c s="34" t="s">
        <v>6348</v>
      </c>
      <c s="35" t="s">
        <v>5</v>
      </c>
      <c s="6" t="s">
        <v>6349</v>
      </c>
      <c s="36" t="s">
        <v>53</v>
      </c>
      <c s="37">
        <v>311.146</v>
      </c>
      <c s="36">
        <v>0</v>
      </c>
      <c s="36">
        <f>ROUND(G353*H353,6)</f>
      </c>
      <c r="L353" s="38">
        <v>0</v>
      </c>
      <c s="32">
        <f>ROUND(ROUND(L353,2)*ROUND(G353,3),2)</f>
      </c>
      <c s="36" t="s">
        <v>6213</v>
      </c>
      <c>
        <f>(M353*21)/100</f>
      </c>
      <c t="s">
        <v>28</v>
      </c>
    </row>
    <row r="354" spans="1:5" ht="12.75">
      <c r="A354" s="35" t="s">
        <v>55</v>
      </c>
      <c r="E354" s="39" t="s">
        <v>6349</v>
      </c>
    </row>
    <row r="355" spans="1:5" ht="38.25">
      <c r="A355" s="35" t="s">
        <v>56</v>
      </c>
      <c r="E355" s="40" t="s">
        <v>6987</v>
      </c>
    </row>
    <row r="356" spans="1:5" ht="12.75">
      <c r="A356" t="s">
        <v>58</v>
      </c>
      <c r="E356" s="39" t="s">
        <v>5</v>
      </c>
    </row>
    <row r="357" spans="1:16" ht="25.5">
      <c r="A357" t="s">
        <v>50</v>
      </c>
      <c s="34" t="s">
        <v>486</v>
      </c>
      <c s="34" t="s">
        <v>6351</v>
      </c>
      <c s="35" t="s">
        <v>5</v>
      </c>
      <c s="6" t="s">
        <v>6352</v>
      </c>
      <c s="36" t="s">
        <v>53</v>
      </c>
      <c s="37">
        <v>311.146</v>
      </c>
      <c s="36">
        <v>0</v>
      </c>
      <c s="36">
        <f>ROUND(G357*H357,6)</f>
      </c>
      <c r="L357" s="38">
        <v>0</v>
      </c>
      <c s="32">
        <f>ROUND(ROUND(L357,2)*ROUND(G357,3),2)</f>
      </c>
      <c s="36" t="s">
        <v>6213</v>
      </c>
      <c>
        <f>(M357*21)/100</f>
      </c>
      <c t="s">
        <v>28</v>
      </c>
    </row>
    <row r="358" spans="1:5" ht="25.5">
      <c r="A358" s="35" t="s">
        <v>55</v>
      </c>
      <c r="E358" s="39" t="s">
        <v>6352</v>
      </c>
    </row>
    <row r="359" spans="1:5" ht="38.25">
      <c r="A359" s="35" t="s">
        <v>56</v>
      </c>
      <c r="E359" s="40" t="s">
        <v>6987</v>
      </c>
    </row>
    <row r="360" spans="1:5" ht="12.75">
      <c r="A360" t="s">
        <v>58</v>
      </c>
      <c r="E360" s="39" t="s">
        <v>5</v>
      </c>
    </row>
    <row r="361" spans="1:16" ht="12.75">
      <c r="A361" t="s">
        <v>50</v>
      </c>
      <c s="34" t="s">
        <v>489</v>
      </c>
      <c s="34" t="s">
        <v>6353</v>
      </c>
      <c s="35" t="s">
        <v>5</v>
      </c>
      <c s="6" t="s">
        <v>6354</v>
      </c>
      <c s="36" t="s">
        <v>53</v>
      </c>
      <c s="37">
        <v>261.342</v>
      </c>
      <c s="36">
        <v>0</v>
      </c>
      <c s="36">
        <f>ROUND(G361*H361,6)</f>
      </c>
      <c r="L361" s="38">
        <v>0</v>
      </c>
      <c s="32">
        <f>ROUND(ROUND(L361,2)*ROUND(G361,3),2)</f>
      </c>
      <c s="36" t="s">
        <v>6213</v>
      </c>
      <c>
        <f>(M361*21)/100</f>
      </c>
      <c t="s">
        <v>28</v>
      </c>
    </row>
    <row r="362" spans="1:5" ht="12.75">
      <c r="A362" s="35" t="s">
        <v>55</v>
      </c>
      <c r="E362" s="39" t="s">
        <v>6354</v>
      </c>
    </row>
    <row r="363" spans="1:5" ht="12.75">
      <c r="A363" s="35" t="s">
        <v>56</v>
      </c>
      <c r="E363" s="40" t="s">
        <v>6988</v>
      </c>
    </row>
    <row r="364" spans="1:5" ht="12.75">
      <c r="A364" t="s">
        <v>58</v>
      </c>
      <c r="E364" s="39" t="s">
        <v>5</v>
      </c>
    </row>
    <row r="365" spans="1:16" ht="25.5">
      <c r="A365" t="s">
        <v>50</v>
      </c>
      <c s="34" t="s">
        <v>490</v>
      </c>
      <c s="34" t="s">
        <v>6356</v>
      </c>
      <c s="35" t="s">
        <v>5</v>
      </c>
      <c s="6" t="s">
        <v>6357</v>
      </c>
      <c s="36" t="s">
        <v>53</v>
      </c>
      <c s="37">
        <v>226.2</v>
      </c>
      <c s="36">
        <v>0</v>
      </c>
      <c s="36">
        <f>ROUND(G365*H365,6)</f>
      </c>
      <c r="L365" s="38">
        <v>0</v>
      </c>
      <c s="32">
        <f>ROUND(ROUND(L365,2)*ROUND(G365,3),2)</f>
      </c>
      <c s="36" t="s">
        <v>6213</v>
      </c>
      <c>
        <f>(M365*21)/100</f>
      </c>
      <c t="s">
        <v>28</v>
      </c>
    </row>
    <row r="366" spans="1:5" ht="25.5">
      <c r="A366" s="35" t="s">
        <v>55</v>
      </c>
      <c r="E366" s="39" t="s">
        <v>6358</v>
      </c>
    </row>
    <row r="367" spans="1:5" ht="12.75">
      <c r="A367" s="35" t="s">
        <v>56</v>
      </c>
      <c r="E367" s="40" t="s">
        <v>6989</v>
      </c>
    </row>
    <row r="368" spans="1:5" ht="25.5">
      <c r="A368" t="s">
        <v>58</v>
      </c>
      <c r="E368" s="39" t="s">
        <v>6360</v>
      </c>
    </row>
    <row r="369" spans="1:16" ht="12.75">
      <c r="A369" t="s">
        <v>50</v>
      </c>
      <c s="34" t="s">
        <v>491</v>
      </c>
      <c s="34" t="s">
        <v>6361</v>
      </c>
      <c s="35" t="s">
        <v>5</v>
      </c>
      <c s="6" t="s">
        <v>6362</v>
      </c>
      <c s="36" t="s">
        <v>53</v>
      </c>
      <c s="37">
        <v>226.2</v>
      </c>
      <c s="36">
        <v>0</v>
      </c>
      <c s="36">
        <f>ROUND(G369*H369,6)</f>
      </c>
      <c r="L369" s="38">
        <v>0</v>
      </c>
      <c s="32">
        <f>ROUND(ROUND(L369,2)*ROUND(G369,3),2)</f>
      </c>
      <c s="36" t="s">
        <v>6213</v>
      </c>
      <c>
        <f>(M369*21)/100</f>
      </c>
      <c t="s">
        <v>28</v>
      </c>
    </row>
    <row r="370" spans="1:5" ht="25.5">
      <c r="A370" s="35" t="s">
        <v>55</v>
      </c>
      <c r="E370" s="39" t="s">
        <v>6363</v>
      </c>
    </row>
    <row r="371" spans="1:5" ht="12.75">
      <c r="A371" s="35" t="s">
        <v>56</v>
      </c>
      <c r="E371" s="40" t="s">
        <v>6989</v>
      </c>
    </row>
    <row r="372" spans="1:5" ht="38.25">
      <c r="A372" t="s">
        <v>58</v>
      </c>
      <c r="E372" s="39" t="s">
        <v>6365</v>
      </c>
    </row>
    <row r="373" spans="1:16" ht="12.75">
      <c r="A373" t="s">
        <v>50</v>
      </c>
      <c s="34" t="s">
        <v>495</v>
      </c>
      <c s="34" t="s">
        <v>6366</v>
      </c>
      <c s="35" t="s">
        <v>5</v>
      </c>
      <c s="6" t="s">
        <v>6367</v>
      </c>
      <c s="36" t="s">
        <v>53</v>
      </c>
      <c s="37">
        <v>537.276</v>
      </c>
      <c s="36">
        <v>0</v>
      </c>
      <c s="36">
        <f>ROUND(G373*H373,6)</f>
      </c>
      <c r="L373" s="38">
        <v>0</v>
      </c>
      <c s="32">
        <f>ROUND(ROUND(L373,2)*ROUND(G373,3),2)</f>
      </c>
      <c s="36" t="s">
        <v>6213</v>
      </c>
      <c>
        <f>(M373*21)/100</f>
      </c>
      <c t="s">
        <v>28</v>
      </c>
    </row>
    <row r="374" spans="1:5" ht="25.5">
      <c r="A374" s="35" t="s">
        <v>55</v>
      </c>
      <c r="E374" s="39" t="s">
        <v>6368</v>
      </c>
    </row>
    <row r="375" spans="1:5" ht="38.25">
      <c r="A375" s="35" t="s">
        <v>56</v>
      </c>
      <c r="E375" s="40" t="s">
        <v>6990</v>
      </c>
    </row>
    <row r="376" spans="1:5" ht="25.5">
      <c r="A376" t="s">
        <v>58</v>
      </c>
      <c r="E376" s="39" t="s">
        <v>6370</v>
      </c>
    </row>
    <row r="377" spans="1:16" ht="12.75">
      <c r="A377" t="s">
        <v>50</v>
      </c>
      <c s="34" t="s">
        <v>498</v>
      </c>
      <c s="34" t="s">
        <v>6371</v>
      </c>
      <c s="35" t="s">
        <v>5</v>
      </c>
      <c s="6" t="s">
        <v>6372</v>
      </c>
      <c s="36" t="s">
        <v>853</v>
      </c>
      <c s="37">
        <v>2.208</v>
      </c>
      <c s="36">
        <v>0</v>
      </c>
      <c s="36">
        <f>ROUND(G377*H377,6)</f>
      </c>
      <c r="L377" s="38">
        <v>0</v>
      </c>
      <c s="32">
        <f>ROUND(ROUND(L377,2)*ROUND(G377,3),2)</f>
      </c>
      <c s="36" t="s">
        <v>6213</v>
      </c>
      <c>
        <f>(M377*21)/100</f>
      </c>
      <c t="s">
        <v>28</v>
      </c>
    </row>
    <row r="378" spans="1:5" ht="25.5">
      <c r="A378" s="35" t="s">
        <v>55</v>
      </c>
      <c r="E378" s="39" t="s">
        <v>6373</v>
      </c>
    </row>
    <row r="379" spans="1:5" ht="12.75">
      <c r="A379" s="35" t="s">
        <v>56</v>
      </c>
      <c r="E379" s="40" t="s">
        <v>6991</v>
      </c>
    </row>
    <row r="380" spans="1:5" ht="127.5">
      <c r="A380" t="s">
        <v>58</v>
      </c>
      <c r="E380" s="39" t="s">
        <v>6375</v>
      </c>
    </row>
    <row r="381" spans="1:13" ht="12.75">
      <c r="A381" t="s">
        <v>47</v>
      </c>
      <c r="C381" s="31" t="s">
        <v>6376</v>
      </c>
      <c r="E381" s="33" t="s">
        <v>6377</v>
      </c>
      <c r="J381" s="32">
        <f>0</f>
      </c>
      <c s="32">
        <f>0</f>
      </c>
      <c s="32">
        <f>0+L382+L386+L390+L394+L398+L402</f>
      </c>
      <c s="32">
        <f>0+M382+M386+M390+M394+M398+M402</f>
      </c>
    </row>
    <row r="382" spans="1:16" ht="12.75">
      <c r="A382" t="s">
        <v>50</v>
      </c>
      <c s="34" t="s">
        <v>501</v>
      </c>
      <c s="34" t="s">
        <v>6378</v>
      </c>
      <c s="35" t="s">
        <v>5</v>
      </c>
      <c s="6" t="s">
        <v>6379</v>
      </c>
      <c s="36" t="s">
        <v>53</v>
      </c>
      <c s="37">
        <v>197.921</v>
      </c>
      <c s="36">
        <v>0</v>
      </c>
      <c s="36">
        <f>ROUND(G382*H382,6)</f>
      </c>
      <c r="L382" s="38">
        <v>0</v>
      </c>
      <c s="32">
        <f>ROUND(ROUND(L382,2)*ROUND(G382,3),2)</f>
      </c>
      <c s="36" t="s">
        <v>6213</v>
      </c>
      <c>
        <f>(M382*21)/100</f>
      </c>
      <c t="s">
        <v>28</v>
      </c>
    </row>
    <row r="383" spans="1:5" ht="12.75">
      <c r="A383" s="35" t="s">
        <v>55</v>
      </c>
      <c r="E383" s="39" t="s">
        <v>6379</v>
      </c>
    </row>
    <row r="384" spans="1:5" ht="12.75">
      <c r="A384" s="35" t="s">
        <v>56</v>
      </c>
      <c r="E384" s="40" t="s">
        <v>6992</v>
      </c>
    </row>
    <row r="385" spans="1:5" ht="12.75">
      <c r="A385" t="s">
        <v>58</v>
      </c>
      <c r="E385" s="39" t="s">
        <v>5</v>
      </c>
    </row>
    <row r="386" spans="1:16" ht="12.75">
      <c r="A386" t="s">
        <v>50</v>
      </c>
      <c s="34" t="s">
        <v>504</v>
      </c>
      <c s="34" t="s">
        <v>6381</v>
      </c>
      <c s="35" t="s">
        <v>5</v>
      </c>
      <c s="6" t="s">
        <v>6382</v>
      </c>
      <c s="36" t="s">
        <v>62</v>
      </c>
      <c s="37">
        <v>23.75</v>
      </c>
      <c s="36">
        <v>0</v>
      </c>
      <c s="36">
        <f>ROUND(G386*H386,6)</f>
      </c>
      <c r="L386" s="38">
        <v>0</v>
      </c>
      <c s="32">
        <f>ROUND(ROUND(L386,2)*ROUND(G386,3),2)</f>
      </c>
      <c s="36" t="s">
        <v>6213</v>
      </c>
      <c>
        <f>(M386*21)/100</f>
      </c>
      <c t="s">
        <v>28</v>
      </c>
    </row>
    <row r="387" spans="1:5" ht="12.75">
      <c r="A387" s="35" t="s">
        <v>55</v>
      </c>
      <c r="E387" s="39" t="s">
        <v>6382</v>
      </c>
    </row>
    <row r="388" spans="1:5" ht="12.75">
      <c r="A388" s="35" t="s">
        <v>56</v>
      </c>
      <c r="E388" s="40" t="s">
        <v>6993</v>
      </c>
    </row>
    <row r="389" spans="1:5" ht="12.75">
      <c r="A389" t="s">
        <v>58</v>
      </c>
      <c r="E389" s="39" t="s">
        <v>5</v>
      </c>
    </row>
    <row r="390" spans="1:16" ht="12.75">
      <c r="A390" t="s">
        <v>50</v>
      </c>
      <c s="34" t="s">
        <v>505</v>
      </c>
      <c s="34" t="s">
        <v>6384</v>
      </c>
      <c s="35" t="s">
        <v>5</v>
      </c>
      <c s="6" t="s">
        <v>6385</v>
      </c>
      <c s="36" t="s">
        <v>53</v>
      </c>
      <c s="37">
        <v>8.078</v>
      </c>
      <c s="36">
        <v>0</v>
      </c>
      <c s="36">
        <f>ROUND(G390*H390,6)</f>
      </c>
      <c r="L390" s="38">
        <v>0</v>
      </c>
      <c s="32">
        <f>ROUND(ROUND(L390,2)*ROUND(G390,3),2)</f>
      </c>
      <c s="36" t="s">
        <v>6213</v>
      </c>
      <c>
        <f>(M390*21)/100</f>
      </c>
      <c t="s">
        <v>28</v>
      </c>
    </row>
    <row r="391" spans="1:5" ht="12.75">
      <c r="A391" s="35" t="s">
        <v>55</v>
      </c>
      <c r="E391" s="39" t="s">
        <v>6385</v>
      </c>
    </row>
    <row r="392" spans="1:5" ht="12.75">
      <c r="A392" s="35" t="s">
        <v>56</v>
      </c>
      <c r="E392" s="40" t="s">
        <v>6994</v>
      </c>
    </row>
    <row r="393" spans="1:5" ht="12.75">
      <c r="A393" t="s">
        <v>58</v>
      </c>
      <c r="E393" s="39" t="s">
        <v>5</v>
      </c>
    </row>
    <row r="394" spans="1:16" ht="25.5">
      <c r="A394" t="s">
        <v>50</v>
      </c>
      <c s="34" t="s">
        <v>506</v>
      </c>
      <c s="34" t="s">
        <v>6394</v>
      </c>
      <c s="35" t="s">
        <v>5</v>
      </c>
      <c s="6" t="s">
        <v>6395</v>
      </c>
      <c s="36" t="s">
        <v>53</v>
      </c>
      <c s="37">
        <v>201.96</v>
      </c>
      <c s="36">
        <v>0</v>
      </c>
      <c s="36">
        <f>ROUND(G394*H394,6)</f>
      </c>
      <c r="L394" s="38">
        <v>0</v>
      </c>
      <c s="32">
        <f>ROUND(ROUND(L394,2)*ROUND(G394,3),2)</f>
      </c>
      <c s="36" t="s">
        <v>6213</v>
      </c>
      <c>
        <f>(M394*21)/100</f>
      </c>
      <c t="s">
        <v>28</v>
      </c>
    </row>
    <row r="395" spans="1:5" ht="25.5">
      <c r="A395" s="35" t="s">
        <v>55</v>
      </c>
      <c r="E395" s="39" t="s">
        <v>6396</v>
      </c>
    </row>
    <row r="396" spans="1:5" ht="38.25">
      <c r="A396" s="35" t="s">
        <v>56</v>
      </c>
      <c r="E396" s="40" t="s">
        <v>6995</v>
      </c>
    </row>
    <row r="397" spans="1:5" ht="153">
      <c r="A397" t="s">
        <v>58</v>
      </c>
      <c r="E397" s="39" t="s">
        <v>6398</v>
      </c>
    </row>
    <row r="398" spans="1:16" ht="12.75">
      <c r="A398" t="s">
        <v>50</v>
      </c>
      <c s="34" t="s">
        <v>507</v>
      </c>
      <c s="34" t="s">
        <v>6399</v>
      </c>
      <c s="35" t="s">
        <v>5</v>
      </c>
      <c s="6" t="s">
        <v>6400</v>
      </c>
      <c s="36" t="s">
        <v>53</v>
      </c>
      <c s="37">
        <v>194.04</v>
      </c>
      <c s="36">
        <v>0</v>
      </c>
      <c s="36">
        <f>ROUND(G398*H398,6)</f>
      </c>
      <c r="L398" s="38">
        <v>0</v>
      </c>
      <c s="32">
        <f>ROUND(ROUND(L398,2)*ROUND(G398,3),2)</f>
      </c>
      <c s="36" t="s">
        <v>6213</v>
      </c>
      <c>
        <f>(M398*21)/100</f>
      </c>
      <c t="s">
        <v>28</v>
      </c>
    </row>
    <row r="399" spans="1:5" ht="25.5">
      <c r="A399" s="35" t="s">
        <v>55</v>
      </c>
      <c r="E399" s="39" t="s">
        <v>6401</v>
      </c>
    </row>
    <row r="400" spans="1:5" ht="12.75">
      <c r="A400" s="35" t="s">
        <v>56</v>
      </c>
      <c r="E400" s="40" t="s">
        <v>6996</v>
      </c>
    </row>
    <row r="401" spans="1:5" ht="153">
      <c r="A401" t="s">
        <v>58</v>
      </c>
      <c r="E401" s="39" t="s">
        <v>6398</v>
      </c>
    </row>
    <row r="402" spans="1:16" ht="12.75">
      <c r="A402" t="s">
        <v>50</v>
      </c>
      <c s="34" t="s">
        <v>508</v>
      </c>
      <c s="34" t="s">
        <v>6403</v>
      </c>
      <c s="35" t="s">
        <v>5</v>
      </c>
      <c s="6" t="s">
        <v>6404</v>
      </c>
      <c s="36" t="s">
        <v>853</v>
      </c>
      <c s="37">
        <v>1.995</v>
      </c>
      <c s="36">
        <v>0</v>
      </c>
      <c s="36">
        <f>ROUND(G402*H402,6)</f>
      </c>
      <c r="L402" s="38">
        <v>0</v>
      </c>
      <c s="32">
        <f>ROUND(ROUND(L402,2)*ROUND(G402,3),2)</f>
      </c>
      <c s="36" t="s">
        <v>6213</v>
      </c>
      <c>
        <f>(M402*21)/100</f>
      </c>
      <c t="s">
        <v>28</v>
      </c>
    </row>
    <row r="403" spans="1:5" ht="25.5">
      <c r="A403" s="35" t="s">
        <v>55</v>
      </c>
      <c r="E403" s="39" t="s">
        <v>6405</v>
      </c>
    </row>
    <row r="404" spans="1:5" ht="12.75">
      <c r="A404" s="35" t="s">
        <v>56</v>
      </c>
      <c r="E404" s="40" t="s">
        <v>6997</v>
      </c>
    </row>
    <row r="405" spans="1:5" ht="127.5">
      <c r="A405" t="s">
        <v>58</v>
      </c>
      <c r="E405" s="39" t="s">
        <v>6407</v>
      </c>
    </row>
    <row r="406" spans="1:13" ht="12.75">
      <c r="A406" t="s">
        <v>47</v>
      </c>
      <c r="C406" s="31" t="s">
        <v>6998</v>
      </c>
      <c r="E406" s="33" t="s">
        <v>6999</v>
      </c>
      <c r="J406" s="32">
        <f>0</f>
      </c>
      <c s="32">
        <f>0</f>
      </c>
      <c s="32">
        <f>0+L407+L411+L415+L419</f>
      </c>
      <c s="32">
        <f>0+M407+M411+M415+M419</f>
      </c>
    </row>
    <row r="407" spans="1:16" ht="12.75">
      <c r="A407" t="s">
        <v>50</v>
      </c>
      <c s="34" t="s">
        <v>509</v>
      </c>
      <c s="34" t="s">
        <v>7000</v>
      </c>
      <c s="35" t="s">
        <v>5</v>
      </c>
      <c s="6" t="s">
        <v>7001</v>
      </c>
      <c s="36" t="s">
        <v>53</v>
      </c>
      <c s="37">
        <v>11.576</v>
      </c>
      <c s="36">
        <v>0</v>
      </c>
      <c s="36">
        <f>ROUND(G407*H407,6)</f>
      </c>
      <c r="L407" s="38">
        <v>0</v>
      </c>
      <c s="32">
        <f>ROUND(ROUND(L407,2)*ROUND(G407,3),2)</f>
      </c>
      <c s="36" t="s">
        <v>6213</v>
      </c>
      <c>
        <f>(M407*21)/100</f>
      </c>
      <c t="s">
        <v>28</v>
      </c>
    </row>
    <row r="408" spans="1:5" ht="12.75">
      <c r="A408" s="35" t="s">
        <v>55</v>
      </c>
      <c r="E408" s="39" t="s">
        <v>7001</v>
      </c>
    </row>
    <row r="409" spans="1:5" ht="12.75">
      <c r="A409" s="35" t="s">
        <v>56</v>
      </c>
      <c r="E409" s="40" t="s">
        <v>7002</v>
      </c>
    </row>
    <row r="410" spans="1:5" ht="12.75">
      <c r="A410" t="s">
        <v>58</v>
      </c>
      <c r="E410" s="39" t="s">
        <v>5</v>
      </c>
    </row>
    <row r="411" spans="1:16" ht="25.5">
      <c r="A411" t="s">
        <v>50</v>
      </c>
      <c s="34" t="s">
        <v>510</v>
      </c>
      <c s="34" t="s">
        <v>7003</v>
      </c>
      <c s="35" t="s">
        <v>5</v>
      </c>
      <c s="6" t="s">
        <v>7004</v>
      </c>
      <c s="36" t="s">
        <v>53</v>
      </c>
      <c s="37">
        <v>7.28</v>
      </c>
      <c s="36">
        <v>0</v>
      </c>
      <c s="36">
        <f>ROUND(G411*H411,6)</f>
      </c>
      <c r="L411" s="38">
        <v>0</v>
      </c>
      <c s="32">
        <f>ROUND(ROUND(L411,2)*ROUND(G411,3),2)</f>
      </c>
      <c s="36" t="s">
        <v>6213</v>
      </c>
      <c>
        <f>(M411*21)/100</f>
      </c>
      <c t="s">
        <v>28</v>
      </c>
    </row>
    <row r="412" spans="1:5" ht="38.25">
      <c r="A412" s="35" t="s">
        <v>55</v>
      </c>
      <c r="E412" s="39" t="s">
        <v>7005</v>
      </c>
    </row>
    <row r="413" spans="1:5" ht="12.75">
      <c r="A413" s="35" t="s">
        <v>56</v>
      </c>
      <c r="E413" s="40" t="s">
        <v>7006</v>
      </c>
    </row>
    <row r="414" spans="1:5" ht="204">
      <c r="A414" t="s">
        <v>58</v>
      </c>
      <c r="E414" s="39" t="s">
        <v>7007</v>
      </c>
    </row>
    <row r="415" spans="1:16" ht="25.5">
      <c r="A415" t="s">
        <v>50</v>
      </c>
      <c s="34" t="s">
        <v>512</v>
      </c>
      <c s="34" t="s">
        <v>7008</v>
      </c>
      <c s="35" t="s">
        <v>5</v>
      </c>
      <c s="6" t="s">
        <v>7009</v>
      </c>
      <c s="36" t="s">
        <v>53</v>
      </c>
      <c s="37">
        <v>10.5</v>
      </c>
      <c s="36">
        <v>0</v>
      </c>
      <c s="36">
        <f>ROUND(G415*H415,6)</f>
      </c>
      <c r="L415" s="38">
        <v>0</v>
      </c>
      <c s="32">
        <f>ROUND(ROUND(L415,2)*ROUND(G415,3),2)</f>
      </c>
      <c s="36" t="s">
        <v>6213</v>
      </c>
      <c>
        <f>(M415*21)/100</f>
      </c>
      <c t="s">
        <v>28</v>
      </c>
    </row>
    <row r="416" spans="1:5" ht="25.5">
      <c r="A416" s="35" t="s">
        <v>55</v>
      </c>
      <c r="E416" s="39" t="s">
        <v>7010</v>
      </c>
    </row>
    <row r="417" spans="1:5" ht="12.75">
      <c r="A417" s="35" t="s">
        <v>56</v>
      </c>
      <c r="E417" s="40" t="s">
        <v>7011</v>
      </c>
    </row>
    <row r="418" spans="1:5" ht="76.5">
      <c r="A418" t="s">
        <v>58</v>
      </c>
      <c r="E418" s="39" t="s">
        <v>7012</v>
      </c>
    </row>
    <row r="419" spans="1:16" ht="12.75">
      <c r="A419" t="s">
        <v>50</v>
      </c>
      <c s="34" t="s">
        <v>513</v>
      </c>
      <c s="34" t="s">
        <v>7013</v>
      </c>
      <c s="35" t="s">
        <v>5</v>
      </c>
      <c s="6" t="s">
        <v>7014</v>
      </c>
      <c s="36" t="s">
        <v>853</v>
      </c>
      <c s="37">
        <v>0.22</v>
      </c>
      <c s="36">
        <v>0</v>
      </c>
      <c s="36">
        <f>ROUND(G419*H419,6)</f>
      </c>
      <c r="L419" s="38">
        <v>0</v>
      </c>
      <c s="32">
        <f>ROUND(ROUND(L419,2)*ROUND(G419,3),2)</f>
      </c>
      <c s="36" t="s">
        <v>6213</v>
      </c>
      <c>
        <f>(M419*21)/100</f>
      </c>
      <c t="s">
        <v>28</v>
      </c>
    </row>
    <row r="420" spans="1:5" ht="38.25">
      <c r="A420" s="35" t="s">
        <v>55</v>
      </c>
      <c r="E420" s="39" t="s">
        <v>7015</v>
      </c>
    </row>
    <row r="421" spans="1:5" ht="12.75">
      <c r="A421" s="35" t="s">
        <v>56</v>
      </c>
      <c r="E421" s="40" t="s">
        <v>7016</v>
      </c>
    </row>
    <row r="422" spans="1:5" ht="140.25">
      <c r="A422" t="s">
        <v>58</v>
      </c>
      <c r="E422" s="39" t="s">
        <v>7017</v>
      </c>
    </row>
    <row r="423" spans="1:13" ht="12.75">
      <c r="A423" t="s">
        <v>47</v>
      </c>
      <c r="C423" s="31" t="s">
        <v>6408</v>
      </c>
      <c r="E423" s="33" t="s">
        <v>6409</v>
      </c>
      <c r="J423" s="32">
        <f>0</f>
      </c>
      <c s="32">
        <f>0</f>
      </c>
      <c s="32">
        <f>0+L424+L428+L432+L436</f>
      </c>
      <c s="32">
        <f>0+M424+M428+M432+M436</f>
      </c>
    </row>
    <row r="424" spans="1:16" ht="25.5">
      <c r="A424" t="s">
        <v>50</v>
      </c>
      <c s="34" t="s">
        <v>517</v>
      </c>
      <c s="34" t="s">
        <v>6410</v>
      </c>
      <c s="35" t="s">
        <v>5</v>
      </c>
      <c s="6" t="s">
        <v>6411</v>
      </c>
      <c s="36" t="s">
        <v>70</v>
      </c>
      <c s="37">
        <v>19.8</v>
      </c>
      <c s="36">
        <v>0</v>
      </c>
      <c s="36">
        <f>ROUND(G424*H424,6)</f>
      </c>
      <c r="L424" s="38">
        <v>0</v>
      </c>
      <c s="32">
        <f>ROUND(ROUND(L424,2)*ROUND(G424,3),2)</f>
      </c>
      <c s="36" t="s">
        <v>6213</v>
      </c>
      <c>
        <f>(M424*21)/100</f>
      </c>
      <c t="s">
        <v>28</v>
      </c>
    </row>
    <row r="425" spans="1:5" ht="25.5">
      <c r="A425" s="35" t="s">
        <v>55</v>
      </c>
      <c r="E425" s="39" t="s">
        <v>6411</v>
      </c>
    </row>
    <row r="426" spans="1:5" ht="12.75">
      <c r="A426" s="35" t="s">
        <v>56</v>
      </c>
      <c r="E426" s="40" t="s">
        <v>7018</v>
      </c>
    </row>
    <row r="427" spans="1:5" ht="38.25">
      <c r="A427" t="s">
        <v>58</v>
      </c>
      <c r="E427" s="39" t="s">
        <v>6413</v>
      </c>
    </row>
    <row r="428" spans="1:16" ht="25.5">
      <c r="A428" t="s">
        <v>50</v>
      </c>
      <c s="34" t="s">
        <v>520</v>
      </c>
      <c s="34" t="s">
        <v>6414</v>
      </c>
      <c s="35" t="s">
        <v>5</v>
      </c>
      <c s="6" t="s">
        <v>7019</v>
      </c>
      <c s="36" t="s">
        <v>70</v>
      </c>
      <c s="37">
        <v>19.8</v>
      </c>
      <c s="36">
        <v>0</v>
      </c>
      <c s="36">
        <f>ROUND(G428*H428,6)</f>
      </c>
      <c r="L428" s="38">
        <v>0</v>
      </c>
      <c s="32">
        <f>ROUND(ROUND(L428,2)*ROUND(G428,3),2)</f>
      </c>
      <c s="36" t="s">
        <v>6213</v>
      </c>
      <c>
        <f>(M428*21)/100</f>
      </c>
      <c t="s">
        <v>28</v>
      </c>
    </row>
    <row r="429" spans="1:5" ht="25.5">
      <c r="A429" s="35" t="s">
        <v>55</v>
      </c>
      <c r="E429" s="39" t="s">
        <v>7019</v>
      </c>
    </row>
    <row r="430" spans="1:5" ht="12.75">
      <c r="A430" s="35" t="s">
        <v>56</v>
      </c>
      <c r="E430" s="40" t="s">
        <v>7018</v>
      </c>
    </row>
    <row r="431" spans="1:5" ht="12.75">
      <c r="A431" t="s">
        <v>58</v>
      </c>
      <c r="E431" s="39" t="s">
        <v>5</v>
      </c>
    </row>
    <row r="432" spans="1:16" ht="25.5">
      <c r="A432" t="s">
        <v>50</v>
      </c>
      <c s="34" t="s">
        <v>522</v>
      </c>
      <c s="34" t="s">
        <v>6416</v>
      </c>
      <c s="35" t="s">
        <v>5</v>
      </c>
      <c s="6" t="s">
        <v>7020</v>
      </c>
      <c s="36" t="s">
        <v>70</v>
      </c>
      <c s="37">
        <v>7.3</v>
      </c>
      <c s="36">
        <v>0</v>
      </c>
      <c s="36">
        <f>ROUND(G432*H432,6)</f>
      </c>
      <c r="L432" s="38">
        <v>0</v>
      </c>
      <c s="32">
        <f>ROUND(ROUND(L432,2)*ROUND(G432,3),2)</f>
      </c>
      <c s="36" t="s">
        <v>6213</v>
      </c>
      <c>
        <f>(M432*21)/100</f>
      </c>
      <c t="s">
        <v>28</v>
      </c>
    </row>
    <row r="433" spans="1:5" ht="25.5">
      <c r="A433" s="35" t="s">
        <v>55</v>
      </c>
      <c r="E433" s="39" t="s">
        <v>7020</v>
      </c>
    </row>
    <row r="434" spans="1:5" ht="12.75">
      <c r="A434" s="35" t="s">
        <v>56</v>
      </c>
      <c r="E434" s="40" t="s">
        <v>7021</v>
      </c>
    </row>
    <row r="435" spans="1:5" ht="12.75">
      <c r="A435" t="s">
        <v>58</v>
      </c>
      <c r="E435" s="39" t="s">
        <v>5</v>
      </c>
    </row>
    <row r="436" spans="1:16" ht="12.75">
      <c r="A436" t="s">
        <v>50</v>
      </c>
      <c s="34" t="s">
        <v>523</v>
      </c>
      <c s="34" t="s">
        <v>6419</v>
      </c>
      <c s="35" t="s">
        <v>5</v>
      </c>
      <c s="6" t="s">
        <v>6420</v>
      </c>
      <c s="36" t="s">
        <v>853</v>
      </c>
      <c s="37">
        <v>0.179</v>
      </c>
      <c s="36">
        <v>0</v>
      </c>
      <c s="36">
        <f>ROUND(G436*H436,6)</f>
      </c>
      <c r="L436" s="38">
        <v>0</v>
      </c>
      <c s="32">
        <f>ROUND(ROUND(L436,2)*ROUND(G436,3),2)</f>
      </c>
      <c s="36" t="s">
        <v>6213</v>
      </c>
      <c>
        <f>(M436*21)/100</f>
      </c>
      <c t="s">
        <v>28</v>
      </c>
    </row>
    <row r="437" spans="1:5" ht="25.5">
      <c r="A437" s="35" t="s">
        <v>55</v>
      </c>
      <c r="E437" s="39" t="s">
        <v>6421</v>
      </c>
    </row>
    <row r="438" spans="1:5" ht="12.75">
      <c r="A438" s="35" t="s">
        <v>56</v>
      </c>
      <c r="E438" s="40" t="s">
        <v>7022</v>
      </c>
    </row>
    <row r="439" spans="1:5" ht="127.5">
      <c r="A439" t="s">
        <v>58</v>
      </c>
      <c r="E439" s="39" t="s">
        <v>6423</v>
      </c>
    </row>
    <row r="440" spans="1:13" ht="25.5">
      <c r="A440" t="s">
        <v>47</v>
      </c>
      <c r="C440" s="31" t="s">
        <v>6424</v>
      </c>
      <c r="E440" s="33" t="s">
        <v>6425</v>
      </c>
      <c r="J440" s="32">
        <f>0</f>
      </c>
      <c s="32">
        <f>0</f>
      </c>
      <c s="32">
        <f>0+L441</f>
      </c>
      <c s="32">
        <f>0+M441</f>
      </c>
    </row>
    <row r="441" spans="1:16" ht="25.5">
      <c r="A441" t="s">
        <v>50</v>
      </c>
      <c s="34" t="s">
        <v>525</v>
      </c>
      <c s="34" t="s">
        <v>7023</v>
      </c>
      <c s="35" t="s">
        <v>5</v>
      </c>
      <c s="6" t="s">
        <v>7024</v>
      </c>
      <c s="36" t="s">
        <v>70</v>
      </c>
      <c s="37">
        <v>19.8</v>
      </c>
      <c s="36">
        <v>0</v>
      </c>
      <c s="36">
        <f>ROUND(G441*H441,6)</f>
      </c>
      <c r="L441" s="38">
        <v>0</v>
      </c>
      <c s="32">
        <f>ROUND(ROUND(L441,2)*ROUND(G441,3),2)</f>
      </c>
      <c s="36" t="s">
        <v>6213</v>
      </c>
      <c>
        <f>(M441*21)/100</f>
      </c>
      <c t="s">
        <v>28</v>
      </c>
    </row>
    <row r="442" spans="1:5" ht="25.5">
      <c r="A442" s="35" t="s">
        <v>55</v>
      </c>
      <c r="E442" s="39" t="s">
        <v>7024</v>
      </c>
    </row>
    <row r="443" spans="1:5" ht="12.75">
      <c r="A443" s="35" t="s">
        <v>56</v>
      </c>
      <c r="E443" s="40" t="s">
        <v>7018</v>
      </c>
    </row>
    <row r="444" spans="1:5" ht="12.75">
      <c r="A444" t="s">
        <v>58</v>
      </c>
      <c r="E444" s="39" t="s">
        <v>5</v>
      </c>
    </row>
    <row r="445" spans="1:13" ht="25.5">
      <c r="A445" t="s">
        <v>47</v>
      </c>
      <c r="C445" s="31" t="s">
        <v>6432</v>
      </c>
      <c r="E445" s="33" t="s">
        <v>6433</v>
      </c>
      <c r="J445" s="32">
        <f>0</f>
      </c>
      <c s="32">
        <f>0</f>
      </c>
      <c s="32">
        <f>0+L446+L450+L454+L458+L462+L466+L470+L474+L478+L482+L486</f>
      </c>
      <c s="32">
        <f>0+M446+M450+M454+M458+M462+M466+M470+M474+M478+M482+M486</f>
      </c>
    </row>
    <row r="446" spans="1:16" ht="25.5">
      <c r="A446" t="s">
        <v>50</v>
      </c>
      <c s="34" t="s">
        <v>526</v>
      </c>
      <c s="34" t="s">
        <v>7025</v>
      </c>
      <c s="35" t="s">
        <v>5</v>
      </c>
      <c s="6" t="s">
        <v>7026</v>
      </c>
      <c s="36" t="s">
        <v>93</v>
      </c>
      <c s="37">
        <v>1</v>
      </c>
      <c s="36">
        <v>0</v>
      </c>
      <c s="36">
        <f>ROUND(G446*H446,6)</f>
      </c>
      <c r="L446" s="38">
        <v>0</v>
      </c>
      <c s="32">
        <f>ROUND(ROUND(L446,2)*ROUND(G446,3),2)</f>
      </c>
      <c s="36" t="s">
        <v>6213</v>
      </c>
      <c>
        <f>(M446*21)/100</f>
      </c>
      <c t="s">
        <v>28</v>
      </c>
    </row>
    <row r="447" spans="1:5" ht="25.5">
      <c r="A447" s="35" t="s">
        <v>55</v>
      </c>
      <c r="E447" s="39" t="s">
        <v>7026</v>
      </c>
    </row>
    <row r="448" spans="1:5" ht="12.75">
      <c r="A448" s="35" t="s">
        <v>56</v>
      </c>
      <c r="E448" s="40" t="s">
        <v>864</v>
      </c>
    </row>
    <row r="449" spans="1:5" ht="12.75">
      <c r="A449" t="s">
        <v>58</v>
      </c>
      <c r="E449" s="39" t="s">
        <v>5</v>
      </c>
    </row>
    <row r="450" spans="1:16" ht="25.5">
      <c r="A450" t="s">
        <v>50</v>
      </c>
      <c s="34" t="s">
        <v>528</v>
      </c>
      <c s="34" t="s">
        <v>7027</v>
      </c>
      <c s="35" t="s">
        <v>5</v>
      </c>
      <c s="6" t="s">
        <v>7028</v>
      </c>
      <c s="36" t="s">
        <v>93</v>
      </c>
      <c s="37">
        <v>1</v>
      </c>
      <c s="36">
        <v>0</v>
      </c>
      <c s="36">
        <f>ROUND(G450*H450,6)</f>
      </c>
      <c r="L450" s="38">
        <v>0</v>
      </c>
      <c s="32">
        <f>ROUND(ROUND(L450,2)*ROUND(G450,3),2)</f>
      </c>
      <c s="36" t="s">
        <v>6213</v>
      </c>
      <c>
        <f>(M450*21)/100</f>
      </c>
      <c t="s">
        <v>28</v>
      </c>
    </row>
    <row r="451" spans="1:5" ht="25.5">
      <c r="A451" s="35" t="s">
        <v>55</v>
      </c>
      <c r="E451" s="39" t="s">
        <v>7028</v>
      </c>
    </row>
    <row r="452" spans="1:5" ht="12.75">
      <c r="A452" s="35" t="s">
        <v>56</v>
      </c>
      <c r="E452" s="40" t="s">
        <v>864</v>
      </c>
    </row>
    <row r="453" spans="1:5" ht="12.75">
      <c r="A453" t="s">
        <v>58</v>
      </c>
      <c r="E453" s="39" t="s">
        <v>5</v>
      </c>
    </row>
    <row r="454" spans="1:16" ht="25.5">
      <c r="A454" t="s">
        <v>50</v>
      </c>
      <c s="34" t="s">
        <v>530</v>
      </c>
      <c s="34" t="s">
        <v>6434</v>
      </c>
      <c s="35" t="s">
        <v>5</v>
      </c>
      <c s="6" t="s">
        <v>7029</v>
      </c>
      <c s="36" t="s">
        <v>93</v>
      </c>
      <c s="37">
        <v>1</v>
      </c>
      <c s="36">
        <v>0</v>
      </c>
      <c s="36">
        <f>ROUND(G454*H454,6)</f>
      </c>
      <c r="L454" s="38">
        <v>0</v>
      </c>
      <c s="32">
        <f>ROUND(ROUND(L454,2)*ROUND(G454,3),2)</f>
      </c>
      <c s="36" t="s">
        <v>6213</v>
      </c>
      <c>
        <f>(M454*21)/100</f>
      </c>
      <c t="s">
        <v>28</v>
      </c>
    </row>
    <row r="455" spans="1:5" ht="25.5">
      <c r="A455" s="35" t="s">
        <v>55</v>
      </c>
      <c r="E455" s="39" t="s">
        <v>7029</v>
      </c>
    </row>
    <row r="456" spans="1:5" ht="12.75">
      <c r="A456" s="35" t="s">
        <v>56</v>
      </c>
      <c r="E456" s="40" t="s">
        <v>864</v>
      </c>
    </row>
    <row r="457" spans="1:5" ht="12.75">
      <c r="A457" t="s">
        <v>58</v>
      </c>
      <c r="E457" s="39" t="s">
        <v>5</v>
      </c>
    </row>
    <row r="458" spans="1:16" ht="25.5">
      <c r="A458" t="s">
        <v>50</v>
      </c>
      <c s="34" t="s">
        <v>532</v>
      </c>
      <c s="34" t="s">
        <v>7030</v>
      </c>
      <c s="35" t="s">
        <v>5</v>
      </c>
      <c s="6" t="s">
        <v>7031</v>
      </c>
      <c s="36" t="s">
        <v>93</v>
      </c>
      <c s="37">
        <v>1</v>
      </c>
      <c s="36">
        <v>0</v>
      </c>
      <c s="36">
        <f>ROUND(G458*H458,6)</f>
      </c>
      <c r="L458" s="38">
        <v>0</v>
      </c>
      <c s="32">
        <f>ROUND(ROUND(L458,2)*ROUND(G458,3),2)</f>
      </c>
      <c s="36" t="s">
        <v>6213</v>
      </c>
      <c>
        <f>(M458*21)/100</f>
      </c>
      <c t="s">
        <v>28</v>
      </c>
    </row>
    <row r="459" spans="1:5" ht="25.5">
      <c r="A459" s="35" t="s">
        <v>55</v>
      </c>
      <c r="E459" s="39" t="s">
        <v>7031</v>
      </c>
    </row>
    <row r="460" spans="1:5" ht="12.75">
      <c r="A460" s="35" t="s">
        <v>56</v>
      </c>
      <c r="E460" s="40" t="s">
        <v>864</v>
      </c>
    </row>
    <row r="461" spans="1:5" ht="12.75">
      <c r="A461" t="s">
        <v>58</v>
      </c>
      <c r="E461" s="39" t="s">
        <v>5</v>
      </c>
    </row>
    <row r="462" spans="1:16" ht="25.5">
      <c r="A462" t="s">
        <v>50</v>
      </c>
      <c s="34" t="s">
        <v>535</v>
      </c>
      <c s="34" t="s">
        <v>7032</v>
      </c>
      <c s="35" t="s">
        <v>5</v>
      </c>
      <c s="6" t="s">
        <v>7033</v>
      </c>
      <c s="36" t="s">
        <v>93</v>
      </c>
      <c s="37">
        <v>1</v>
      </c>
      <c s="36">
        <v>0</v>
      </c>
      <c s="36">
        <f>ROUND(G462*H462,6)</f>
      </c>
      <c r="L462" s="38">
        <v>0</v>
      </c>
      <c s="32">
        <f>ROUND(ROUND(L462,2)*ROUND(G462,3),2)</f>
      </c>
      <c s="36" t="s">
        <v>6213</v>
      </c>
      <c>
        <f>(M462*21)/100</f>
      </c>
      <c t="s">
        <v>28</v>
      </c>
    </row>
    <row r="463" spans="1:5" ht="25.5">
      <c r="A463" s="35" t="s">
        <v>55</v>
      </c>
      <c r="E463" s="39" t="s">
        <v>7033</v>
      </c>
    </row>
    <row r="464" spans="1:5" ht="12.75">
      <c r="A464" s="35" t="s">
        <v>56</v>
      </c>
      <c r="E464" s="40" t="s">
        <v>864</v>
      </c>
    </row>
    <row r="465" spans="1:5" ht="12.75">
      <c r="A465" t="s">
        <v>58</v>
      </c>
      <c r="E465" s="39" t="s">
        <v>5</v>
      </c>
    </row>
    <row r="466" spans="1:16" ht="25.5">
      <c r="A466" t="s">
        <v>50</v>
      </c>
      <c s="34" t="s">
        <v>539</v>
      </c>
      <c s="34" t="s">
        <v>6436</v>
      </c>
      <c s="35" t="s">
        <v>5</v>
      </c>
      <c s="6" t="s">
        <v>7034</v>
      </c>
      <c s="36" t="s">
        <v>93</v>
      </c>
      <c s="37">
        <v>1</v>
      </c>
      <c s="36">
        <v>0</v>
      </c>
      <c s="36">
        <f>ROUND(G466*H466,6)</f>
      </c>
      <c r="L466" s="38">
        <v>0</v>
      </c>
      <c s="32">
        <f>ROUND(ROUND(L466,2)*ROUND(G466,3),2)</f>
      </c>
      <c s="36" t="s">
        <v>6213</v>
      </c>
      <c>
        <f>(M466*21)/100</f>
      </c>
      <c t="s">
        <v>28</v>
      </c>
    </row>
    <row r="467" spans="1:5" ht="25.5">
      <c r="A467" s="35" t="s">
        <v>55</v>
      </c>
      <c r="E467" s="39" t="s">
        <v>7034</v>
      </c>
    </row>
    <row r="468" spans="1:5" ht="12.75">
      <c r="A468" s="35" t="s">
        <v>56</v>
      </c>
      <c r="E468" s="40" t="s">
        <v>864</v>
      </c>
    </row>
    <row r="469" spans="1:5" ht="12.75">
      <c r="A469" t="s">
        <v>58</v>
      </c>
      <c r="E469" s="39" t="s">
        <v>5</v>
      </c>
    </row>
    <row r="470" spans="1:16" ht="25.5">
      <c r="A470" t="s">
        <v>50</v>
      </c>
      <c s="34" t="s">
        <v>540</v>
      </c>
      <c s="34" t="s">
        <v>7035</v>
      </c>
      <c s="35" t="s">
        <v>5</v>
      </c>
      <c s="6" t="s">
        <v>7036</v>
      </c>
      <c s="36" t="s">
        <v>93</v>
      </c>
      <c s="37">
        <v>1</v>
      </c>
      <c s="36">
        <v>0</v>
      </c>
      <c s="36">
        <f>ROUND(G470*H470,6)</f>
      </c>
      <c r="L470" s="38">
        <v>0</v>
      </c>
      <c s="32">
        <f>ROUND(ROUND(L470,2)*ROUND(G470,3),2)</f>
      </c>
      <c s="36" t="s">
        <v>6213</v>
      </c>
      <c>
        <f>(M470*21)/100</f>
      </c>
      <c t="s">
        <v>28</v>
      </c>
    </row>
    <row r="471" spans="1:5" ht="25.5">
      <c r="A471" s="35" t="s">
        <v>55</v>
      </c>
      <c r="E471" s="39" t="s">
        <v>7036</v>
      </c>
    </row>
    <row r="472" spans="1:5" ht="12.75">
      <c r="A472" s="35" t="s">
        <v>56</v>
      </c>
      <c r="E472" s="40" t="s">
        <v>864</v>
      </c>
    </row>
    <row r="473" spans="1:5" ht="12.75">
      <c r="A473" t="s">
        <v>58</v>
      </c>
      <c r="E473" s="39" t="s">
        <v>5</v>
      </c>
    </row>
    <row r="474" spans="1:16" ht="25.5">
      <c r="A474" t="s">
        <v>50</v>
      </c>
      <c s="34" t="s">
        <v>543</v>
      </c>
      <c s="34" t="s">
        <v>6438</v>
      </c>
      <c s="35" t="s">
        <v>5</v>
      </c>
      <c s="6" t="s">
        <v>7037</v>
      </c>
      <c s="36" t="s">
        <v>93</v>
      </c>
      <c s="37">
        <v>1</v>
      </c>
      <c s="36">
        <v>0</v>
      </c>
      <c s="36">
        <f>ROUND(G474*H474,6)</f>
      </c>
      <c r="L474" s="38">
        <v>0</v>
      </c>
      <c s="32">
        <f>ROUND(ROUND(L474,2)*ROUND(G474,3),2)</f>
      </c>
      <c s="36" t="s">
        <v>6213</v>
      </c>
      <c>
        <f>(M474*21)/100</f>
      </c>
      <c t="s">
        <v>28</v>
      </c>
    </row>
    <row r="475" spans="1:5" ht="25.5">
      <c r="A475" s="35" t="s">
        <v>55</v>
      </c>
      <c r="E475" s="39" t="s">
        <v>7037</v>
      </c>
    </row>
    <row r="476" spans="1:5" ht="12.75">
      <c r="A476" s="35" t="s">
        <v>56</v>
      </c>
      <c r="E476" s="40" t="s">
        <v>864</v>
      </c>
    </row>
    <row r="477" spans="1:5" ht="12.75">
      <c r="A477" t="s">
        <v>58</v>
      </c>
      <c r="E477" s="39" t="s">
        <v>5</v>
      </c>
    </row>
    <row r="478" spans="1:16" ht="25.5">
      <c r="A478" t="s">
        <v>50</v>
      </c>
      <c s="34" t="s">
        <v>544</v>
      </c>
      <c s="34" t="s">
        <v>7038</v>
      </c>
      <c s="35" t="s">
        <v>5</v>
      </c>
      <c s="6" t="s">
        <v>7039</v>
      </c>
      <c s="36" t="s">
        <v>93</v>
      </c>
      <c s="37">
        <v>1</v>
      </c>
      <c s="36">
        <v>0</v>
      </c>
      <c s="36">
        <f>ROUND(G478*H478,6)</f>
      </c>
      <c r="L478" s="38">
        <v>0</v>
      </c>
      <c s="32">
        <f>ROUND(ROUND(L478,2)*ROUND(G478,3),2)</f>
      </c>
      <c s="36" t="s">
        <v>6213</v>
      </c>
      <c>
        <f>(M478*21)/100</f>
      </c>
      <c t="s">
        <v>28</v>
      </c>
    </row>
    <row r="479" spans="1:5" ht="25.5">
      <c r="A479" s="35" t="s">
        <v>55</v>
      </c>
      <c r="E479" s="39" t="s">
        <v>7039</v>
      </c>
    </row>
    <row r="480" spans="1:5" ht="12.75">
      <c r="A480" s="35" t="s">
        <v>56</v>
      </c>
      <c r="E480" s="40" t="s">
        <v>864</v>
      </c>
    </row>
    <row r="481" spans="1:5" ht="12.75">
      <c r="A481" t="s">
        <v>58</v>
      </c>
      <c r="E481" s="39" t="s">
        <v>5</v>
      </c>
    </row>
    <row r="482" spans="1:16" ht="25.5">
      <c r="A482" t="s">
        <v>50</v>
      </c>
      <c s="34" t="s">
        <v>545</v>
      </c>
      <c s="34" t="s">
        <v>6426</v>
      </c>
      <c s="35" t="s">
        <v>5</v>
      </c>
      <c s="6" t="s">
        <v>7040</v>
      </c>
      <c s="36" t="s">
        <v>93</v>
      </c>
      <c s="37">
        <v>1</v>
      </c>
      <c s="36">
        <v>0</v>
      </c>
      <c s="36">
        <f>ROUND(G482*H482,6)</f>
      </c>
      <c r="L482" s="38">
        <v>0</v>
      </c>
      <c s="32">
        <f>ROUND(ROUND(L482,2)*ROUND(G482,3),2)</f>
      </c>
      <c s="36" t="s">
        <v>6213</v>
      </c>
      <c>
        <f>(M482*21)/100</f>
      </c>
      <c t="s">
        <v>28</v>
      </c>
    </row>
    <row r="483" spans="1:5" ht="25.5">
      <c r="A483" s="35" t="s">
        <v>55</v>
      </c>
      <c r="E483" s="39" t="s">
        <v>7040</v>
      </c>
    </row>
    <row r="484" spans="1:5" ht="12.75">
      <c r="A484" s="35" t="s">
        <v>56</v>
      </c>
      <c r="E484" s="40" t="s">
        <v>864</v>
      </c>
    </row>
    <row r="485" spans="1:5" ht="12.75">
      <c r="A485" t="s">
        <v>58</v>
      </c>
      <c r="E485" s="39" t="s">
        <v>5</v>
      </c>
    </row>
    <row r="486" spans="1:16" ht="25.5">
      <c r="A486" t="s">
        <v>50</v>
      </c>
      <c s="34" t="s">
        <v>546</v>
      </c>
      <c s="34" t="s">
        <v>7041</v>
      </c>
      <c s="35" t="s">
        <v>5</v>
      </c>
      <c s="6" t="s">
        <v>7042</v>
      </c>
      <c s="36" t="s">
        <v>93</v>
      </c>
      <c s="37">
        <v>1</v>
      </c>
      <c s="36">
        <v>0</v>
      </c>
      <c s="36">
        <f>ROUND(G486*H486,6)</f>
      </c>
      <c r="L486" s="38">
        <v>0</v>
      </c>
      <c s="32">
        <f>ROUND(ROUND(L486,2)*ROUND(G486,3),2)</f>
      </c>
      <c s="36" t="s">
        <v>6213</v>
      </c>
      <c>
        <f>(M486*21)/100</f>
      </c>
      <c t="s">
        <v>28</v>
      </c>
    </row>
    <row r="487" spans="1:5" ht="25.5">
      <c r="A487" s="35" t="s">
        <v>55</v>
      </c>
      <c r="E487" s="39" t="s">
        <v>7042</v>
      </c>
    </row>
    <row r="488" spans="1:5" ht="12.75">
      <c r="A488" s="35" t="s">
        <v>56</v>
      </c>
      <c r="E488" s="40" t="s">
        <v>864</v>
      </c>
    </row>
    <row r="489" spans="1:5" ht="12.75">
      <c r="A489" t="s">
        <v>58</v>
      </c>
      <c r="E489" s="39" t="s">
        <v>5</v>
      </c>
    </row>
    <row r="490" spans="1:13" ht="25.5">
      <c r="A490" t="s">
        <v>47</v>
      </c>
      <c r="C490" s="31" t="s">
        <v>6440</v>
      </c>
      <c r="E490" s="33" t="s">
        <v>6441</v>
      </c>
      <c r="J490" s="32">
        <f>0</f>
      </c>
      <c s="32">
        <f>0</f>
      </c>
      <c s="32">
        <f>0+L491+L495+L499+L503+L507+L511+L515+L519+L523</f>
      </c>
      <c s="32">
        <f>0+M491+M495+M499+M503+M507+M511+M515+M519+M523</f>
      </c>
    </row>
    <row r="491" spans="1:16" ht="38.25">
      <c r="A491" t="s">
        <v>50</v>
      </c>
      <c s="34" t="s">
        <v>547</v>
      </c>
      <c s="34" t="s">
        <v>6442</v>
      </c>
      <c s="35" t="s">
        <v>5</v>
      </c>
      <c s="6" t="s">
        <v>7043</v>
      </c>
      <c s="36" t="s">
        <v>53</v>
      </c>
      <c s="37">
        <v>216.352</v>
      </c>
      <c s="36">
        <v>0</v>
      </c>
      <c s="36">
        <f>ROUND(G491*H491,6)</f>
      </c>
      <c r="L491" s="38">
        <v>0</v>
      </c>
      <c s="32">
        <f>ROUND(ROUND(L491,2)*ROUND(G491,3),2)</f>
      </c>
      <c s="36" t="s">
        <v>6213</v>
      </c>
      <c>
        <f>(M491*21)/100</f>
      </c>
      <c t="s">
        <v>28</v>
      </c>
    </row>
    <row r="492" spans="1:5" ht="38.25">
      <c r="A492" s="35" t="s">
        <v>55</v>
      </c>
      <c r="E492" s="39" t="s">
        <v>7044</v>
      </c>
    </row>
    <row r="493" spans="1:5" ht="63.75">
      <c r="A493" s="35" t="s">
        <v>56</v>
      </c>
      <c r="E493" s="40" t="s">
        <v>7045</v>
      </c>
    </row>
    <row r="494" spans="1:5" ht="102">
      <c r="A494" t="s">
        <v>58</v>
      </c>
      <c r="E494" s="39" t="s">
        <v>6446</v>
      </c>
    </row>
    <row r="495" spans="1:16" ht="25.5">
      <c r="A495" t="s">
        <v>50</v>
      </c>
      <c s="34" t="s">
        <v>549</v>
      </c>
      <c s="34" t="s">
        <v>7046</v>
      </c>
      <c s="35" t="s">
        <v>5</v>
      </c>
      <c s="6" t="s">
        <v>7047</v>
      </c>
      <c s="36" t="s">
        <v>2856</v>
      </c>
      <c s="37">
        <v>985</v>
      </c>
      <c s="36">
        <v>0</v>
      </c>
      <c s="36">
        <f>ROUND(G495*H495,6)</f>
      </c>
      <c r="L495" s="38">
        <v>0</v>
      </c>
      <c s="32">
        <f>ROUND(ROUND(L495,2)*ROUND(G495,3),2)</f>
      </c>
      <c s="36" t="s">
        <v>6213</v>
      </c>
      <c>
        <f>(M495*21)/100</f>
      </c>
      <c t="s">
        <v>28</v>
      </c>
    </row>
    <row r="496" spans="1:5" ht="25.5">
      <c r="A496" s="35" t="s">
        <v>55</v>
      </c>
      <c r="E496" s="39" t="s">
        <v>7047</v>
      </c>
    </row>
    <row r="497" spans="1:5" ht="12.75">
      <c r="A497" s="35" t="s">
        <v>56</v>
      </c>
      <c r="E497" s="40" t="s">
        <v>7048</v>
      </c>
    </row>
    <row r="498" spans="1:5" ht="12.75">
      <c r="A498" t="s">
        <v>58</v>
      </c>
      <c r="E498" s="39" t="s">
        <v>5</v>
      </c>
    </row>
    <row r="499" spans="1:16" ht="12.75">
      <c r="A499" t="s">
        <v>50</v>
      </c>
      <c s="34" t="s">
        <v>551</v>
      </c>
      <c s="34" t="s">
        <v>6447</v>
      </c>
      <c s="35" t="s">
        <v>5</v>
      </c>
      <c s="6" t="s">
        <v>7049</v>
      </c>
      <c s="36" t="s">
        <v>2856</v>
      </c>
      <c s="37">
        <v>74.4</v>
      </c>
      <c s="36">
        <v>0</v>
      </c>
      <c s="36">
        <f>ROUND(G499*H499,6)</f>
      </c>
      <c r="L499" s="38">
        <v>0</v>
      </c>
      <c s="32">
        <f>ROUND(ROUND(L499,2)*ROUND(G499,3),2)</f>
      </c>
      <c s="36" t="s">
        <v>6213</v>
      </c>
      <c>
        <f>(M499*21)/100</f>
      </c>
      <c t="s">
        <v>28</v>
      </c>
    </row>
    <row r="500" spans="1:5" ht="12.75">
      <c r="A500" s="35" t="s">
        <v>55</v>
      </c>
      <c r="E500" s="39" t="s">
        <v>7049</v>
      </c>
    </row>
    <row r="501" spans="1:5" ht="12.75">
      <c r="A501" s="35" t="s">
        <v>56</v>
      </c>
      <c r="E501" s="40" t="s">
        <v>7050</v>
      </c>
    </row>
    <row r="502" spans="1:5" ht="12.75">
      <c r="A502" t="s">
        <v>58</v>
      </c>
      <c r="E502" s="39" t="s">
        <v>5</v>
      </c>
    </row>
    <row r="503" spans="1:16" ht="25.5">
      <c r="A503" t="s">
        <v>50</v>
      </c>
      <c s="34" t="s">
        <v>553</v>
      </c>
      <c s="34" t="s">
        <v>6449</v>
      </c>
      <c s="35" t="s">
        <v>5</v>
      </c>
      <c s="6" t="s">
        <v>6450</v>
      </c>
      <c s="36" t="s">
        <v>70</v>
      </c>
      <c s="37">
        <v>5.5</v>
      </c>
      <c s="36">
        <v>0</v>
      </c>
      <c s="36">
        <f>ROUND(G503*H503,6)</f>
      </c>
      <c r="L503" s="38">
        <v>0</v>
      </c>
      <c s="32">
        <f>ROUND(ROUND(L503,2)*ROUND(G503,3),2)</f>
      </c>
      <c s="36" t="s">
        <v>6213</v>
      </c>
      <c>
        <f>(M503*21)/100</f>
      </c>
      <c t="s">
        <v>28</v>
      </c>
    </row>
    <row r="504" spans="1:5" ht="25.5">
      <c r="A504" s="35" t="s">
        <v>55</v>
      </c>
      <c r="E504" s="39" t="s">
        <v>6450</v>
      </c>
    </row>
    <row r="505" spans="1:5" ht="12.75">
      <c r="A505" s="35" t="s">
        <v>56</v>
      </c>
      <c r="E505" s="40" t="s">
        <v>6451</v>
      </c>
    </row>
    <row r="506" spans="1:5" ht="12.75">
      <c r="A506" t="s">
        <v>58</v>
      </c>
      <c r="E506" s="39" t="s">
        <v>5</v>
      </c>
    </row>
    <row r="507" spans="1:16" ht="25.5">
      <c r="A507" t="s">
        <v>50</v>
      </c>
      <c s="34" t="s">
        <v>554</v>
      </c>
      <c s="34" t="s">
        <v>6452</v>
      </c>
      <c s="35" t="s">
        <v>5</v>
      </c>
      <c s="6" t="s">
        <v>7051</v>
      </c>
      <c s="36" t="s">
        <v>93</v>
      </c>
      <c s="37">
        <v>3</v>
      </c>
      <c s="36">
        <v>0</v>
      </c>
      <c s="36">
        <f>ROUND(G507*H507,6)</f>
      </c>
      <c r="L507" s="38">
        <v>0</v>
      </c>
      <c s="32">
        <f>ROUND(ROUND(L507,2)*ROUND(G507,3),2)</f>
      </c>
      <c s="36" t="s">
        <v>6213</v>
      </c>
      <c>
        <f>(M507*21)/100</f>
      </c>
      <c t="s">
        <v>28</v>
      </c>
    </row>
    <row r="508" spans="1:5" ht="25.5">
      <c r="A508" s="35" t="s">
        <v>55</v>
      </c>
      <c r="E508" s="39" t="s">
        <v>7051</v>
      </c>
    </row>
    <row r="509" spans="1:5" ht="12.75">
      <c r="A509" s="35" t="s">
        <v>56</v>
      </c>
      <c r="E509" s="40" t="s">
        <v>2342</v>
      </c>
    </row>
    <row r="510" spans="1:5" ht="12.75">
      <c r="A510" t="s">
        <v>58</v>
      </c>
      <c r="E510" s="39" t="s">
        <v>5</v>
      </c>
    </row>
    <row r="511" spans="1:16" ht="25.5">
      <c r="A511" t="s">
        <v>50</v>
      </c>
      <c s="34" t="s">
        <v>556</v>
      </c>
      <c s="34" t="s">
        <v>7052</v>
      </c>
      <c s="35" t="s">
        <v>5</v>
      </c>
      <c s="6" t="s">
        <v>7053</v>
      </c>
      <c s="36" t="s">
        <v>93</v>
      </c>
      <c s="37">
        <v>1</v>
      </c>
      <c s="36">
        <v>0</v>
      </c>
      <c s="36">
        <f>ROUND(G511*H511,6)</f>
      </c>
      <c r="L511" s="38">
        <v>0</v>
      </c>
      <c s="32">
        <f>ROUND(ROUND(L511,2)*ROUND(G511,3),2)</f>
      </c>
      <c s="36" t="s">
        <v>6213</v>
      </c>
      <c>
        <f>(M511*21)/100</f>
      </c>
      <c t="s">
        <v>28</v>
      </c>
    </row>
    <row r="512" spans="1:5" ht="25.5">
      <c r="A512" s="35" t="s">
        <v>55</v>
      </c>
      <c r="E512" s="39" t="s">
        <v>7053</v>
      </c>
    </row>
    <row r="513" spans="1:5" ht="12.75">
      <c r="A513" s="35" t="s">
        <v>56</v>
      </c>
      <c r="E513" s="40" t="s">
        <v>864</v>
      </c>
    </row>
    <row r="514" spans="1:5" ht="12.75">
      <c r="A514" t="s">
        <v>58</v>
      </c>
      <c r="E514" s="39" t="s">
        <v>5</v>
      </c>
    </row>
    <row r="515" spans="1:16" ht="25.5">
      <c r="A515" t="s">
        <v>50</v>
      </c>
      <c s="34" t="s">
        <v>557</v>
      </c>
      <c s="34" t="s">
        <v>7054</v>
      </c>
      <c s="35" t="s">
        <v>5</v>
      </c>
      <c s="6" t="s">
        <v>7055</v>
      </c>
      <c s="36" t="s">
        <v>93</v>
      </c>
      <c s="37">
        <v>2</v>
      </c>
      <c s="36">
        <v>0</v>
      </c>
      <c s="36">
        <f>ROUND(G515*H515,6)</f>
      </c>
      <c r="L515" s="38">
        <v>0</v>
      </c>
      <c s="32">
        <f>ROUND(ROUND(L515,2)*ROUND(G515,3),2)</f>
      </c>
      <c s="36" t="s">
        <v>6213</v>
      </c>
      <c>
        <f>(M515*21)/100</f>
      </c>
      <c t="s">
        <v>28</v>
      </c>
    </row>
    <row r="516" spans="1:5" ht="25.5">
      <c r="A516" s="35" t="s">
        <v>55</v>
      </c>
      <c r="E516" s="39" t="s">
        <v>7055</v>
      </c>
    </row>
    <row r="517" spans="1:5" ht="12.75">
      <c r="A517" s="35" t="s">
        <v>56</v>
      </c>
      <c r="E517" s="40" t="s">
        <v>1302</v>
      </c>
    </row>
    <row r="518" spans="1:5" ht="12.75">
      <c r="A518" t="s">
        <v>58</v>
      </c>
      <c r="E518" s="39" t="s">
        <v>5</v>
      </c>
    </row>
    <row r="519" spans="1:16" ht="12.75">
      <c r="A519" t="s">
        <v>50</v>
      </c>
      <c s="34" t="s">
        <v>559</v>
      </c>
      <c s="34" t="s">
        <v>7056</v>
      </c>
      <c s="35" t="s">
        <v>5</v>
      </c>
      <c s="6" t="s">
        <v>7057</v>
      </c>
      <c s="36" t="s">
        <v>93</v>
      </c>
      <c s="37">
        <v>2</v>
      </c>
      <c s="36">
        <v>0</v>
      </c>
      <c s="36">
        <f>ROUND(G519*H519,6)</f>
      </c>
      <c r="L519" s="38">
        <v>0</v>
      </c>
      <c s="32">
        <f>ROUND(ROUND(L519,2)*ROUND(G519,3),2)</f>
      </c>
      <c s="36" t="s">
        <v>6213</v>
      </c>
      <c>
        <f>(M519*21)/100</f>
      </c>
      <c t="s">
        <v>28</v>
      </c>
    </row>
    <row r="520" spans="1:5" ht="12.75">
      <c r="A520" s="35" t="s">
        <v>55</v>
      </c>
      <c r="E520" s="39" t="s">
        <v>7057</v>
      </c>
    </row>
    <row r="521" spans="1:5" ht="12.75">
      <c r="A521" s="35" t="s">
        <v>56</v>
      </c>
      <c r="E521" s="40" t="s">
        <v>1302</v>
      </c>
    </row>
    <row r="522" spans="1:5" ht="12.75">
      <c r="A522" t="s">
        <v>58</v>
      </c>
      <c r="E522" s="39" t="s">
        <v>5</v>
      </c>
    </row>
    <row r="523" spans="1:16" ht="12.75">
      <c r="A523" t="s">
        <v>50</v>
      </c>
      <c s="34" t="s">
        <v>561</v>
      </c>
      <c s="34" t="s">
        <v>7058</v>
      </c>
      <c s="35" t="s">
        <v>5</v>
      </c>
      <c s="6" t="s">
        <v>7059</v>
      </c>
      <c s="36" t="s">
        <v>93</v>
      </c>
      <c s="37">
        <v>2</v>
      </c>
      <c s="36">
        <v>0</v>
      </c>
      <c s="36">
        <f>ROUND(G523*H523,6)</f>
      </c>
      <c r="L523" s="38">
        <v>0</v>
      </c>
      <c s="32">
        <f>ROUND(ROUND(L523,2)*ROUND(G523,3),2)</f>
      </c>
      <c s="36" t="s">
        <v>6213</v>
      </c>
      <c>
        <f>(M523*21)/100</f>
      </c>
      <c t="s">
        <v>28</v>
      </c>
    </row>
    <row r="524" spans="1:5" ht="12.75">
      <c r="A524" s="35" t="s">
        <v>55</v>
      </c>
      <c r="E524" s="39" t="s">
        <v>7059</v>
      </c>
    </row>
    <row r="525" spans="1:5" ht="12.75">
      <c r="A525" s="35" t="s">
        <v>56</v>
      </c>
      <c r="E525" s="40" t="s">
        <v>1302</v>
      </c>
    </row>
    <row r="526" spans="1:5" ht="12.75">
      <c r="A526" t="s">
        <v>58</v>
      </c>
      <c r="E526" s="39" t="s">
        <v>5</v>
      </c>
    </row>
    <row r="527" spans="1:13" ht="12.75">
      <c r="A527" t="s">
        <v>47</v>
      </c>
      <c r="C527" s="31" t="s">
        <v>6454</v>
      </c>
      <c r="E527" s="33" t="s">
        <v>7060</v>
      </c>
      <c r="J527" s="32">
        <f>0</f>
      </c>
      <c s="32">
        <f>0</f>
      </c>
      <c s="32">
        <f>0+L528+L532</f>
      </c>
      <c s="32">
        <f>0+M528+M532</f>
      </c>
    </row>
    <row r="528" spans="1:16" ht="25.5">
      <c r="A528" t="s">
        <v>50</v>
      </c>
      <c s="34" t="s">
        <v>563</v>
      </c>
      <c s="34" t="s">
        <v>7061</v>
      </c>
      <c s="35" t="s">
        <v>5</v>
      </c>
      <c s="6" t="s">
        <v>7062</v>
      </c>
      <c s="36" t="s">
        <v>93</v>
      </c>
      <c s="37">
        <v>86</v>
      </c>
      <c s="36">
        <v>0</v>
      </c>
      <c s="36">
        <f>ROUND(G528*H528,6)</f>
      </c>
      <c r="L528" s="38">
        <v>0</v>
      </c>
      <c s="32">
        <f>ROUND(ROUND(L528,2)*ROUND(G528,3),2)</f>
      </c>
      <c s="36" t="s">
        <v>6213</v>
      </c>
      <c>
        <f>(M528*21)/100</f>
      </c>
      <c t="s">
        <v>28</v>
      </c>
    </row>
    <row r="529" spans="1:5" ht="25.5">
      <c r="A529" s="35" t="s">
        <v>55</v>
      </c>
      <c r="E529" s="39" t="s">
        <v>7062</v>
      </c>
    </row>
    <row r="530" spans="1:5" ht="12.75">
      <c r="A530" s="35" t="s">
        <v>56</v>
      </c>
      <c r="E530" s="40" t="s">
        <v>7063</v>
      </c>
    </row>
    <row r="531" spans="1:5" ht="12.75">
      <c r="A531" t="s">
        <v>58</v>
      </c>
      <c r="E531" s="39" t="s">
        <v>5</v>
      </c>
    </row>
    <row r="532" spans="1:16" ht="25.5">
      <c r="A532" t="s">
        <v>50</v>
      </c>
      <c s="34" t="s">
        <v>565</v>
      </c>
      <c s="34" t="s">
        <v>7064</v>
      </c>
      <c s="35" t="s">
        <v>5</v>
      </c>
      <c s="6" t="s">
        <v>7065</v>
      </c>
      <c s="36" t="s">
        <v>93</v>
      </c>
      <c s="37">
        <v>8</v>
      </c>
      <c s="36">
        <v>0</v>
      </c>
      <c s="36">
        <f>ROUND(G532*H532,6)</f>
      </c>
      <c r="L532" s="38">
        <v>0</v>
      </c>
      <c s="32">
        <f>ROUND(ROUND(L532,2)*ROUND(G532,3),2)</f>
      </c>
      <c s="36" t="s">
        <v>6213</v>
      </c>
      <c>
        <f>(M532*21)/100</f>
      </c>
      <c t="s">
        <v>28</v>
      </c>
    </row>
    <row r="533" spans="1:5" ht="25.5">
      <c r="A533" s="35" t="s">
        <v>55</v>
      </c>
      <c r="E533" s="39" t="s">
        <v>7065</v>
      </c>
    </row>
    <row r="534" spans="1:5" ht="12.75">
      <c r="A534" s="35" t="s">
        <v>56</v>
      </c>
      <c r="E534" s="40" t="s">
        <v>1749</v>
      </c>
    </row>
    <row r="535" spans="1:5" ht="12.75">
      <c r="A535" t="s">
        <v>58</v>
      </c>
      <c r="E535" s="39" t="s">
        <v>5</v>
      </c>
    </row>
    <row r="536" spans="1:13" ht="12.75">
      <c r="A536" t="s">
        <v>47</v>
      </c>
      <c r="C536" s="31" t="s">
        <v>7066</v>
      </c>
      <c r="E536" s="33" t="s">
        <v>7067</v>
      </c>
      <c r="J536" s="32">
        <f>0</f>
      </c>
      <c s="32">
        <f>0</f>
      </c>
      <c s="32">
        <f>0+L537+L541+L545+L549+L553+L557</f>
      </c>
      <c s="32">
        <f>0+M537+M541+M545+M549+M553+M557</f>
      </c>
    </row>
    <row r="537" spans="1:16" ht="12.75">
      <c r="A537" t="s">
        <v>50</v>
      </c>
      <c s="34" t="s">
        <v>567</v>
      </c>
      <c s="34" t="s">
        <v>7068</v>
      </c>
      <c s="35" t="s">
        <v>5</v>
      </c>
      <c s="6" t="s">
        <v>7069</v>
      </c>
      <c s="36" t="s">
        <v>53</v>
      </c>
      <c s="37">
        <v>11.55</v>
      </c>
      <c s="36">
        <v>0</v>
      </c>
      <c s="36">
        <f>ROUND(G537*H537,6)</f>
      </c>
      <c r="L537" s="38">
        <v>0</v>
      </c>
      <c s="32">
        <f>ROUND(ROUND(L537,2)*ROUND(G537,3),2)</f>
      </c>
      <c s="36" t="s">
        <v>6213</v>
      </c>
      <c>
        <f>(M537*21)/100</f>
      </c>
      <c t="s">
        <v>28</v>
      </c>
    </row>
    <row r="538" spans="1:5" ht="12.75">
      <c r="A538" s="35" t="s">
        <v>55</v>
      </c>
      <c r="E538" s="39" t="s">
        <v>7069</v>
      </c>
    </row>
    <row r="539" spans="1:5" ht="12.75">
      <c r="A539" s="35" t="s">
        <v>56</v>
      </c>
      <c r="E539" s="40" t="s">
        <v>7070</v>
      </c>
    </row>
    <row r="540" spans="1:5" ht="12.75">
      <c r="A540" t="s">
        <v>58</v>
      </c>
      <c r="E540" s="39" t="s">
        <v>5</v>
      </c>
    </row>
    <row r="541" spans="1:16" ht="12.75">
      <c r="A541" t="s">
        <v>50</v>
      </c>
      <c s="34" t="s">
        <v>568</v>
      </c>
      <c s="34" t="s">
        <v>7071</v>
      </c>
      <c s="35" t="s">
        <v>5</v>
      </c>
      <c s="6" t="s">
        <v>7072</v>
      </c>
      <c s="36" t="s">
        <v>53</v>
      </c>
      <c s="37">
        <v>0.616</v>
      </c>
      <c s="36">
        <v>0</v>
      </c>
      <c s="36">
        <f>ROUND(G541*H541,6)</f>
      </c>
      <c r="L541" s="38">
        <v>0</v>
      </c>
      <c s="32">
        <f>ROUND(ROUND(L541,2)*ROUND(G541,3),2)</f>
      </c>
      <c s="36" t="s">
        <v>6213</v>
      </c>
      <c>
        <f>(M541*21)/100</f>
      </c>
      <c t="s">
        <v>28</v>
      </c>
    </row>
    <row r="542" spans="1:5" ht="12.75">
      <c r="A542" s="35" t="s">
        <v>55</v>
      </c>
      <c r="E542" s="39" t="s">
        <v>7072</v>
      </c>
    </row>
    <row r="543" spans="1:5" ht="12.75">
      <c r="A543" s="35" t="s">
        <v>56</v>
      </c>
      <c r="E543" s="40" t="s">
        <v>7073</v>
      </c>
    </row>
    <row r="544" spans="1:5" ht="12.75">
      <c r="A544" t="s">
        <v>58</v>
      </c>
      <c r="E544" s="39" t="s">
        <v>5</v>
      </c>
    </row>
    <row r="545" spans="1:16" ht="12.75">
      <c r="A545" t="s">
        <v>50</v>
      </c>
      <c s="34" t="s">
        <v>569</v>
      </c>
      <c s="34" t="s">
        <v>7074</v>
      </c>
      <c s="35" t="s">
        <v>5</v>
      </c>
      <c s="6" t="s">
        <v>7075</v>
      </c>
      <c s="36" t="s">
        <v>53</v>
      </c>
      <c s="37">
        <v>21</v>
      </c>
      <c s="36">
        <v>0</v>
      </c>
      <c s="36">
        <f>ROUND(G545*H545,6)</f>
      </c>
      <c r="L545" s="38">
        <v>0</v>
      </c>
      <c s="32">
        <f>ROUND(ROUND(L545,2)*ROUND(G545,3),2)</f>
      </c>
      <c s="36" t="s">
        <v>6213</v>
      </c>
      <c>
        <f>(M545*21)/100</f>
      </c>
      <c t="s">
        <v>28</v>
      </c>
    </row>
    <row r="546" spans="1:5" ht="12.75">
      <c r="A546" s="35" t="s">
        <v>55</v>
      </c>
      <c r="E546" s="39" t="s">
        <v>7076</v>
      </c>
    </row>
    <row r="547" spans="1:5" ht="12.75">
      <c r="A547" s="35" t="s">
        <v>56</v>
      </c>
      <c r="E547" s="40" t="s">
        <v>7077</v>
      </c>
    </row>
    <row r="548" spans="1:5" ht="76.5">
      <c r="A548" t="s">
        <v>58</v>
      </c>
      <c r="E548" s="39" t="s">
        <v>7078</v>
      </c>
    </row>
    <row r="549" spans="1:16" ht="12.75">
      <c r="A549" t="s">
        <v>50</v>
      </c>
      <c s="34" t="s">
        <v>570</v>
      </c>
      <c s="34" t="s">
        <v>7079</v>
      </c>
      <c s="35" t="s">
        <v>5</v>
      </c>
      <c s="6" t="s">
        <v>7080</v>
      </c>
      <c s="36" t="s">
        <v>70</v>
      </c>
      <c s="37">
        <v>7</v>
      </c>
      <c s="36">
        <v>0</v>
      </c>
      <c s="36">
        <f>ROUND(G549*H549,6)</f>
      </c>
      <c r="L549" s="38">
        <v>0</v>
      </c>
      <c s="32">
        <f>ROUND(ROUND(L549,2)*ROUND(G549,3),2)</f>
      </c>
      <c s="36" t="s">
        <v>6213</v>
      </c>
      <c>
        <f>(M549*21)/100</f>
      </c>
      <c t="s">
        <v>28</v>
      </c>
    </row>
    <row r="550" spans="1:5" ht="25.5">
      <c r="A550" s="35" t="s">
        <v>55</v>
      </c>
      <c r="E550" s="39" t="s">
        <v>7081</v>
      </c>
    </row>
    <row r="551" spans="1:5" ht="12.75">
      <c r="A551" s="35" t="s">
        <v>56</v>
      </c>
      <c r="E551" s="40" t="s">
        <v>7082</v>
      </c>
    </row>
    <row r="552" spans="1:5" ht="12.75">
      <c r="A552" t="s">
        <v>58</v>
      </c>
      <c r="E552" s="39" t="s">
        <v>5</v>
      </c>
    </row>
    <row r="553" spans="1:16" ht="12.75">
      <c r="A553" t="s">
        <v>50</v>
      </c>
      <c s="34" t="s">
        <v>574</v>
      </c>
      <c s="34" t="s">
        <v>7083</v>
      </c>
      <c s="35" t="s">
        <v>5</v>
      </c>
      <c s="6" t="s">
        <v>7084</v>
      </c>
      <c s="36" t="s">
        <v>53</v>
      </c>
      <c s="37">
        <v>10.5</v>
      </c>
      <c s="36">
        <v>0</v>
      </c>
      <c s="36">
        <f>ROUND(G553*H553,6)</f>
      </c>
      <c r="L553" s="38">
        <v>0</v>
      </c>
      <c s="32">
        <f>ROUND(ROUND(L553,2)*ROUND(G553,3),2)</f>
      </c>
      <c s="36" t="s">
        <v>6213</v>
      </c>
      <c>
        <f>(M553*21)/100</f>
      </c>
      <c t="s">
        <v>28</v>
      </c>
    </row>
    <row r="554" spans="1:5" ht="25.5">
      <c r="A554" s="35" t="s">
        <v>55</v>
      </c>
      <c r="E554" s="39" t="s">
        <v>7085</v>
      </c>
    </row>
    <row r="555" spans="1:5" ht="12.75">
      <c r="A555" s="35" t="s">
        <v>56</v>
      </c>
      <c r="E555" s="40" t="s">
        <v>7011</v>
      </c>
    </row>
    <row r="556" spans="1:5" ht="12.75">
      <c r="A556" t="s">
        <v>58</v>
      </c>
      <c r="E556" s="39" t="s">
        <v>7086</v>
      </c>
    </row>
    <row r="557" spans="1:16" ht="12.75">
      <c r="A557" t="s">
        <v>50</v>
      </c>
      <c s="34" t="s">
        <v>577</v>
      </c>
      <c s="34" t="s">
        <v>7087</v>
      </c>
      <c s="35" t="s">
        <v>5</v>
      </c>
      <c s="6" t="s">
        <v>7088</v>
      </c>
      <c s="36" t="s">
        <v>853</v>
      </c>
      <c s="37">
        <v>0.291</v>
      </c>
      <c s="36">
        <v>0</v>
      </c>
      <c s="36">
        <f>ROUND(G557*H557,6)</f>
      </c>
      <c r="L557" s="38">
        <v>0</v>
      </c>
      <c s="32">
        <f>ROUND(ROUND(L557,2)*ROUND(G557,3),2)</f>
      </c>
      <c s="36" t="s">
        <v>6213</v>
      </c>
      <c>
        <f>(M557*21)/100</f>
      </c>
      <c t="s">
        <v>28</v>
      </c>
    </row>
    <row r="558" spans="1:5" ht="25.5">
      <c r="A558" s="35" t="s">
        <v>55</v>
      </c>
      <c r="E558" s="39" t="s">
        <v>7089</v>
      </c>
    </row>
    <row r="559" spans="1:5" ht="12.75">
      <c r="A559" s="35" t="s">
        <v>56</v>
      </c>
      <c r="E559" s="40" t="s">
        <v>7090</v>
      </c>
    </row>
    <row r="560" spans="1:5" ht="127.5">
      <c r="A560" t="s">
        <v>58</v>
      </c>
      <c r="E560" s="39" t="s">
        <v>6344</v>
      </c>
    </row>
    <row r="561" spans="1:13" ht="12.75">
      <c r="A561" t="s">
        <v>47</v>
      </c>
      <c r="C561" s="31" t="s">
        <v>6465</v>
      </c>
      <c r="E561" s="33" t="s">
        <v>6466</v>
      </c>
      <c r="J561" s="32">
        <f>0</f>
      </c>
      <c s="32">
        <f>0</f>
      </c>
      <c s="32">
        <f>0+L562+L566+L570+L574+L578+L582+L586+L590</f>
      </c>
      <c s="32">
        <f>0+M562+M566+M570+M574+M578+M582+M586+M590</f>
      </c>
    </row>
    <row r="562" spans="1:16" ht="12.75">
      <c r="A562" t="s">
        <v>50</v>
      </c>
      <c s="34" t="s">
        <v>581</v>
      </c>
      <c s="34" t="s">
        <v>7091</v>
      </c>
      <c s="35" t="s">
        <v>5</v>
      </c>
      <c s="6" t="s">
        <v>7092</v>
      </c>
      <c s="36" t="s">
        <v>53</v>
      </c>
      <c s="37">
        <v>26.637</v>
      </c>
      <c s="36">
        <v>0</v>
      </c>
      <c s="36">
        <f>ROUND(G562*H562,6)</f>
      </c>
      <c r="L562" s="38">
        <v>0</v>
      </c>
      <c s="32">
        <f>ROUND(ROUND(L562,2)*ROUND(G562,3),2)</f>
      </c>
      <c s="36" t="s">
        <v>6213</v>
      </c>
      <c>
        <f>(M562*21)/100</f>
      </c>
      <c t="s">
        <v>28</v>
      </c>
    </row>
    <row r="563" spans="1:5" ht="12.75">
      <c r="A563" s="35" t="s">
        <v>55</v>
      </c>
      <c r="E563" s="39" t="s">
        <v>7092</v>
      </c>
    </row>
    <row r="564" spans="1:5" ht="38.25">
      <c r="A564" s="35" t="s">
        <v>56</v>
      </c>
      <c r="E564" s="40" t="s">
        <v>7093</v>
      </c>
    </row>
    <row r="565" spans="1:5" ht="12.75">
      <c r="A565" t="s">
        <v>58</v>
      </c>
      <c r="E565" s="39" t="s">
        <v>5</v>
      </c>
    </row>
    <row r="566" spans="1:16" ht="12.75">
      <c r="A566" t="s">
        <v>50</v>
      </c>
      <c s="34" t="s">
        <v>585</v>
      </c>
      <c s="34" t="s">
        <v>6467</v>
      </c>
      <c s="35" t="s">
        <v>5</v>
      </c>
      <c s="6" t="s">
        <v>6468</v>
      </c>
      <c s="36" t="s">
        <v>70</v>
      </c>
      <c s="37">
        <v>84.864</v>
      </c>
      <c s="36">
        <v>0</v>
      </c>
      <c s="36">
        <f>ROUND(G566*H566,6)</f>
      </c>
      <c r="L566" s="38">
        <v>0</v>
      </c>
      <c s="32">
        <f>ROUND(ROUND(L566,2)*ROUND(G566,3),2)</f>
      </c>
      <c s="36" t="s">
        <v>6213</v>
      </c>
      <c>
        <f>(M566*21)/100</f>
      </c>
      <c t="s">
        <v>28</v>
      </c>
    </row>
    <row r="567" spans="1:5" ht="12.75">
      <c r="A567" s="35" t="s">
        <v>55</v>
      </c>
      <c r="E567" s="39" t="s">
        <v>6468</v>
      </c>
    </row>
    <row r="568" spans="1:5" ht="12.75">
      <c r="A568" s="35" t="s">
        <v>56</v>
      </c>
      <c r="E568" s="40" t="s">
        <v>7094</v>
      </c>
    </row>
    <row r="569" spans="1:5" ht="12.75">
      <c r="A569" t="s">
        <v>58</v>
      </c>
      <c r="E569" s="39" t="s">
        <v>5</v>
      </c>
    </row>
    <row r="570" spans="1:16" ht="12.75">
      <c r="A570" t="s">
        <v>50</v>
      </c>
      <c s="34" t="s">
        <v>587</v>
      </c>
      <c s="34" t="s">
        <v>6470</v>
      </c>
      <c s="35" t="s">
        <v>5</v>
      </c>
      <c s="6" t="s">
        <v>6471</v>
      </c>
      <c s="36" t="s">
        <v>53</v>
      </c>
      <c s="37">
        <v>114.389</v>
      </c>
      <c s="36">
        <v>0</v>
      </c>
      <c s="36">
        <f>ROUND(G570*H570,6)</f>
      </c>
      <c r="L570" s="38">
        <v>0</v>
      </c>
      <c s="32">
        <f>ROUND(ROUND(L570,2)*ROUND(G570,3),2)</f>
      </c>
      <c s="36" t="s">
        <v>6213</v>
      </c>
      <c>
        <f>(M570*21)/100</f>
      </c>
      <c t="s">
        <v>28</v>
      </c>
    </row>
    <row r="571" spans="1:5" ht="12.75">
      <c r="A571" s="35" t="s">
        <v>55</v>
      </c>
      <c r="E571" s="39" t="s">
        <v>6471</v>
      </c>
    </row>
    <row r="572" spans="1:5" ht="51">
      <c r="A572" s="35" t="s">
        <v>56</v>
      </c>
      <c r="E572" s="40" t="s">
        <v>7095</v>
      </c>
    </row>
    <row r="573" spans="1:5" ht="12.75">
      <c r="A573" t="s">
        <v>58</v>
      </c>
      <c r="E573" s="39" t="s">
        <v>5</v>
      </c>
    </row>
    <row r="574" spans="1:16" ht="12.75">
      <c r="A574" t="s">
        <v>50</v>
      </c>
      <c s="34" t="s">
        <v>589</v>
      </c>
      <c s="34" t="s">
        <v>6473</v>
      </c>
      <c s="35" t="s">
        <v>5</v>
      </c>
      <c s="6" t="s">
        <v>6474</v>
      </c>
      <c s="36" t="s">
        <v>53</v>
      </c>
      <c s="37">
        <v>83.22</v>
      </c>
      <c s="36">
        <v>0</v>
      </c>
      <c s="36">
        <f>ROUND(G574*H574,6)</f>
      </c>
      <c r="L574" s="38">
        <v>0</v>
      </c>
      <c s="32">
        <f>ROUND(ROUND(L574,2)*ROUND(G574,3),2)</f>
      </c>
      <c s="36" t="s">
        <v>6213</v>
      </c>
      <c>
        <f>(M574*21)/100</f>
      </c>
      <c t="s">
        <v>28</v>
      </c>
    </row>
    <row r="575" spans="1:5" ht="25.5">
      <c r="A575" s="35" t="s">
        <v>55</v>
      </c>
      <c r="E575" s="39" t="s">
        <v>6475</v>
      </c>
    </row>
    <row r="576" spans="1:5" ht="12.75">
      <c r="A576" s="35" t="s">
        <v>56</v>
      </c>
      <c r="E576" s="40" t="s">
        <v>7096</v>
      </c>
    </row>
    <row r="577" spans="1:5" ht="63.75">
      <c r="A577" t="s">
        <v>58</v>
      </c>
      <c r="E577" s="39" t="s">
        <v>6477</v>
      </c>
    </row>
    <row r="578" spans="1:16" ht="12.75">
      <c r="A578" t="s">
        <v>50</v>
      </c>
      <c s="34" t="s">
        <v>590</v>
      </c>
      <c s="34" t="s">
        <v>7097</v>
      </c>
      <c s="35" t="s">
        <v>5</v>
      </c>
      <c s="6" t="s">
        <v>7098</v>
      </c>
      <c s="36" t="s">
        <v>53</v>
      </c>
      <c s="37">
        <v>83.22</v>
      </c>
      <c s="36">
        <v>0</v>
      </c>
      <c s="36">
        <f>ROUND(G578*H578,6)</f>
      </c>
      <c r="L578" s="38">
        <v>0</v>
      </c>
      <c s="32">
        <f>ROUND(ROUND(L578,2)*ROUND(G578,3),2)</f>
      </c>
      <c s="36" t="s">
        <v>6213</v>
      </c>
      <c>
        <f>(M578*21)/100</f>
      </c>
      <c t="s">
        <v>28</v>
      </c>
    </row>
    <row r="579" spans="1:5" ht="25.5">
      <c r="A579" s="35" t="s">
        <v>55</v>
      </c>
      <c r="E579" s="39" t="s">
        <v>7099</v>
      </c>
    </row>
    <row r="580" spans="1:5" ht="12.75">
      <c r="A580" s="35" t="s">
        <v>56</v>
      </c>
      <c r="E580" s="40" t="s">
        <v>7096</v>
      </c>
    </row>
    <row r="581" spans="1:5" ht="63.75">
      <c r="A581" t="s">
        <v>58</v>
      </c>
      <c r="E581" s="39" t="s">
        <v>6477</v>
      </c>
    </row>
    <row r="582" spans="1:16" ht="12.75">
      <c r="A582" t="s">
        <v>50</v>
      </c>
      <c s="34" t="s">
        <v>592</v>
      </c>
      <c s="34" t="s">
        <v>6478</v>
      </c>
      <c s="35" t="s">
        <v>5</v>
      </c>
      <c s="6" t="s">
        <v>6479</v>
      </c>
      <c s="36" t="s">
        <v>53</v>
      </c>
      <c s="37">
        <v>128.206</v>
      </c>
      <c s="36">
        <v>0</v>
      </c>
      <c s="36">
        <f>ROUND(G582*H582,6)</f>
      </c>
      <c r="L582" s="38">
        <v>0</v>
      </c>
      <c s="32">
        <f>ROUND(ROUND(L582,2)*ROUND(G582,3),2)</f>
      </c>
      <c s="36" t="s">
        <v>6213</v>
      </c>
      <c>
        <f>(M582*21)/100</f>
      </c>
      <c t="s">
        <v>28</v>
      </c>
    </row>
    <row r="583" spans="1:5" ht="12.75">
      <c r="A583" s="35" t="s">
        <v>55</v>
      </c>
      <c r="E583" s="39" t="s">
        <v>6480</v>
      </c>
    </row>
    <row r="584" spans="1:5" ht="76.5">
      <c r="A584" s="35" t="s">
        <v>56</v>
      </c>
      <c r="E584" s="40" t="s">
        <v>7100</v>
      </c>
    </row>
    <row r="585" spans="1:5" ht="12.75">
      <c r="A585" t="s">
        <v>58</v>
      </c>
      <c r="E585" s="39" t="s">
        <v>5</v>
      </c>
    </row>
    <row r="586" spans="1:16" ht="12.75">
      <c r="A586" t="s">
        <v>50</v>
      </c>
      <c s="34" t="s">
        <v>593</v>
      </c>
      <c s="34" t="s">
        <v>6482</v>
      </c>
      <c s="35" t="s">
        <v>5</v>
      </c>
      <c s="6" t="s">
        <v>6483</v>
      </c>
      <c s="36" t="s">
        <v>70</v>
      </c>
      <c s="37">
        <v>83.2</v>
      </c>
      <c s="36">
        <v>0</v>
      </c>
      <c s="36">
        <f>ROUND(G586*H586,6)</f>
      </c>
      <c r="L586" s="38">
        <v>0</v>
      </c>
      <c s="32">
        <f>ROUND(ROUND(L586,2)*ROUND(G586,3),2)</f>
      </c>
      <c s="36" t="s">
        <v>6213</v>
      </c>
      <c>
        <f>(M586*21)/100</f>
      </c>
      <c t="s">
        <v>28</v>
      </c>
    </row>
    <row r="587" spans="1:5" ht="12.75">
      <c r="A587" s="35" t="s">
        <v>55</v>
      </c>
      <c r="E587" s="39" t="s">
        <v>6484</v>
      </c>
    </row>
    <row r="588" spans="1:5" ht="63.75">
      <c r="A588" s="35" t="s">
        <v>56</v>
      </c>
      <c r="E588" s="40" t="s">
        <v>7101</v>
      </c>
    </row>
    <row r="589" spans="1:5" ht="12.75">
      <c r="A589" t="s">
        <v>58</v>
      </c>
      <c r="E589" s="39" t="s">
        <v>5</v>
      </c>
    </row>
    <row r="590" spans="1:16" ht="12.75">
      <c r="A590" t="s">
        <v>50</v>
      </c>
      <c s="34" t="s">
        <v>595</v>
      </c>
      <c s="34" t="s">
        <v>6486</v>
      </c>
      <c s="35" t="s">
        <v>5</v>
      </c>
      <c s="6" t="s">
        <v>6487</v>
      </c>
      <c s="36" t="s">
        <v>853</v>
      </c>
      <c s="37">
        <v>0.797</v>
      </c>
      <c s="36">
        <v>0</v>
      </c>
      <c s="36">
        <f>ROUND(G590*H590,6)</f>
      </c>
      <c r="L590" s="38">
        <v>0</v>
      </c>
      <c s="32">
        <f>ROUND(ROUND(L590,2)*ROUND(G590,3),2)</f>
      </c>
      <c s="36" t="s">
        <v>6213</v>
      </c>
      <c>
        <f>(M590*21)/100</f>
      </c>
      <c t="s">
        <v>28</v>
      </c>
    </row>
    <row r="591" spans="1:5" ht="25.5">
      <c r="A591" s="35" t="s">
        <v>55</v>
      </c>
      <c r="E591" s="39" t="s">
        <v>6488</v>
      </c>
    </row>
    <row r="592" spans="1:5" ht="12.75">
      <c r="A592" s="35" t="s">
        <v>56</v>
      </c>
      <c r="E592" s="40" t="s">
        <v>7102</v>
      </c>
    </row>
    <row r="593" spans="1:5" ht="127.5">
      <c r="A593" t="s">
        <v>58</v>
      </c>
      <c r="E593" s="39" t="s">
        <v>6490</v>
      </c>
    </row>
    <row r="594" spans="1:13" ht="12.75">
      <c r="A594" t="s">
        <v>47</v>
      </c>
      <c r="C594" s="31" t="s">
        <v>7103</v>
      </c>
      <c r="E594" s="33" t="s">
        <v>7104</v>
      </c>
      <c r="J594" s="32">
        <f>0</f>
      </c>
      <c s="32">
        <f>0</f>
      </c>
      <c s="32">
        <f>0+L595+L599+L603+L607+L611</f>
      </c>
      <c s="32">
        <f>0+M595+M599+M603+M607+M611</f>
      </c>
    </row>
    <row r="595" spans="1:16" ht="12.75">
      <c r="A595" t="s">
        <v>50</v>
      </c>
      <c s="34" t="s">
        <v>596</v>
      </c>
      <c s="34" t="s">
        <v>7105</v>
      </c>
      <c s="35" t="s">
        <v>5</v>
      </c>
      <c s="6" t="s">
        <v>7106</v>
      </c>
      <c s="36" t="s">
        <v>53</v>
      </c>
      <c s="37">
        <v>19.36</v>
      </c>
      <c s="36">
        <v>0</v>
      </c>
      <c s="36">
        <f>ROUND(G595*H595,6)</f>
      </c>
      <c r="L595" s="38">
        <v>0</v>
      </c>
      <c s="32">
        <f>ROUND(ROUND(L595,2)*ROUND(G595,3),2)</f>
      </c>
      <c s="36" t="s">
        <v>6213</v>
      </c>
      <c>
        <f>(M595*21)/100</f>
      </c>
      <c t="s">
        <v>28</v>
      </c>
    </row>
    <row r="596" spans="1:5" ht="12.75">
      <c r="A596" s="35" t="s">
        <v>55</v>
      </c>
      <c r="E596" s="39" t="s">
        <v>7106</v>
      </c>
    </row>
    <row r="597" spans="1:5" ht="12.75">
      <c r="A597" s="35" t="s">
        <v>56</v>
      </c>
      <c r="E597" s="40" t="s">
        <v>7107</v>
      </c>
    </row>
    <row r="598" spans="1:5" ht="12.75">
      <c r="A598" t="s">
        <v>58</v>
      </c>
      <c r="E598" s="39" t="s">
        <v>5</v>
      </c>
    </row>
    <row r="599" spans="1:16" ht="25.5">
      <c r="A599" t="s">
        <v>50</v>
      </c>
      <c s="34" t="s">
        <v>598</v>
      </c>
      <c s="34" t="s">
        <v>7108</v>
      </c>
      <c s="35" t="s">
        <v>5</v>
      </c>
      <c s="6" t="s">
        <v>7109</v>
      </c>
      <c s="36" t="s">
        <v>53</v>
      </c>
      <c s="37">
        <v>17.6</v>
      </c>
      <c s="36">
        <v>0</v>
      </c>
      <c s="36">
        <f>ROUND(G599*H599,6)</f>
      </c>
      <c r="L599" s="38">
        <v>0</v>
      </c>
      <c s="32">
        <f>ROUND(ROUND(L599,2)*ROUND(G599,3),2)</f>
      </c>
      <c s="36" t="s">
        <v>6213</v>
      </c>
      <c>
        <f>(M599*21)/100</f>
      </c>
      <c t="s">
        <v>28</v>
      </c>
    </row>
    <row r="600" spans="1:5" ht="25.5">
      <c r="A600" s="35" t="s">
        <v>55</v>
      </c>
      <c r="E600" s="39" t="s">
        <v>7110</v>
      </c>
    </row>
    <row r="601" spans="1:5" ht="38.25">
      <c r="A601" s="35" t="s">
        <v>56</v>
      </c>
      <c r="E601" s="40" t="s">
        <v>7111</v>
      </c>
    </row>
    <row r="602" spans="1:5" ht="12.75">
      <c r="A602" t="s">
        <v>58</v>
      </c>
      <c r="E602" s="39" t="s">
        <v>7112</v>
      </c>
    </row>
    <row r="603" spans="1:16" ht="12.75">
      <c r="A603" t="s">
        <v>50</v>
      </c>
      <c s="34" t="s">
        <v>599</v>
      </c>
      <c s="34" t="s">
        <v>7113</v>
      </c>
      <c s="35" t="s">
        <v>5</v>
      </c>
      <c s="6" t="s">
        <v>7114</v>
      </c>
      <c s="36" t="s">
        <v>70</v>
      </c>
      <c s="37">
        <v>16</v>
      </c>
      <c s="36">
        <v>0</v>
      </c>
      <c s="36">
        <f>ROUND(G603*H603,6)</f>
      </c>
      <c r="L603" s="38">
        <v>0</v>
      </c>
      <c s="32">
        <f>ROUND(ROUND(L603,2)*ROUND(G603,3),2)</f>
      </c>
      <c s="36" t="s">
        <v>6213</v>
      </c>
      <c>
        <f>(M603*21)/100</f>
      </c>
      <c t="s">
        <v>28</v>
      </c>
    </row>
    <row r="604" spans="1:5" ht="12.75">
      <c r="A604" s="35" t="s">
        <v>55</v>
      </c>
      <c r="E604" s="39" t="s">
        <v>7115</v>
      </c>
    </row>
    <row r="605" spans="1:5" ht="12.75">
      <c r="A605" s="35" t="s">
        <v>56</v>
      </c>
      <c r="E605" s="40" t="s">
        <v>7116</v>
      </c>
    </row>
    <row r="606" spans="1:5" ht="38.25">
      <c r="A606" t="s">
        <v>58</v>
      </c>
      <c r="E606" s="39" t="s">
        <v>7117</v>
      </c>
    </row>
    <row r="607" spans="1:16" ht="12.75">
      <c r="A607" t="s">
        <v>50</v>
      </c>
      <c s="34" t="s">
        <v>601</v>
      </c>
      <c s="34" t="s">
        <v>7118</v>
      </c>
      <c s="35" t="s">
        <v>5</v>
      </c>
      <c s="6" t="s">
        <v>7119</v>
      </c>
      <c s="36" t="s">
        <v>70</v>
      </c>
      <c s="37">
        <v>13</v>
      </c>
      <c s="36">
        <v>0</v>
      </c>
      <c s="36">
        <f>ROUND(G607*H607,6)</f>
      </c>
      <c r="L607" s="38">
        <v>0</v>
      </c>
      <c s="32">
        <f>ROUND(ROUND(L607,2)*ROUND(G607,3),2)</f>
      </c>
      <c s="36" t="s">
        <v>6213</v>
      </c>
      <c>
        <f>(M607*21)/100</f>
      </c>
      <c t="s">
        <v>28</v>
      </c>
    </row>
    <row r="608" spans="1:5" ht="12.75">
      <c r="A608" s="35" t="s">
        <v>55</v>
      </c>
      <c r="E608" s="39" t="s">
        <v>7120</v>
      </c>
    </row>
    <row r="609" spans="1:5" ht="12.75">
      <c r="A609" s="35" t="s">
        <v>56</v>
      </c>
      <c r="E609" s="40" t="s">
        <v>7121</v>
      </c>
    </row>
    <row r="610" spans="1:5" ht="38.25">
      <c r="A610" t="s">
        <v>58</v>
      </c>
      <c r="E610" s="39" t="s">
        <v>7117</v>
      </c>
    </row>
    <row r="611" spans="1:16" ht="12.75">
      <c r="A611" t="s">
        <v>50</v>
      </c>
      <c s="34" t="s">
        <v>603</v>
      </c>
      <c s="34" t="s">
        <v>7122</v>
      </c>
      <c s="35" t="s">
        <v>5</v>
      </c>
      <c s="6" t="s">
        <v>7123</v>
      </c>
      <c s="36" t="s">
        <v>853</v>
      </c>
      <c s="37">
        <v>0.285</v>
      </c>
      <c s="36">
        <v>0</v>
      </c>
      <c s="36">
        <f>ROUND(G611*H611,6)</f>
      </c>
      <c r="L611" s="38">
        <v>0</v>
      </c>
      <c s="32">
        <f>ROUND(ROUND(L611,2)*ROUND(G611,3),2)</f>
      </c>
      <c s="36" t="s">
        <v>6213</v>
      </c>
      <c>
        <f>(M611*21)/100</f>
      </c>
      <c t="s">
        <v>28</v>
      </c>
    </row>
    <row r="612" spans="1:5" ht="25.5">
      <c r="A612" s="35" t="s">
        <v>55</v>
      </c>
      <c r="E612" s="39" t="s">
        <v>7124</v>
      </c>
    </row>
    <row r="613" spans="1:5" ht="12.75">
      <c r="A613" s="35" t="s">
        <v>56</v>
      </c>
      <c r="E613" s="40" t="s">
        <v>7125</v>
      </c>
    </row>
    <row r="614" spans="1:5" ht="127.5">
      <c r="A614" t="s">
        <v>58</v>
      </c>
      <c r="E614" s="39" t="s">
        <v>6344</v>
      </c>
    </row>
    <row r="615" spans="1:13" ht="12.75">
      <c r="A615" t="s">
        <v>47</v>
      </c>
      <c r="C615" s="31" t="s">
        <v>4855</v>
      </c>
      <c r="E615" s="33" t="s">
        <v>6491</v>
      </c>
      <c r="J615" s="32">
        <f>0</f>
      </c>
      <c s="32">
        <f>0</f>
      </c>
      <c s="32">
        <f>0+L616</f>
      </c>
      <c s="32">
        <f>0+M616</f>
      </c>
    </row>
    <row r="616" spans="1:16" ht="12.75">
      <c r="A616" t="s">
        <v>50</v>
      </c>
      <c s="34" t="s">
        <v>604</v>
      </c>
      <c s="34" t="s">
        <v>7126</v>
      </c>
      <c s="35" t="s">
        <v>5</v>
      </c>
      <c s="6" t="s">
        <v>7127</v>
      </c>
      <c s="36" t="s">
        <v>53</v>
      </c>
      <c s="37">
        <v>53.03</v>
      </c>
      <c s="36">
        <v>0</v>
      </c>
      <c s="36">
        <f>ROUND(G616*H616,6)</f>
      </c>
      <c r="L616" s="38">
        <v>0</v>
      </c>
      <c s="32">
        <f>ROUND(ROUND(L616,2)*ROUND(G616,3),2)</f>
      </c>
      <c s="36" t="s">
        <v>6213</v>
      </c>
      <c>
        <f>(M616*21)/100</f>
      </c>
      <c t="s">
        <v>28</v>
      </c>
    </row>
    <row r="617" spans="1:5" ht="12.75">
      <c r="A617" s="35" t="s">
        <v>55</v>
      </c>
      <c r="E617" s="39" t="s">
        <v>7127</v>
      </c>
    </row>
    <row r="618" spans="1:5" ht="76.5">
      <c r="A618" s="35" t="s">
        <v>56</v>
      </c>
      <c r="E618" s="40" t="s">
        <v>7128</v>
      </c>
    </row>
    <row r="619" spans="1:5" ht="12.75">
      <c r="A619" t="s">
        <v>58</v>
      </c>
      <c r="E619" s="39" t="s">
        <v>5</v>
      </c>
    </row>
    <row r="620" spans="1:13" ht="12.75">
      <c r="A620" t="s">
        <v>47</v>
      </c>
      <c r="C620" s="31" t="s">
        <v>7129</v>
      </c>
      <c r="E620" s="33" t="s">
        <v>7130</v>
      </c>
      <c r="J620" s="32">
        <f>0</f>
      </c>
      <c s="32">
        <f>0</f>
      </c>
      <c s="32">
        <f>0+L621+L625</f>
      </c>
      <c s="32">
        <f>0+M621+M625</f>
      </c>
    </row>
    <row r="621" spans="1:16" ht="12.75">
      <c r="A621" t="s">
        <v>50</v>
      </c>
      <c s="34" t="s">
        <v>606</v>
      </c>
      <c s="34" t="s">
        <v>7131</v>
      </c>
      <c s="35" t="s">
        <v>5</v>
      </c>
      <c s="6" t="s">
        <v>7132</v>
      </c>
      <c s="36" t="s">
        <v>53</v>
      </c>
      <c s="37">
        <v>674.749</v>
      </c>
      <c s="36">
        <v>0</v>
      </c>
      <c s="36">
        <f>ROUND(G621*H621,6)</f>
      </c>
      <c r="L621" s="38">
        <v>0</v>
      </c>
      <c s="32">
        <f>ROUND(ROUND(L621,2)*ROUND(G621,3),2)</f>
      </c>
      <c s="36" t="s">
        <v>6213</v>
      </c>
      <c>
        <f>(M621*21)/100</f>
      </c>
      <c t="s">
        <v>28</v>
      </c>
    </row>
    <row r="622" spans="1:5" ht="25.5">
      <c r="A622" s="35" t="s">
        <v>55</v>
      </c>
      <c r="E622" s="39" t="s">
        <v>7133</v>
      </c>
    </row>
    <row r="623" spans="1:5" ht="12.75">
      <c r="A623" s="35" t="s">
        <v>56</v>
      </c>
      <c r="E623" s="40" t="s">
        <v>7134</v>
      </c>
    </row>
    <row r="624" spans="1:5" ht="12.75">
      <c r="A624" t="s">
        <v>58</v>
      </c>
      <c r="E624" s="39" t="s">
        <v>5</v>
      </c>
    </row>
    <row r="625" spans="1:16" ht="25.5">
      <c r="A625" t="s">
        <v>50</v>
      </c>
      <c s="34" t="s">
        <v>608</v>
      </c>
      <c s="34" t="s">
        <v>7135</v>
      </c>
      <c s="35" t="s">
        <v>5</v>
      </c>
      <c s="6" t="s">
        <v>7136</v>
      </c>
      <c s="36" t="s">
        <v>53</v>
      </c>
      <c s="37">
        <v>674.749</v>
      </c>
      <c s="36">
        <v>0</v>
      </c>
      <c s="36">
        <f>ROUND(G625*H625,6)</f>
      </c>
      <c r="L625" s="38">
        <v>0</v>
      </c>
      <c s="32">
        <f>ROUND(ROUND(L625,2)*ROUND(G625,3),2)</f>
      </c>
      <c s="36" t="s">
        <v>6213</v>
      </c>
      <c>
        <f>(M625*21)/100</f>
      </c>
      <c t="s">
        <v>28</v>
      </c>
    </row>
    <row r="626" spans="1:5" ht="25.5">
      <c r="A626" s="35" t="s">
        <v>55</v>
      </c>
      <c r="E626" s="39" t="s">
        <v>7137</v>
      </c>
    </row>
    <row r="627" spans="1:5" ht="165.75">
      <c r="A627" s="35" t="s">
        <v>56</v>
      </c>
      <c r="E627" s="40" t="s">
        <v>7138</v>
      </c>
    </row>
    <row r="628" spans="1:5" ht="12.75">
      <c r="A628" t="s">
        <v>58</v>
      </c>
      <c r="E628" s="39" t="s">
        <v>5</v>
      </c>
    </row>
    <row r="629" spans="1:13" ht="12.75">
      <c r="A629" t="s">
        <v>47</v>
      </c>
      <c r="C629" s="31" t="s">
        <v>86</v>
      </c>
      <c r="E629" s="33" t="s">
        <v>3322</v>
      </c>
      <c r="J629" s="32">
        <f>0</f>
      </c>
      <c s="32">
        <f>0</f>
      </c>
      <c s="32">
        <f>0+L630+L634+L638+L642+L646+L650+L654+L658+L662+L666+L670+L674+L678+L682+L686</f>
      </c>
      <c s="32">
        <f>0+M630+M634+M638+M642+M646+M650+M654+M658+M662+M666+M670+M674+M678+M682+M686</f>
      </c>
    </row>
    <row r="630" spans="1:16" ht="25.5">
      <c r="A630" t="s">
        <v>50</v>
      </c>
      <c s="34" t="s">
        <v>612</v>
      </c>
      <c s="34" t="s">
        <v>6495</v>
      </c>
      <c s="35" t="s">
        <v>5</v>
      </c>
      <c s="6" t="s">
        <v>6496</v>
      </c>
      <c s="36" t="s">
        <v>53</v>
      </c>
      <c s="37">
        <v>183.96</v>
      </c>
      <c s="36">
        <v>0</v>
      </c>
      <c s="36">
        <f>ROUND(G630*H630,6)</f>
      </c>
      <c r="L630" s="38">
        <v>0</v>
      </c>
      <c s="32">
        <f>ROUND(ROUND(L630,2)*ROUND(G630,3),2)</f>
      </c>
      <c s="36" t="s">
        <v>6213</v>
      </c>
      <c>
        <f>(M630*21)/100</f>
      </c>
      <c t="s">
        <v>28</v>
      </c>
    </row>
    <row r="631" spans="1:5" ht="25.5">
      <c r="A631" s="35" t="s">
        <v>55</v>
      </c>
      <c r="E631" s="39" t="s">
        <v>6497</v>
      </c>
    </row>
    <row r="632" spans="1:5" ht="12.75">
      <c r="A632" s="35" t="s">
        <v>56</v>
      </c>
      <c r="E632" s="40" t="s">
        <v>7139</v>
      </c>
    </row>
    <row r="633" spans="1:5" ht="63.75">
      <c r="A633" t="s">
        <v>58</v>
      </c>
      <c r="E633" s="39" t="s">
        <v>6499</v>
      </c>
    </row>
    <row r="634" spans="1:16" ht="25.5">
      <c r="A634" t="s">
        <v>50</v>
      </c>
      <c s="34" t="s">
        <v>616</v>
      </c>
      <c s="34" t="s">
        <v>6500</v>
      </c>
      <c s="35" t="s">
        <v>5</v>
      </c>
      <c s="6" t="s">
        <v>6501</v>
      </c>
      <c s="36" t="s">
        <v>53</v>
      </c>
      <c s="37">
        <v>183.96</v>
      </c>
      <c s="36">
        <v>0</v>
      </c>
      <c s="36">
        <f>ROUND(G634*H634,6)</f>
      </c>
      <c r="L634" s="38">
        <v>0</v>
      </c>
      <c s="32">
        <f>ROUND(ROUND(L634,2)*ROUND(G634,3),2)</f>
      </c>
      <c s="36" t="s">
        <v>6213</v>
      </c>
      <c>
        <f>(M634*21)/100</f>
      </c>
      <c t="s">
        <v>28</v>
      </c>
    </row>
    <row r="635" spans="1:5" ht="25.5">
      <c r="A635" s="35" t="s">
        <v>55</v>
      </c>
      <c r="E635" s="39" t="s">
        <v>6501</v>
      </c>
    </row>
    <row r="636" spans="1:5" ht="12.75">
      <c r="A636" s="35" t="s">
        <v>56</v>
      </c>
      <c r="E636" s="40" t="s">
        <v>7140</v>
      </c>
    </row>
    <row r="637" spans="1:5" ht="63.75">
      <c r="A637" t="s">
        <v>58</v>
      </c>
      <c r="E637" s="39" t="s">
        <v>6499</v>
      </c>
    </row>
    <row r="638" spans="1:16" ht="25.5">
      <c r="A638" t="s">
        <v>50</v>
      </c>
      <c s="34" t="s">
        <v>619</v>
      </c>
      <c s="34" t="s">
        <v>6503</v>
      </c>
      <c s="35" t="s">
        <v>5</v>
      </c>
      <c s="6" t="s">
        <v>6504</v>
      </c>
      <c s="36" t="s">
        <v>53</v>
      </c>
      <c s="37">
        <v>183.96</v>
      </c>
      <c s="36">
        <v>0</v>
      </c>
      <c s="36">
        <f>ROUND(G638*H638,6)</f>
      </c>
      <c r="L638" s="38">
        <v>0</v>
      </c>
      <c s="32">
        <f>ROUND(ROUND(L638,2)*ROUND(G638,3),2)</f>
      </c>
      <c s="36" t="s">
        <v>6213</v>
      </c>
      <c>
        <f>(M638*21)/100</f>
      </c>
      <c t="s">
        <v>28</v>
      </c>
    </row>
    <row r="639" spans="1:5" ht="25.5">
      <c r="A639" s="35" t="s">
        <v>55</v>
      </c>
      <c r="E639" s="39" t="s">
        <v>6505</v>
      </c>
    </row>
    <row r="640" spans="1:5" ht="12.75">
      <c r="A640" s="35" t="s">
        <v>56</v>
      </c>
      <c r="E640" s="40" t="s">
        <v>7140</v>
      </c>
    </row>
    <row r="641" spans="1:5" ht="25.5">
      <c r="A641" t="s">
        <v>58</v>
      </c>
      <c r="E641" s="39" t="s">
        <v>6506</v>
      </c>
    </row>
    <row r="642" spans="1:16" ht="25.5">
      <c r="A642" t="s">
        <v>50</v>
      </c>
      <c s="34" t="s">
        <v>622</v>
      </c>
      <c s="34" t="s">
        <v>6507</v>
      </c>
      <c s="35" t="s">
        <v>5</v>
      </c>
      <c s="6" t="s">
        <v>6508</v>
      </c>
      <c s="36" t="s">
        <v>53</v>
      </c>
      <c s="37">
        <v>180.58</v>
      </c>
      <c s="36">
        <v>0</v>
      </c>
      <c s="36">
        <f>ROUND(G642*H642,6)</f>
      </c>
      <c r="L642" s="38">
        <v>0</v>
      </c>
      <c s="32">
        <f>ROUND(ROUND(L642,2)*ROUND(G642,3),2)</f>
      </c>
      <c s="36" t="s">
        <v>6213</v>
      </c>
      <c>
        <f>(M642*21)/100</f>
      </c>
      <c t="s">
        <v>28</v>
      </c>
    </row>
    <row r="643" spans="1:5" ht="25.5">
      <c r="A643" s="35" t="s">
        <v>55</v>
      </c>
      <c r="E643" s="39" t="s">
        <v>6509</v>
      </c>
    </row>
    <row r="644" spans="1:5" ht="12.75">
      <c r="A644" s="35" t="s">
        <v>56</v>
      </c>
      <c r="E644" s="40" t="s">
        <v>7141</v>
      </c>
    </row>
    <row r="645" spans="1:5" ht="63.75">
      <c r="A645" t="s">
        <v>58</v>
      </c>
      <c r="E645" s="39" t="s">
        <v>6511</v>
      </c>
    </row>
    <row r="646" spans="1:16" ht="12.75">
      <c r="A646" t="s">
        <v>50</v>
      </c>
      <c s="34" t="s">
        <v>625</v>
      </c>
      <c s="34" t="s">
        <v>6512</v>
      </c>
      <c s="35" t="s">
        <v>5</v>
      </c>
      <c s="6" t="s">
        <v>6513</v>
      </c>
      <c s="36" t="s">
        <v>53</v>
      </c>
      <c s="37">
        <v>228.66</v>
      </c>
      <c s="36">
        <v>0</v>
      </c>
      <c s="36">
        <f>ROUND(G646*H646,6)</f>
      </c>
      <c r="L646" s="38">
        <v>0</v>
      </c>
      <c s="32">
        <f>ROUND(ROUND(L646,2)*ROUND(G646,3),2)</f>
      </c>
      <c s="36" t="s">
        <v>6213</v>
      </c>
      <c>
        <f>(M646*21)/100</f>
      </c>
      <c t="s">
        <v>28</v>
      </c>
    </row>
    <row r="647" spans="1:5" ht="25.5">
      <c r="A647" s="35" t="s">
        <v>55</v>
      </c>
      <c r="E647" s="39" t="s">
        <v>6514</v>
      </c>
    </row>
    <row r="648" spans="1:5" ht="12.75">
      <c r="A648" s="35" t="s">
        <v>56</v>
      </c>
      <c r="E648" s="40" t="s">
        <v>7142</v>
      </c>
    </row>
    <row r="649" spans="1:5" ht="242.25">
      <c r="A649" t="s">
        <v>58</v>
      </c>
      <c r="E649" s="39" t="s">
        <v>6516</v>
      </c>
    </row>
    <row r="650" spans="1:16" ht="12.75">
      <c r="A650" t="s">
        <v>50</v>
      </c>
      <c s="34" t="s">
        <v>628</v>
      </c>
      <c s="34" t="s">
        <v>7143</v>
      </c>
      <c s="35" t="s">
        <v>5</v>
      </c>
      <c s="6" t="s">
        <v>7144</v>
      </c>
      <c s="36" t="s">
        <v>93</v>
      </c>
      <c s="37">
        <v>2</v>
      </c>
      <c s="36">
        <v>0</v>
      </c>
      <c s="36">
        <f>ROUND(G650*H650,6)</f>
      </c>
      <c r="L650" s="38">
        <v>0</v>
      </c>
      <c s="32">
        <f>ROUND(ROUND(L650,2)*ROUND(G650,3),2)</f>
      </c>
      <c s="36" t="s">
        <v>6213</v>
      </c>
      <c>
        <f>(M650*21)/100</f>
      </c>
      <c t="s">
        <v>28</v>
      </c>
    </row>
    <row r="651" spans="1:5" ht="12.75">
      <c r="A651" s="35" t="s">
        <v>55</v>
      </c>
      <c r="E651" s="39" t="s">
        <v>7144</v>
      </c>
    </row>
    <row r="652" spans="1:5" ht="12.75">
      <c r="A652" s="35" t="s">
        <v>56</v>
      </c>
      <c r="E652" s="40" t="s">
        <v>1302</v>
      </c>
    </row>
    <row r="653" spans="1:5" ht="12.75">
      <c r="A653" t="s">
        <v>58</v>
      </c>
      <c r="E653" s="39" t="s">
        <v>5</v>
      </c>
    </row>
    <row r="654" spans="1:16" ht="12.75">
      <c r="A654" t="s">
        <v>50</v>
      </c>
      <c s="34" t="s">
        <v>630</v>
      </c>
      <c s="34" t="s">
        <v>6517</v>
      </c>
      <c s="35" t="s">
        <v>5</v>
      </c>
      <c s="6" t="s">
        <v>7145</v>
      </c>
      <c s="36" t="s">
        <v>93</v>
      </c>
      <c s="37">
        <v>6</v>
      </c>
      <c s="36">
        <v>0</v>
      </c>
      <c s="36">
        <f>ROUND(G654*H654,6)</f>
      </c>
      <c r="L654" s="38">
        <v>0</v>
      </c>
      <c s="32">
        <f>ROUND(ROUND(L654,2)*ROUND(G654,3),2)</f>
      </c>
      <c s="36" t="s">
        <v>6213</v>
      </c>
      <c>
        <f>(M654*21)/100</f>
      </c>
      <c t="s">
        <v>28</v>
      </c>
    </row>
    <row r="655" spans="1:5" ht="12.75">
      <c r="A655" s="35" t="s">
        <v>55</v>
      </c>
      <c r="E655" s="39" t="s">
        <v>7145</v>
      </c>
    </row>
    <row r="656" spans="1:5" ht="12.75">
      <c r="A656" s="35" t="s">
        <v>56</v>
      </c>
      <c r="E656" s="40" t="s">
        <v>1785</v>
      </c>
    </row>
    <row r="657" spans="1:5" ht="12.75">
      <c r="A657" t="s">
        <v>58</v>
      </c>
      <c r="E657" s="39" t="s">
        <v>5</v>
      </c>
    </row>
    <row r="658" spans="1:16" ht="12.75">
      <c r="A658" t="s">
        <v>50</v>
      </c>
      <c s="34" t="s">
        <v>631</v>
      </c>
      <c s="34" t="s">
        <v>7146</v>
      </c>
      <c s="35" t="s">
        <v>5</v>
      </c>
      <c s="6" t="s">
        <v>7147</v>
      </c>
      <c s="36" t="s">
        <v>62</v>
      </c>
      <c s="37">
        <v>24.848</v>
      </c>
      <c s="36">
        <v>0</v>
      </c>
      <c s="36">
        <f>ROUND(G658*H658,6)</f>
      </c>
      <c r="L658" s="38">
        <v>0</v>
      </c>
      <c s="32">
        <f>ROUND(ROUND(L658,2)*ROUND(G658,3),2)</f>
      </c>
      <c s="36" t="s">
        <v>6213</v>
      </c>
      <c>
        <f>(M658*21)/100</f>
      </c>
      <c t="s">
        <v>28</v>
      </c>
    </row>
    <row r="659" spans="1:5" ht="12.75">
      <c r="A659" s="35" t="s">
        <v>55</v>
      </c>
      <c r="E659" s="39" t="s">
        <v>7148</v>
      </c>
    </row>
    <row r="660" spans="1:5" ht="38.25">
      <c r="A660" s="35" t="s">
        <v>56</v>
      </c>
      <c r="E660" s="40" t="s">
        <v>7149</v>
      </c>
    </row>
    <row r="661" spans="1:5" ht="12.75">
      <c r="A661" t="s">
        <v>58</v>
      </c>
      <c r="E661" s="39" t="s">
        <v>5</v>
      </c>
    </row>
    <row r="662" spans="1:16" ht="12.75">
      <c r="A662" t="s">
        <v>50</v>
      </c>
      <c s="34" t="s">
        <v>634</v>
      </c>
      <c s="34" t="s">
        <v>7150</v>
      </c>
      <c s="35" t="s">
        <v>5</v>
      </c>
      <c s="6" t="s">
        <v>7151</v>
      </c>
      <c s="36" t="s">
        <v>62</v>
      </c>
      <c s="37">
        <v>53.46</v>
      </c>
      <c s="36">
        <v>0</v>
      </c>
      <c s="36">
        <f>ROUND(G662*H662,6)</f>
      </c>
      <c r="L662" s="38">
        <v>0</v>
      </c>
      <c s="32">
        <f>ROUND(ROUND(L662,2)*ROUND(G662,3),2)</f>
      </c>
      <c s="36" t="s">
        <v>6213</v>
      </c>
      <c>
        <f>(M662*21)/100</f>
      </c>
      <c t="s">
        <v>28</v>
      </c>
    </row>
    <row r="663" spans="1:5" ht="25.5">
      <c r="A663" s="35" t="s">
        <v>55</v>
      </c>
      <c r="E663" s="39" t="s">
        <v>7152</v>
      </c>
    </row>
    <row r="664" spans="1:5" ht="12.75">
      <c r="A664" s="35" t="s">
        <v>56</v>
      </c>
      <c r="E664" s="40" t="s">
        <v>7153</v>
      </c>
    </row>
    <row r="665" spans="1:5" ht="25.5">
      <c r="A665" t="s">
        <v>58</v>
      </c>
      <c r="E665" s="39" t="s">
        <v>7154</v>
      </c>
    </row>
    <row r="666" spans="1:16" ht="12.75">
      <c r="A666" t="s">
        <v>50</v>
      </c>
      <c s="34" t="s">
        <v>637</v>
      </c>
      <c s="34" t="s">
        <v>7155</v>
      </c>
      <c s="35" t="s">
        <v>5</v>
      </c>
      <c s="6" t="s">
        <v>7156</v>
      </c>
      <c s="36" t="s">
        <v>62</v>
      </c>
      <c s="37">
        <v>17.82</v>
      </c>
      <c s="36">
        <v>0</v>
      </c>
      <c s="36">
        <f>ROUND(G666*H666,6)</f>
      </c>
      <c r="L666" s="38">
        <v>0</v>
      </c>
      <c s="32">
        <f>ROUND(ROUND(L666,2)*ROUND(G666,3),2)</f>
      </c>
      <c s="36" t="s">
        <v>6213</v>
      </c>
      <c>
        <f>(M666*21)/100</f>
      </c>
      <c t="s">
        <v>28</v>
      </c>
    </row>
    <row r="667" spans="1:5" ht="12.75">
      <c r="A667" s="35" t="s">
        <v>55</v>
      </c>
      <c r="E667" s="39" t="s">
        <v>7157</v>
      </c>
    </row>
    <row r="668" spans="1:5" ht="12.75">
      <c r="A668" s="35" t="s">
        <v>56</v>
      </c>
      <c r="E668" s="40" t="s">
        <v>7158</v>
      </c>
    </row>
    <row r="669" spans="1:5" ht="25.5">
      <c r="A669" t="s">
        <v>58</v>
      </c>
      <c r="E669" s="39" t="s">
        <v>7159</v>
      </c>
    </row>
    <row r="670" spans="1:16" ht="25.5">
      <c r="A670" t="s">
        <v>50</v>
      </c>
      <c s="34" t="s">
        <v>639</v>
      </c>
      <c s="34" t="s">
        <v>7160</v>
      </c>
      <c s="35" t="s">
        <v>5</v>
      </c>
      <c s="6" t="s">
        <v>7161</v>
      </c>
      <c s="36" t="s">
        <v>62</v>
      </c>
      <c s="37">
        <v>60</v>
      </c>
      <c s="36">
        <v>0</v>
      </c>
      <c s="36">
        <f>ROUND(G670*H670,6)</f>
      </c>
      <c r="L670" s="38">
        <v>0</v>
      </c>
      <c s="32">
        <f>ROUND(ROUND(L670,2)*ROUND(G670,3),2)</f>
      </c>
      <c s="36" t="s">
        <v>6213</v>
      </c>
      <c>
        <f>(M670*21)/100</f>
      </c>
      <c t="s">
        <v>28</v>
      </c>
    </row>
    <row r="671" spans="1:5" ht="12.75">
      <c r="A671" s="35" t="s">
        <v>55</v>
      </c>
      <c r="E671" s="39" t="s">
        <v>7162</v>
      </c>
    </row>
    <row r="672" spans="1:5" ht="12.75">
      <c r="A672" s="35" t="s">
        <v>56</v>
      </c>
      <c r="E672" s="40" t="s">
        <v>7163</v>
      </c>
    </row>
    <row r="673" spans="1:5" ht="12.75">
      <c r="A673" t="s">
        <v>58</v>
      </c>
      <c r="E673" s="39" t="s">
        <v>5</v>
      </c>
    </row>
    <row r="674" spans="1:16" ht="12.75">
      <c r="A674" t="s">
        <v>50</v>
      </c>
      <c s="34" t="s">
        <v>642</v>
      </c>
      <c s="34" t="s">
        <v>7164</v>
      </c>
      <c s="35" t="s">
        <v>5</v>
      </c>
      <c s="6" t="s">
        <v>7165</v>
      </c>
      <c s="36" t="s">
        <v>93</v>
      </c>
      <c s="37">
        <v>17</v>
      </c>
      <c s="36">
        <v>0</v>
      </c>
      <c s="36">
        <f>ROUND(G674*H674,6)</f>
      </c>
      <c r="L674" s="38">
        <v>0</v>
      </c>
      <c s="32">
        <f>ROUND(ROUND(L674,2)*ROUND(G674,3),2)</f>
      </c>
      <c s="36" t="s">
        <v>6213</v>
      </c>
      <c>
        <f>(M674*21)/100</f>
      </c>
      <c t="s">
        <v>28</v>
      </c>
    </row>
    <row r="675" spans="1:5" ht="25.5">
      <c r="A675" s="35" t="s">
        <v>55</v>
      </c>
      <c r="E675" s="39" t="s">
        <v>7166</v>
      </c>
    </row>
    <row r="676" spans="1:5" ht="12.75">
      <c r="A676" s="35" t="s">
        <v>56</v>
      </c>
      <c r="E676" s="40" t="s">
        <v>7167</v>
      </c>
    </row>
    <row r="677" spans="1:5" ht="25.5">
      <c r="A677" t="s">
        <v>58</v>
      </c>
      <c r="E677" s="39" t="s">
        <v>7168</v>
      </c>
    </row>
    <row r="678" spans="1:16" ht="12.75">
      <c r="A678" t="s">
        <v>50</v>
      </c>
      <c s="34" t="s">
        <v>645</v>
      </c>
      <c s="34" t="s">
        <v>7169</v>
      </c>
      <c s="35" t="s">
        <v>5</v>
      </c>
      <c s="6" t="s">
        <v>7170</v>
      </c>
      <c s="36" t="s">
        <v>70</v>
      </c>
      <c s="37">
        <v>42.5</v>
      </c>
      <c s="36">
        <v>0</v>
      </c>
      <c s="36">
        <f>ROUND(G678*H678,6)</f>
      </c>
      <c r="L678" s="38">
        <v>0</v>
      </c>
      <c s="32">
        <f>ROUND(ROUND(L678,2)*ROUND(G678,3),2)</f>
      </c>
      <c s="36" t="s">
        <v>6213</v>
      </c>
      <c>
        <f>(M678*21)/100</f>
      </c>
      <c t="s">
        <v>28</v>
      </c>
    </row>
    <row r="679" spans="1:5" ht="12.75">
      <c r="A679" s="35" t="s">
        <v>55</v>
      </c>
      <c r="E679" s="39" t="s">
        <v>7171</v>
      </c>
    </row>
    <row r="680" spans="1:5" ht="12.75">
      <c r="A680" s="35" t="s">
        <v>56</v>
      </c>
      <c r="E680" s="40" t="s">
        <v>7172</v>
      </c>
    </row>
    <row r="681" spans="1:5" ht="38.25">
      <c r="A681" t="s">
        <v>58</v>
      </c>
      <c r="E681" s="39" t="s">
        <v>7173</v>
      </c>
    </row>
    <row r="682" spans="1:16" ht="25.5">
      <c r="A682" t="s">
        <v>50</v>
      </c>
      <c s="34" t="s">
        <v>648</v>
      </c>
      <c s="34" t="s">
        <v>6519</v>
      </c>
      <c s="35" t="s">
        <v>5</v>
      </c>
      <c s="6" t="s">
        <v>6520</v>
      </c>
      <c s="36" t="s">
        <v>312</v>
      </c>
      <c s="37">
        <v>40</v>
      </c>
      <c s="36">
        <v>0</v>
      </c>
      <c s="36">
        <f>ROUND(G682*H682,6)</f>
      </c>
      <c r="L682" s="38">
        <v>0</v>
      </c>
      <c s="32">
        <f>ROUND(ROUND(L682,2)*ROUND(G682,3),2)</f>
      </c>
      <c s="36" t="s">
        <v>6213</v>
      </c>
      <c>
        <f>(M682*21)/100</f>
      </c>
      <c t="s">
        <v>28</v>
      </c>
    </row>
    <row r="683" spans="1:5" ht="25.5">
      <c r="A683" s="35" t="s">
        <v>55</v>
      </c>
      <c r="E683" s="39" t="s">
        <v>6520</v>
      </c>
    </row>
    <row r="684" spans="1:5" ht="12.75">
      <c r="A684" s="35" t="s">
        <v>56</v>
      </c>
      <c r="E684" s="40" t="s">
        <v>7174</v>
      </c>
    </row>
    <row r="685" spans="1:5" ht="12.75">
      <c r="A685" t="s">
        <v>58</v>
      </c>
      <c r="E685" s="39" t="s">
        <v>5</v>
      </c>
    </row>
    <row r="686" spans="1:16" ht="12.75">
      <c r="A686" t="s">
        <v>50</v>
      </c>
      <c s="34" t="s">
        <v>652</v>
      </c>
      <c s="34" t="s">
        <v>7175</v>
      </c>
      <c s="35" t="s">
        <v>5</v>
      </c>
      <c s="6" t="s">
        <v>7176</v>
      </c>
      <c s="36" t="s">
        <v>93</v>
      </c>
      <c s="37">
        <v>4</v>
      </c>
      <c s="36">
        <v>0</v>
      </c>
      <c s="36">
        <f>ROUND(G686*H686,6)</f>
      </c>
      <c r="L686" s="38">
        <v>0</v>
      </c>
      <c s="32">
        <f>ROUND(ROUND(L686,2)*ROUND(G686,3),2)</f>
      </c>
      <c s="36" t="s">
        <v>6213</v>
      </c>
      <c>
        <f>(M686*21)/100</f>
      </c>
      <c t="s">
        <v>28</v>
      </c>
    </row>
    <row r="687" spans="1:5" ht="12.75">
      <c r="A687" s="35" t="s">
        <v>55</v>
      </c>
      <c r="E687" s="39" t="s">
        <v>7176</v>
      </c>
    </row>
    <row r="688" spans="1:5" ht="12.75">
      <c r="A688" s="35" t="s">
        <v>56</v>
      </c>
      <c r="E688" s="40" t="s">
        <v>1729</v>
      </c>
    </row>
    <row r="689" spans="1:5" ht="12.75">
      <c r="A689" t="s">
        <v>58</v>
      </c>
      <c r="E689" s="39" t="s">
        <v>5</v>
      </c>
    </row>
    <row r="690" spans="1:13" ht="12.75">
      <c r="A690" t="s">
        <v>47</v>
      </c>
      <c r="C690" s="31" t="s">
        <v>7177</v>
      </c>
      <c r="E690" s="33" t="s">
        <v>7178</v>
      </c>
      <c r="J690" s="32">
        <f>0</f>
      </c>
      <c s="32">
        <f>0</f>
      </c>
      <c s="32">
        <f>0+L691+L695+L699</f>
      </c>
      <c s="32">
        <f>0+M691+M695+M699</f>
      </c>
    </row>
    <row r="691" spans="1:16" ht="25.5">
      <c r="A691" t="s">
        <v>50</v>
      </c>
      <c s="34" t="s">
        <v>655</v>
      </c>
      <c s="34" t="s">
        <v>7179</v>
      </c>
      <c s="35" t="s">
        <v>5</v>
      </c>
      <c s="6" t="s">
        <v>7180</v>
      </c>
      <c s="36" t="s">
        <v>853</v>
      </c>
      <c s="37">
        <v>320.899</v>
      </c>
      <c s="36">
        <v>0</v>
      </c>
      <c s="36">
        <f>ROUND(G691*H691,6)</f>
      </c>
      <c r="L691" s="38">
        <v>0</v>
      </c>
      <c s="32">
        <f>ROUND(ROUND(L691,2)*ROUND(G691,3),2)</f>
      </c>
      <c s="36" t="s">
        <v>6213</v>
      </c>
      <c>
        <f>(M691*21)/100</f>
      </c>
      <c t="s">
        <v>28</v>
      </c>
    </row>
    <row r="692" spans="1:5" ht="25.5">
      <c r="A692" s="35" t="s">
        <v>55</v>
      </c>
      <c r="E692" s="39" t="s">
        <v>7181</v>
      </c>
    </row>
    <row r="693" spans="1:5" ht="12.75">
      <c r="A693" s="35" t="s">
        <v>56</v>
      </c>
      <c r="E693" s="40" t="s">
        <v>7182</v>
      </c>
    </row>
    <row r="694" spans="1:5" ht="165.75">
      <c r="A694" t="s">
        <v>58</v>
      </c>
      <c r="E694" s="39" t="s">
        <v>7183</v>
      </c>
    </row>
    <row r="695" spans="1:16" ht="12.75">
      <c r="A695" t="s">
        <v>50</v>
      </c>
      <c s="34" t="s">
        <v>659</v>
      </c>
      <c s="34" t="s">
        <v>7184</v>
      </c>
      <c s="35" t="s">
        <v>5</v>
      </c>
      <c s="6" t="s">
        <v>7185</v>
      </c>
      <c s="36" t="s">
        <v>853</v>
      </c>
      <c s="37">
        <v>320.899</v>
      </c>
      <c s="36">
        <v>0</v>
      </c>
      <c s="36">
        <f>ROUND(G695*H695,6)</f>
      </c>
      <c r="L695" s="38">
        <v>0</v>
      </c>
      <c s="32">
        <f>ROUND(ROUND(L695,2)*ROUND(G695,3),2)</f>
      </c>
      <c s="36" t="s">
        <v>6213</v>
      </c>
      <c>
        <f>(M695*21)/100</f>
      </c>
      <c t="s">
        <v>28</v>
      </c>
    </row>
    <row r="696" spans="1:5" ht="25.5">
      <c r="A696" s="35" t="s">
        <v>55</v>
      </c>
      <c r="E696" s="39" t="s">
        <v>7186</v>
      </c>
    </row>
    <row r="697" spans="1:5" ht="12.75">
      <c r="A697" s="35" t="s">
        <v>56</v>
      </c>
      <c r="E697" s="40" t="s">
        <v>7182</v>
      </c>
    </row>
    <row r="698" spans="1:5" ht="89.25">
      <c r="A698" t="s">
        <v>58</v>
      </c>
      <c r="E698" s="39" t="s">
        <v>7187</v>
      </c>
    </row>
    <row r="699" spans="1:16" ht="25.5">
      <c r="A699" t="s">
        <v>50</v>
      </c>
      <c s="34" t="s">
        <v>662</v>
      </c>
      <c s="34" t="s">
        <v>7188</v>
      </c>
      <c s="35" t="s">
        <v>5</v>
      </c>
      <c s="6" t="s">
        <v>7189</v>
      </c>
      <c s="36" t="s">
        <v>853</v>
      </c>
      <c s="37">
        <v>320.899</v>
      </c>
      <c s="36">
        <v>0</v>
      </c>
      <c s="36">
        <f>ROUND(G699*H699,6)</f>
      </c>
      <c r="L699" s="38">
        <v>0</v>
      </c>
      <c s="32">
        <f>ROUND(ROUND(L699,2)*ROUND(G699,3),2)</f>
      </c>
      <c s="36" t="s">
        <v>6213</v>
      </c>
      <c>
        <f>(M699*21)/100</f>
      </c>
      <c t="s">
        <v>28</v>
      </c>
    </row>
    <row r="700" spans="1:5" ht="25.5">
      <c r="A700" s="35" t="s">
        <v>55</v>
      </c>
      <c r="E700" s="39" t="s">
        <v>7189</v>
      </c>
    </row>
    <row r="701" spans="1:5" ht="12.75">
      <c r="A701" s="35" t="s">
        <v>56</v>
      </c>
      <c r="E701" s="40" t="s">
        <v>7182</v>
      </c>
    </row>
    <row r="702" spans="1:5" ht="89.25">
      <c r="A702" t="s">
        <v>58</v>
      </c>
      <c r="E702" s="39" t="s">
        <v>7187</v>
      </c>
    </row>
    <row r="703" spans="1:13" ht="12.75">
      <c r="A703" t="s">
        <v>47</v>
      </c>
      <c r="C703" s="31" t="s">
        <v>6522</v>
      </c>
      <c r="E703" s="33" t="s">
        <v>6523</v>
      </c>
      <c r="J703" s="32">
        <f>0</f>
      </c>
      <c s="32">
        <f>0</f>
      </c>
      <c s="32">
        <f>0+L704</f>
      </c>
      <c s="32">
        <f>0+M704</f>
      </c>
    </row>
    <row r="704" spans="1:16" ht="12.75">
      <c r="A704" t="s">
        <v>50</v>
      </c>
      <c s="34" t="s">
        <v>663</v>
      </c>
      <c s="34" t="s">
        <v>6524</v>
      </c>
      <c s="35" t="s">
        <v>5</v>
      </c>
      <c s="6" t="s">
        <v>6525</v>
      </c>
      <c s="36" t="s">
        <v>853</v>
      </c>
      <c s="37">
        <v>1024.943</v>
      </c>
      <c s="36">
        <v>0</v>
      </c>
      <c s="36">
        <f>ROUND(G704*H704,6)</f>
      </c>
      <c r="L704" s="38">
        <v>0</v>
      </c>
      <c s="32">
        <f>ROUND(ROUND(L704,2)*ROUND(G704,3),2)</f>
      </c>
      <c s="36" t="s">
        <v>6213</v>
      </c>
      <c>
        <f>(M704*21)/100</f>
      </c>
      <c t="s">
        <v>28</v>
      </c>
    </row>
    <row r="705" spans="1:5" ht="38.25">
      <c r="A705" s="35" t="s">
        <v>55</v>
      </c>
      <c r="E705" s="39" t="s">
        <v>6526</v>
      </c>
    </row>
    <row r="706" spans="1:5" ht="12.75">
      <c r="A706" s="35" t="s">
        <v>56</v>
      </c>
      <c r="E706" s="40" t="s">
        <v>7190</v>
      </c>
    </row>
    <row r="707" spans="1:5" ht="76.5">
      <c r="A707" t="s">
        <v>58</v>
      </c>
      <c r="E707" s="39" t="s">
        <v>6528</v>
      </c>
    </row>
    <row r="708" spans="1:13" ht="12.75">
      <c r="A708" t="s">
        <v>47</v>
      </c>
      <c r="C708" s="31" t="s">
        <v>7191</v>
      </c>
      <c r="E708" s="33" t="s">
        <v>878</v>
      </c>
      <c r="J708" s="32">
        <f>0</f>
      </c>
      <c s="32">
        <f>0</f>
      </c>
      <c s="32">
        <f>0+L709</f>
      </c>
      <c s="32">
        <f>0+M709</f>
      </c>
    </row>
    <row r="709" spans="1:16" ht="12.75">
      <c r="A709" t="s">
        <v>50</v>
      </c>
      <c s="34" t="s">
        <v>664</v>
      </c>
      <c s="34" t="s">
        <v>7192</v>
      </c>
      <c s="35" t="s">
        <v>5</v>
      </c>
      <c s="6" t="s">
        <v>7193</v>
      </c>
      <c s="36" t="s">
        <v>62</v>
      </c>
      <c s="37">
        <v>109</v>
      </c>
      <c s="36">
        <v>0</v>
      </c>
      <c s="36">
        <f>ROUND(G709*H709,6)</f>
      </c>
      <c r="L709" s="38">
        <v>0</v>
      </c>
      <c s="32">
        <f>ROUND(ROUND(L709,2)*ROUND(G709,3),2)</f>
      </c>
      <c s="36" t="s">
        <v>6213</v>
      </c>
      <c>
        <f>(M709*21)/100</f>
      </c>
      <c t="s">
        <v>28</v>
      </c>
    </row>
    <row r="710" spans="1:5" ht="12.75">
      <c r="A710" s="35" t="s">
        <v>55</v>
      </c>
      <c r="E710" s="39" t="s">
        <v>7193</v>
      </c>
    </row>
    <row r="711" spans="1:5" ht="12.75">
      <c r="A711" s="35" t="s">
        <v>56</v>
      </c>
      <c r="E711" s="40" t="s">
        <v>7194</v>
      </c>
    </row>
    <row r="712" spans="1:5" ht="12.75">
      <c r="A712" t="s">
        <v>58</v>
      </c>
      <c r="E712" s="39" t="s">
        <v>59</v>
      </c>
    </row>
    <row r="713" spans="1:13" ht="12.75">
      <c r="A713" t="s">
        <v>47</v>
      </c>
      <c r="C713" s="31" t="s">
        <v>7195</v>
      </c>
      <c r="E713" s="33" t="s">
        <v>885</v>
      </c>
      <c r="J713" s="32">
        <f>0</f>
      </c>
      <c s="32">
        <f>0</f>
      </c>
      <c s="32">
        <f>0+L714</f>
      </c>
      <c s="32">
        <f>0+M714</f>
      </c>
    </row>
    <row r="714" spans="1:16" ht="12.75">
      <c r="A714" t="s">
        <v>50</v>
      </c>
      <c s="34" t="s">
        <v>667</v>
      </c>
      <c s="34" t="s">
        <v>73</v>
      </c>
      <c s="35" t="s">
        <v>5</v>
      </c>
      <c s="6" t="s">
        <v>74</v>
      </c>
      <c s="36" t="s">
        <v>62</v>
      </c>
      <c s="37">
        <v>109</v>
      </c>
      <c s="36">
        <v>0</v>
      </c>
      <c s="36">
        <f>ROUND(G714*H714,6)</f>
      </c>
      <c r="L714" s="38">
        <v>0</v>
      </c>
      <c s="32">
        <f>ROUND(ROUND(L714,2)*ROUND(G714,3),2)</f>
      </c>
      <c s="36" t="s">
        <v>6213</v>
      </c>
      <c>
        <f>(M714*21)/100</f>
      </c>
      <c t="s">
        <v>28</v>
      </c>
    </row>
    <row r="715" spans="1:5" ht="12.75">
      <c r="A715" s="35" t="s">
        <v>55</v>
      </c>
      <c r="E715" s="39" t="s">
        <v>74</v>
      </c>
    </row>
    <row r="716" spans="1:5" ht="12.75">
      <c r="A716" s="35" t="s">
        <v>56</v>
      </c>
      <c r="E716" s="40" t="s">
        <v>7194</v>
      </c>
    </row>
    <row r="717" spans="1:5" ht="12.75">
      <c r="A717" t="s">
        <v>58</v>
      </c>
      <c r="E717" s="39" t="s">
        <v>59</v>
      </c>
    </row>
    <row r="718" spans="1:13" ht="12.75">
      <c r="A718" t="s">
        <v>47</v>
      </c>
      <c r="C718" s="31" t="s">
        <v>7196</v>
      </c>
      <c r="E718" s="33" t="s">
        <v>887</v>
      </c>
      <c r="J718" s="32">
        <f>0</f>
      </c>
      <c s="32">
        <f>0</f>
      </c>
      <c s="32">
        <f>0+L719</f>
      </c>
      <c s="32">
        <f>0+M719</f>
      </c>
    </row>
    <row r="719" spans="1:16" ht="12.75">
      <c r="A719" t="s">
        <v>50</v>
      </c>
      <c s="34" t="s">
        <v>669</v>
      </c>
      <c s="34" t="s">
        <v>7197</v>
      </c>
      <c s="35" t="s">
        <v>5</v>
      </c>
      <c s="6" t="s">
        <v>7198</v>
      </c>
      <c s="36" t="s">
        <v>53</v>
      </c>
      <c s="37">
        <v>38.5</v>
      </c>
      <c s="36">
        <v>0</v>
      </c>
      <c s="36">
        <f>ROUND(G719*H719,6)</f>
      </c>
      <c r="L719" s="38">
        <v>0</v>
      </c>
      <c s="32">
        <f>ROUND(ROUND(L719,2)*ROUND(G719,3),2)</f>
      </c>
      <c s="36" t="s">
        <v>6213</v>
      </c>
      <c>
        <f>(M719*21)/100</f>
      </c>
      <c t="s">
        <v>28</v>
      </c>
    </row>
    <row r="720" spans="1:5" ht="12.75">
      <c r="A720" s="35" t="s">
        <v>55</v>
      </c>
      <c r="E720" s="39" t="s">
        <v>7198</v>
      </c>
    </row>
    <row r="721" spans="1:5" ht="12.75">
      <c r="A721" s="35" t="s">
        <v>56</v>
      </c>
      <c r="E721" s="40" t="s">
        <v>7199</v>
      </c>
    </row>
    <row r="722" spans="1:5" ht="12.75">
      <c r="A722" t="s">
        <v>58</v>
      </c>
      <c r="E722" s="39" t="s">
        <v>59</v>
      </c>
    </row>
    <row r="723" spans="1:13" ht="12.75">
      <c r="A723" t="s">
        <v>47</v>
      </c>
      <c r="C723" s="31" t="s">
        <v>6534</v>
      </c>
      <c r="E723" s="33" t="s">
        <v>1446</v>
      </c>
      <c r="J723" s="32">
        <f>0</f>
      </c>
      <c s="32">
        <f>0</f>
      </c>
      <c s="32">
        <f>0+L724+L728+L732+L736+L740+L744+L748+L752+L756+L760+L764+L768+L772+L776+L780+L784+L788+L792+L796+L800+L804+L808+L812+L816+L820+L824+L828+L832+L836+L840+L844+L848+L852+L856+L860+L864+L868+L872+L876+L880+L884+L888+L892+L896+L900+L904+L908+L912+L916+L920+L924+L928+L932+L936+L940+L944+L948+L952+L956+L960+L964+L968+L972+L976+L980+L984+L988</f>
      </c>
      <c s="32">
        <f>0+M724+M728+M732+M736+M740+M744+M748+M752+M756+M760+M764+M768+M772+M776+M780+M784+M788+M792+M796+M800+M804+M808+M812+M816+M820+M824+M828+M832+M836+M840+M844+M848+M852+M856+M860+M864+M868+M872+M876+M880+M884+M888+M892+M896+M900+M904+M908+M912+M916+M920+M924+M928+M932+M936+M940+M944+M948+M952+M956+M960+M964+M968+M972+M976+M980+M984+M988</f>
      </c>
    </row>
    <row r="724" spans="1:16" ht="12.75">
      <c r="A724" t="s">
        <v>50</v>
      </c>
      <c s="34" t="s">
        <v>673</v>
      </c>
      <c s="34" t="s">
        <v>1455</v>
      </c>
      <c s="35" t="s">
        <v>5</v>
      </c>
      <c s="6" t="s">
        <v>1456</v>
      </c>
      <c s="36" t="s">
        <v>93</v>
      </c>
      <c s="37">
        <v>33</v>
      </c>
      <c s="36">
        <v>0</v>
      </c>
      <c s="36">
        <f>ROUND(G724*H724,6)</f>
      </c>
      <c r="L724" s="38">
        <v>0</v>
      </c>
      <c s="32">
        <f>ROUND(ROUND(L724,2)*ROUND(G724,3),2)</f>
      </c>
      <c s="36" t="s">
        <v>6213</v>
      </c>
      <c>
        <f>(M724*21)/100</f>
      </c>
      <c t="s">
        <v>28</v>
      </c>
    </row>
    <row r="725" spans="1:5" ht="12.75">
      <c r="A725" s="35" t="s">
        <v>55</v>
      </c>
      <c r="E725" s="39" t="s">
        <v>1456</v>
      </c>
    </row>
    <row r="726" spans="1:5" ht="12.75">
      <c r="A726" s="35" t="s">
        <v>56</v>
      </c>
      <c r="E726" s="40" t="s">
        <v>5491</v>
      </c>
    </row>
    <row r="727" spans="1:5" ht="12.75">
      <c r="A727" t="s">
        <v>58</v>
      </c>
      <c r="E727" s="39" t="s">
        <v>59</v>
      </c>
    </row>
    <row r="728" spans="1:16" ht="25.5">
      <c r="A728" t="s">
        <v>50</v>
      </c>
      <c s="34" t="s">
        <v>674</v>
      </c>
      <c s="34" t="s">
        <v>6530</v>
      </c>
      <c s="35" t="s">
        <v>5</v>
      </c>
      <c s="6" t="s">
        <v>6531</v>
      </c>
      <c s="36" t="s">
        <v>70</v>
      </c>
      <c s="37">
        <v>125</v>
      </c>
      <c s="36">
        <v>0</v>
      </c>
      <c s="36">
        <f>ROUND(G728*H728,6)</f>
      </c>
      <c r="L728" s="38">
        <v>0</v>
      </c>
      <c s="32">
        <f>ROUND(ROUND(L728,2)*ROUND(G728,3),2)</f>
      </c>
      <c s="36" t="s">
        <v>6213</v>
      </c>
      <c>
        <f>(M728*21)/100</f>
      </c>
      <c t="s">
        <v>28</v>
      </c>
    </row>
    <row r="729" spans="1:5" ht="25.5">
      <c r="A729" s="35" t="s">
        <v>55</v>
      </c>
      <c r="E729" s="39" t="s">
        <v>6531</v>
      </c>
    </row>
    <row r="730" spans="1:5" ht="12.75">
      <c r="A730" s="35" t="s">
        <v>56</v>
      </c>
      <c r="E730" s="40" t="s">
        <v>7200</v>
      </c>
    </row>
    <row r="731" spans="1:5" ht="12.75">
      <c r="A731" t="s">
        <v>58</v>
      </c>
      <c r="E731" s="39" t="s">
        <v>59</v>
      </c>
    </row>
    <row r="732" spans="1:16" ht="25.5">
      <c r="A732" t="s">
        <v>50</v>
      </c>
      <c s="34" t="s">
        <v>675</v>
      </c>
      <c s="34" t="s">
        <v>2497</v>
      </c>
      <c s="35" t="s">
        <v>5</v>
      </c>
      <c s="6" t="s">
        <v>2498</v>
      </c>
      <c s="36" t="s">
        <v>70</v>
      </c>
      <c s="37">
        <v>425</v>
      </c>
      <c s="36">
        <v>0</v>
      </c>
      <c s="36">
        <f>ROUND(G732*H732,6)</f>
      </c>
      <c r="L732" s="38">
        <v>0</v>
      </c>
      <c s="32">
        <f>ROUND(ROUND(L732,2)*ROUND(G732,3),2)</f>
      </c>
      <c s="36" t="s">
        <v>6213</v>
      </c>
      <c>
        <f>(M732*21)/100</f>
      </c>
      <c t="s">
        <v>28</v>
      </c>
    </row>
    <row r="733" spans="1:5" ht="25.5">
      <c r="A733" s="35" t="s">
        <v>55</v>
      </c>
      <c r="E733" s="39" t="s">
        <v>2498</v>
      </c>
    </row>
    <row r="734" spans="1:5" ht="12.75">
      <c r="A734" s="35" t="s">
        <v>56</v>
      </c>
      <c r="E734" s="40" t="s">
        <v>5960</v>
      </c>
    </row>
    <row r="735" spans="1:5" ht="12.75">
      <c r="A735" t="s">
        <v>58</v>
      </c>
      <c r="E735" s="39" t="s">
        <v>59</v>
      </c>
    </row>
    <row r="736" spans="1:16" ht="25.5">
      <c r="A736" t="s">
        <v>50</v>
      </c>
      <c s="34" t="s">
        <v>676</v>
      </c>
      <c s="34" t="s">
        <v>2415</v>
      </c>
      <c s="35" t="s">
        <v>5</v>
      </c>
      <c s="6" t="s">
        <v>2416</v>
      </c>
      <c s="36" t="s">
        <v>70</v>
      </c>
      <c s="37">
        <v>100</v>
      </c>
      <c s="36">
        <v>0</v>
      </c>
      <c s="36">
        <f>ROUND(G736*H736,6)</f>
      </c>
      <c r="L736" s="38">
        <v>0</v>
      </c>
      <c s="32">
        <f>ROUND(ROUND(L736,2)*ROUND(G736,3),2)</f>
      </c>
      <c s="36" t="s">
        <v>6213</v>
      </c>
      <c>
        <f>(M736*21)/100</f>
      </c>
      <c t="s">
        <v>28</v>
      </c>
    </row>
    <row r="737" spans="1:5" ht="25.5">
      <c r="A737" s="35" t="s">
        <v>55</v>
      </c>
      <c r="E737" s="39" t="s">
        <v>2416</v>
      </c>
    </row>
    <row r="738" spans="1:5" ht="12.75">
      <c r="A738" s="35" t="s">
        <v>56</v>
      </c>
      <c r="E738" s="40" t="s">
        <v>1024</v>
      </c>
    </row>
    <row r="739" spans="1:5" ht="12.75">
      <c r="A739" t="s">
        <v>58</v>
      </c>
      <c r="E739" s="39" t="s">
        <v>59</v>
      </c>
    </row>
    <row r="740" spans="1:16" ht="12.75">
      <c r="A740" t="s">
        <v>50</v>
      </c>
      <c s="34" t="s">
        <v>677</v>
      </c>
      <c s="34" t="s">
        <v>87</v>
      </c>
      <c s="35" t="s">
        <v>5</v>
      </c>
      <c s="6" t="s">
        <v>88</v>
      </c>
      <c s="36" t="s">
        <v>53</v>
      </c>
      <c s="37">
        <v>1</v>
      </c>
      <c s="36">
        <v>0</v>
      </c>
      <c s="36">
        <f>ROUND(G740*H740,6)</f>
      </c>
      <c r="L740" s="38">
        <v>0</v>
      </c>
      <c s="32">
        <f>ROUND(ROUND(L740,2)*ROUND(G740,3),2)</f>
      </c>
      <c s="36" t="s">
        <v>6213</v>
      </c>
      <c>
        <f>(M740*21)/100</f>
      </c>
      <c t="s">
        <v>28</v>
      </c>
    </row>
    <row r="741" spans="1:5" ht="12.75">
      <c r="A741" s="35" t="s">
        <v>55</v>
      </c>
      <c r="E741" s="39" t="s">
        <v>88</v>
      </c>
    </row>
    <row r="742" spans="1:5" ht="12.75">
      <c r="A742" s="35" t="s">
        <v>56</v>
      </c>
      <c r="E742" s="40" t="s">
        <v>864</v>
      </c>
    </row>
    <row r="743" spans="1:5" ht="12.75">
      <c r="A743" t="s">
        <v>58</v>
      </c>
      <c r="E743" s="39" t="s">
        <v>59</v>
      </c>
    </row>
    <row r="744" spans="1:16" ht="12.75">
      <c r="A744" t="s">
        <v>50</v>
      </c>
      <c s="34" t="s">
        <v>678</v>
      </c>
      <c s="34" t="s">
        <v>7201</v>
      </c>
      <c s="35" t="s">
        <v>5</v>
      </c>
      <c s="6" t="s">
        <v>7202</v>
      </c>
      <c s="36" t="s">
        <v>93</v>
      </c>
      <c s="37">
        <v>30</v>
      </c>
      <c s="36">
        <v>0</v>
      </c>
      <c s="36">
        <f>ROUND(G744*H744,6)</f>
      </c>
      <c r="L744" s="38">
        <v>0</v>
      </c>
      <c s="32">
        <f>ROUND(ROUND(L744,2)*ROUND(G744,3),2)</f>
      </c>
      <c s="36" t="s">
        <v>6213</v>
      </c>
      <c>
        <f>(M744*21)/100</f>
      </c>
      <c t="s">
        <v>28</v>
      </c>
    </row>
    <row r="745" spans="1:5" ht="12.75">
      <c r="A745" s="35" t="s">
        <v>55</v>
      </c>
      <c r="E745" s="39" t="s">
        <v>7202</v>
      </c>
    </row>
    <row r="746" spans="1:5" ht="12.75">
      <c r="A746" s="35" t="s">
        <v>56</v>
      </c>
      <c r="E746" s="40" t="s">
        <v>5553</v>
      </c>
    </row>
    <row r="747" spans="1:5" ht="12.75">
      <c r="A747" t="s">
        <v>58</v>
      </c>
      <c r="E747" s="39" t="s">
        <v>59</v>
      </c>
    </row>
    <row r="748" spans="1:16" ht="12.75">
      <c r="A748" t="s">
        <v>50</v>
      </c>
      <c s="34" t="s">
        <v>680</v>
      </c>
      <c s="34" t="s">
        <v>7203</v>
      </c>
      <c s="35" t="s">
        <v>5</v>
      </c>
      <c s="6" t="s">
        <v>7204</v>
      </c>
      <c s="36" t="s">
        <v>93</v>
      </c>
      <c s="37">
        <v>5</v>
      </c>
      <c s="36">
        <v>0</v>
      </c>
      <c s="36">
        <f>ROUND(G748*H748,6)</f>
      </c>
      <c r="L748" s="38">
        <v>0</v>
      </c>
      <c s="32">
        <f>ROUND(ROUND(L748,2)*ROUND(G748,3),2)</f>
      </c>
      <c s="36" t="s">
        <v>6213</v>
      </c>
      <c>
        <f>(M748*21)/100</f>
      </c>
      <c t="s">
        <v>28</v>
      </c>
    </row>
    <row r="749" spans="1:5" ht="12.75">
      <c r="A749" s="35" t="s">
        <v>55</v>
      </c>
      <c r="E749" s="39" t="s">
        <v>7204</v>
      </c>
    </row>
    <row r="750" spans="1:5" ht="12.75">
      <c r="A750" s="35" t="s">
        <v>56</v>
      </c>
      <c r="E750" s="40" t="s">
        <v>1750</v>
      </c>
    </row>
    <row r="751" spans="1:5" ht="12.75">
      <c r="A751" t="s">
        <v>58</v>
      </c>
      <c r="E751" s="39" t="s">
        <v>59</v>
      </c>
    </row>
    <row r="752" spans="1:16" ht="25.5">
      <c r="A752" t="s">
        <v>50</v>
      </c>
      <c s="34" t="s">
        <v>681</v>
      </c>
      <c s="34" t="s">
        <v>1562</v>
      </c>
      <c s="35" t="s">
        <v>5</v>
      </c>
      <c s="6" t="s">
        <v>1563</v>
      </c>
      <c s="36" t="s">
        <v>93</v>
      </c>
      <c s="37">
        <v>20</v>
      </c>
      <c s="36">
        <v>0</v>
      </c>
      <c s="36">
        <f>ROUND(G752*H752,6)</f>
      </c>
      <c r="L752" s="38">
        <v>0</v>
      </c>
      <c s="32">
        <f>ROUND(ROUND(L752,2)*ROUND(G752,3),2)</f>
      </c>
      <c s="36" t="s">
        <v>6213</v>
      </c>
      <c>
        <f>(M752*21)/100</f>
      </c>
      <c t="s">
        <v>28</v>
      </c>
    </row>
    <row r="753" spans="1:5" ht="25.5">
      <c r="A753" s="35" t="s">
        <v>55</v>
      </c>
      <c r="E753" s="39" t="s">
        <v>1563</v>
      </c>
    </row>
    <row r="754" spans="1:5" ht="12.75">
      <c r="A754" s="35" t="s">
        <v>56</v>
      </c>
      <c r="E754" s="40" t="s">
        <v>2060</v>
      </c>
    </row>
    <row r="755" spans="1:5" ht="12.75">
      <c r="A755" t="s">
        <v>58</v>
      </c>
      <c r="E755" s="39" t="s">
        <v>59</v>
      </c>
    </row>
    <row r="756" spans="1:16" ht="12.75">
      <c r="A756" t="s">
        <v>50</v>
      </c>
      <c s="34" t="s">
        <v>682</v>
      </c>
      <c s="34" t="s">
        <v>7205</v>
      </c>
      <c s="35" t="s">
        <v>5</v>
      </c>
      <c s="6" t="s">
        <v>7206</v>
      </c>
      <c s="36" t="s">
        <v>93</v>
      </c>
      <c s="37">
        <v>5</v>
      </c>
      <c s="36">
        <v>0</v>
      </c>
      <c s="36">
        <f>ROUND(G756*H756,6)</f>
      </c>
      <c r="L756" s="38">
        <v>0</v>
      </c>
      <c s="32">
        <f>ROUND(ROUND(L756,2)*ROUND(G756,3),2)</f>
      </c>
      <c s="36" t="s">
        <v>6213</v>
      </c>
      <c>
        <f>(M756*21)/100</f>
      </c>
      <c t="s">
        <v>28</v>
      </c>
    </row>
    <row r="757" spans="1:5" ht="12.75">
      <c r="A757" s="35" t="s">
        <v>55</v>
      </c>
      <c r="E757" s="39" t="s">
        <v>7206</v>
      </c>
    </row>
    <row r="758" spans="1:5" ht="12.75">
      <c r="A758" s="35" t="s">
        <v>56</v>
      </c>
      <c r="E758" s="40" t="s">
        <v>1750</v>
      </c>
    </row>
    <row r="759" spans="1:5" ht="12.75">
      <c r="A759" t="s">
        <v>58</v>
      </c>
      <c r="E759" s="39" t="s">
        <v>59</v>
      </c>
    </row>
    <row r="760" spans="1:16" ht="12.75">
      <c r="A760" t="s">
        <v>50</v>
      </c>
      <c s="34" t="s">
        <v>685</v>
      </c>
      <c s="34" t="s">
        <v>6535</v>
      </c>
      <c s="35" t="s">
        <v>5</v>
      </c>
      <c s="6" t="s">
        <v>6536</v>
      </c>
      <c s="36" t="s">
        <v>93</v>
      </c>
      <c s="37">
        <v>8</v>
      </c>
      <c s="36">
        <v>0</v>
      </c>
      <c s="36">
        <f>ROUND(G760*H760,6)</f>
      </c>
      <c r="L760" s="38">
        <v>0</v>
      </c>
      <c s="32">
        <f>ROUND(ROUND(L760,2)*ROUND(G760,3),2)</f>
      </c>
      <c s="36" t="s">
        <v>6213</v>
      </c>
      <c>
        <f>(M760*21)/100</f>
      </c>
      <c t="s">
        <v>28</v>
      </c>
    </row>
    <row r="761" spans="1:5" ht="12.75">
      <c r="A761" s="35" t="s">
        <v>55</v>
      </c>
      <c r="E761" s="39" t="s">
        <v>6536</v>
      </c>
    </row>
    <row r="762" spans="1:5" ht="12.75">
      <c r="A762" s="35" t="s">
        <v>56</v>
      </c>
      <c r="E762" s="40" t="s">
        <v>1749</v>
      </c>
    </row>
    <row r="763" spans="1:5" ht="12.75">
      <c r="A763" t="s">
        <v>58</v>
      </c>
      <c r="E763" s="39" t="s">
        <v>59</v>
      </c>
    </row>
    <row r="764" spans="1:16" ht="12.75">
      <c r="A764" t="s">
        <v>50</v>
      </c>
      <c s="34" t="s">
        <v>686</v>
      </c>
      <c s="34" t="s">
        <v>2681</v>
      </c>
      <c s="35" t="s">
        <v>5</v>
      </c>
      <c s="6" t="s">
        <v>2682</v>
      </c>
      <c s="36" t="s">
        <v>93</v>
      </c>
      <c s="37">
        <v>1</v>
      </c>
      <c s="36">
        <v>0</v>
      </c>
      <c s="36">
        <f>ROUND(G764*H764,6)</f>
      </c>
      <c r="L764" s="38">
        <v>0</v>
      </c>
      <c s="32">
        <f>ROUND(ROUND(L764,2)*ROUND(G764,3),2)</f>
      </c>
      <c s="36" t="s">
        <v>6213</v>
      </c>
      <c>
        <f>(M764*21)/100</f>
      </c>
      <c t="s">
        <v>28</v>
      </c>
    </row>
    <row r="765" spans="1:5" ht="12.75">
      <c r="A765" s="35" t="s">
        <v>55</v>
      </c>
      <c r="E765" s="39" t="s">
        <v>2682</v>
      </c>
    </row>
    <row r="766" spans="1:5" ht="12.75">
      <c r="A766" s="35" t="s">
        <v>56</v>
      </c>
      <c r="E766" s="40" t="s">
        <v>864</v>
      </c>
    </row>
    <row r="767" spans="1:5" ht="12.75">
      <c r="A767" t="s">
        <v>58</v>
      </c>
      <c r="E767" s="39" t="s">
        <v>59</v>
      </c>
    </row>
    <row r="768" spans="1:16" ht="12.75">
      <c r="A768" t="s">
        <v>50</v>
      </c>
      <c s="34" t="s">
        <v>687</v>
      </c>
      <c s="34" t="s">
        <v>7207</v>
      </c>
      <c s="35" t="s">
        <v>5</v>
      </c>
      <c s="6" t="s">
        <v>7208</v>
      </c>
      <c s="36" t="s">
        <v>93</v>
      </c>
      <c s="37">
        <v>8</v>
      </c>
      <c s="36">
        <v>0</v>
      </c>
      <c s="36">
        <f>ROUND(G768*H768,6)</f>
      </c>
      <c r="L768" s="38">
        <v>0</v>
      </c>
      <c s="32">
        <f>ROUND(ROUND(L768,2)*ROUND(G768,3),2)</f>
      </c>
      <c s="36" t="s">
        <v>6213</v>
      </c>
      <c>
        <f>(M768*21)/100</f>
      </c>
      <c t="s">
        <v>28</v>
      </c>
    </row>
    <row r="769" spans="1:5" ht="12.75">
      <c r="A769" s="35" t="s">
        <v>55</v>
      </c>
      <c r="E769" s="39" t="s">
        <v>7208</v>
      </c>
    </row>
    <row r="770" spans="1:5" ht="12.75">
      <c r="A770" s="35" t="s">
        <v>56</v>
      </c>
      <c r="E770" s="40" t="s">
        <v>1749</v>
      </c>
    </row>
    <row r="771" spans="1:5" ht="12.75">
      <c r="A771" t="s">
        <v>58</v>
      </c>
      <c r="E771" s="39" t="s">
        <v>59</v>
      </c>
    </row>
    <row r="772" spans="1:16" ht="25.5">
      <c r="A772" t="s">
        <v>50</v>
      </c>
      <c s="34" t="s">
        <v>691</v>
      </c>
      <c s="34" t="s">
        <v>6538</v>
      </c>
      <c s="35" t="s">
        <v>5</v>
      </c>
      <c s="6" t="s">
        <v>6539</v>
      </c>
      <c s="36" t="s">
        <v>93</v>
      </c>
      <c s="37">
        <v>19</v>
      </c>
      <c s="36">
        <v>0</v>
      </c>
      <c s="36">
        <f>ROUND(G772*H772,6)</f>
      </c>
      <c r="L772" s="38">
        <v>0</v>
      </c>
      <c s="32">
        <f>ROUND(ROUND(L772,2)*ROUND(G772,3),2)</f>
      </c>
      <c s="36" t="s">
        <v>6213</v>
      </c>
      <c>
        <f>(M772*21)/100</f>
      </c>
      <c t="s">
        <v>28</v>
      </c>
    </row>
    <row r="773" spans="1:5" ht="25.5">
      <c r="A773" s="35" t="s">
        <v>55</v>
      </c>
      <c r="E773" s="39" t="s">
        <v>6539</v>
      </c>
    </row>
    <row r="774" spans="1:5" ht="12.75">
      <c r="A774" s="35" t="s">
        <v>56</v>
      </c>
      <c r="E774" s="40" t="s">
        <v>5577</v>
      </c>
    </row>
    <row r="775" spans="1:5" ht="12.75">
      <c r="A775" t="s">
        <v>58</v>
      </c>
      <c r="E775" s="39" t="s">
        <v>59</v>
      </c>
    </row>
    <row r="776" spans="1:16" ht="25.5">
      <c r="A776" t="s">
        <v>50</v>
      </c>
      <c s="34" t="s">
        <v>693</v>
      </c>
      <c s="34" t="s">
        <v>7209</v>
      </c>
      <c s="35" t="s">
        <v>5</v>
      </c>
      <c s="6" t="s">
        <v>7210</v>
      </c>
      <c s="36" t="s">
        <v>93</v>
      </c>
      <c s="37">
        <v>1</v>
      </c>
      <c s="36">
        <v>0</v>
      </c>
      <c s="36">
        <f>ROUND(G776*H776,6)</f>
      </c>
      <c r="L776" s="38">
        <v>0</v>
      </c>
      <c s="32">
        <f>ROUND(ROUND(L776,2)*ROUND(G776,3),2)</f>
      </c>
      <c s="36" t="s">
        <v>6213</v>
      </c>
      <c>
        <f>(M776*21)/100</f>
      </c>
      <c t="s">
        <v>28</v>
      </c>
    </row>
    <row r="777" spans="1:5" ht="25.5">
      <c r="A777" s="35" t="s">
        <v>55</v>
      </c>
      <c r="E777" s="39" t="s">
        <v>7210</v>
      </c>
    </row>
    <row r="778" spans="1:5" ht="12.75">
      <c r="A778" s="35" t="s">
        <v>56</v>
      </c>
      <c r="E778" s="40" t="s">
        <v>864</v>
      </c>
    </row>
    <row r="779" spans="1:5" ht="12.75">
      <c r="A779" t="s">
        <v>58</v>
      </c>
      <c r="E779" s="39" t="s">
        <v>59</v>
      </c>
    </row>
    <row r="780" spans="1:16" ht="25.5">
      <c r="A780" t="s">
        <v>50</v>
      </c>
      <c s="34" t="s">
        <v>694</v>
      </c>
      <c s="34" t="s">
        <v>6541</v>
      </c>
      <c s="35" t="s">
        <v>5</v>
      </c>
      <c s="6" t="s">
        <v>6542</v>
      </c>
      <c s="36" t="s">
        <v>93</v>
      </c>
      <c s="37">
        <v>1</v>
      </c>
      <c s="36">
        <v>0</v>
      </c>
      <c s="36">
        <f>ROUND(G780*H780,6)</f>
      </c>
      <c r="L780" s="38">
        <v>0</v>
      </c>
      <c s="32">
        <f>ROUND(ROUND(L780,2)*ROUND(G780,3),2)</f>
      </c>
      <c s="36" t="s">
        <v>6213</v>
      </c>
      <c>
        <f>(M780*21)/100</f>
      </c>
      <c t="s">
        <v>28</v>
      </c>
    </row>
    <row r="781" spans="1:5" ht="25.5">
      <c r="A781" s="35" t="s">
        <v>55</v>
      </c>
      <c r="E781" s="39" t="s">
        <v>6542</v>
      </c>
    </row>
    <row r="782" spans="1:5" ht="12.75">
      <c r="A782" s="35" t="s">
        <v>56</v>
      </c>
      <c r="E782" s="40" t="s">
        <v>864</v>
      </c>
    </row>
    <row r="783" spans="1:5" ht="12.75">
      <c r="A783" t="s">
        <v>58</v>
      </c>
      <c r="E783" s="39" t="s">
        <v>59</v>
      </c>
    </row>
    <row r="784" spans="1:16" ht="12.75">
      <c r="A784" t="s">
        <v>50</v>
      </c>
      <c s="34" t="s">
        <v>698</v>
      </c>
      <c s="34" t="s">
        <v>6543</v>
      </c>
      <c s="35" t="s">
        <v>5</v>
      </c>
      <c s="6" t="s">
        <v>6544</v>
      </c>
      <c s="36" t="s">
        <v>93</v>
      </c>
      <c s="37">
        <v>1</v>
      </c>
      <c s="36">
        <v>0</v>
      </c>
      <c s="36">
        <f>ROUND(G784*H784,6)</f>
      </c>
      <c r="L784" s="38">
        <v>0</v>
      </c>
      <c s="32">
        <f>ROUND(ROUND(L784,2)*ROUND(G784,3),2)</f>
      </c>
      <c s="36" t="s">
        <v>6213</v>
      </c>
      <c>
        <f>(M784*21)/100</f>
      </c>
      <c t="s">
        <v>28</v>
      </c>
    </row>
    <row r="785" spans="1:5" ht="12.75">
      <c r="A785" s="35" t="s">
        <v>55</v>
      </c>
      <c r="E785" s="39" t="s">
        <v>6544</v>
      </c>
    </row>
    <row r="786" spans="1:5" ht="12.75">
      <c r="A786" s="35" t="s">
        <v>56</v>
      </c>
      <c r="E786" s="40" t="s">
        <v>864</v>
      </c>
    </row>
    <row r="787" spans="1:5" ht="12.75">
      <c r="A787" t="s">
        <v>58</v>
      </c>
      <c r="E787" s="39" t="s">
        <v>59</v>
      </c>
    </row>
    <row r="788" spans="1:16" ht="12.75">
      <c r="A788" t="s">
        <v>50</v>
      </c>
      <c s="34" t="s">
        <v>700</v>
      </c>
      <c s="34" t="s">
        <v>7211</v>
      </c>
      <c s="35" t="s">
        <v>5</v>
      </c>
      <c s="6" t="s">
        <v>7212</v>
      </c>
      <c s="36" t="s">
        <v>93</v>
      </c>
      <c s="37">
        <v>5</v>
      </c>
      <c s="36">
        <v>0</v>
      </c>
      <c s="36">
        <f>ROUND(G788*H788,6)</f>
      </c>
      <c r="L788" s="38">
        <v>0</v>
      </c>
      <c s="32">
        <f>ROUND(ROUND(L788,2)*ROUND(G788,3),2)</f>
      </c>
      <c s="36" t="s">
        <v>6213</v>
      </c>
      <c>
        <f>(M788*21)/100</f>
      </c>
      <c t="s">
        <v>28</v>
      </c>
    </row>
    <row r="789" spans="1:5" ht="12.75">
      <c r="A789" s="35" t="s">
        <v>55</v>
      </c>
      <c r="E789" s="39" t="s">
        <v>7212</v>
      </c>
    </row>
    <row r="790" spans="1:5" ht="12.75">
      <c r="A790" s="35" t="s">
        <v>56</v>
      </c>
      <c r="E790" s="40" t="s">
        <v>1750</v>
      </c>
    </row>
    <row r="791" spans="1:5" ht="12.75">
      <c r="A791" t="s">
        <v>58</v>
      </c>
      <c r="E791" s="39" t="s">
        <v>59</v>
      </c>
    </row>
    <row r="792" spans="1:16" ht="12.75">
      <c r="A792" t="s">
        <v>50</v>
      </c>
      <c s="34" t="s">
        <v>702</v>
      </c>
      <c s="34" t="s">
        <v>6545</v>
      </c>
      <c s="35" t="s">
        <v>5</v>
      </c>
      <c s="6" t="s">
        <v>6546</v>
      </c>
      <c s="36" t="s">
        <v>93</v>
      </c>
      <c s="37">
        <v>3</v>
      </c>
      <c s="36">
        <v>0</v>
      </c>
      <c s="36">
        <f>ROUND(G792*H792,6)</f>
      </c>
      <c r="L792" s="38">
        <v>0</v>
      </c>
      <c s="32">
        <f>ROUND(ROUND(L792,2)*ROUND(G792,3),2)</f>
      </c>
      <c s="36" t="s">
        <v>6213</v>
      </c>
      <c>
        <f>(M792*21)/100</f>
      </c>
      <c t="s">
        <v>28</v>
      </c>
    </row>
    <row r="793" spans="1:5" ht="12.75">
      <c r="A793" s="35" t="s">
        <v>55</v>
      </c>
      <c r="E793" s="39" t="s">
        <v>6546</v>
      </c>
    </row>
    <row r="794" spans="1:5" ht="12.75">
      <c r="A794" s="35" t="s">
        <v>56</v>
      </c>
      <c r="E794" s="40" t="s">
        <v>2342</v>
      </c>
    </row>
    <row r="795" spans="1:5" ht="12.75">
      <c r="A795" t="s">
        <v>58</v>
      </c>
      <c r="E795" s="39" t="s">
        <v>59</v>
      </c>
    </row>
    <row r="796" spans="1:16" ht="12.75">
      <c r="A796" t="s">
        <v>50</v>
      </c>
      <c s="34" t="s">
        <v>704</v>
      </c>
      <c s="34" t="s">
        <v>7213</v>
      </c>
      <c s="35" t="s">
        <v>5</v>
      </c>
      <c s="6" t="s">
        <v>7214</v>
      </c>
      <c s="36" t="s">
        <v>93</v>
      </c>
      <c s="37">
        <v>1</v>
      </c>
      <c s="36">
        <v>0</v>
      </c>
      <c s="36">
        <f>ROUND(G796*H796,6)</f>
      </c>
      <c r="L796" s="38">
        <v>0</v>
      </c>
      <c s="32">
        <f>ROUND(ROUND(L796,2)*ROUND(G796,3),2)</f>
      </c>
      <c s="36" t="s">
        <v>6213</v>
      </c>
      <c>
        <f>(M796*21)/100</f>
      </c>
      <c t="s">
        <v>28</v>
      </c>
    </row>
    <row r="797" spans="1:5" ht="12.75">
      <c r="A797" s="35" t="s">
        <v>55</v>
      </c>
      <c r="E797" s="39" t="s">
        <v>7214</v>
      </c>
    </row>
    <row r="798" spans="1:5" ht="12.75">
      <c r="A798" s="35" t="s">
        <v>56</v>
      </c>
      <c r="E798" s="40" t="s">
        <v>864</v>
      </c>
    </row>
    <row r="799" spans="1:5" ht="12.75">
      <c r="A799" t="s">
        <v>58</v>
      </c>
      <c r="E799" s="39" t="s">
        <v>59</v>
      </c>
    </row>
    <row r="800" spans="1:16" ht="12.75">
      <c r="A800" t="s">
        <v>50</v>
      </c>
      <c s="34" t="s">
        <v>706</v>
      </c>
      <c s="34" t="s">
        <v>6548</v>
      </c>
      <c s="35" t="s">
        <v>5</v>
      </c>
      <c s="6" t="s">
        <v>6549</v>
      </c>
      <c s="36" t="s">
        <v>93</v>
      </c>
      <c s="37">
        <v>3</v>
      </c>
      <c s="36">
        <v>0</v>
      </c>
      <c s="36">
        <f>ROUND(G800*H800,6)</f>
      </c>
      <c r="L800" s="38">
        <v>0</v>
      </c>
      <c s="32">
        <f>ROUND(ROUND(L800,2)*ROUND(G800,3),2)</f>
      </c>
      <c s="36" t="s">
        <v>6213</v>
      </c>
      <c>
        <f>(M800*21)/100</f>
      </c>
      <c t="s">
        <v>28</v>
      </c>
    </row>
    <row r="801" spans="1:5" ht="12.75">
      <c r="A801" s="35" t="s">
        <v>55</v>
      </c>
      <c r="E801" s="39" t="s">
        <v>6549</v>
      </c>
    </row>
    <row r="802" spans="1:5" ht="12.75">
      <c r="A802" s="35" t="s">
        <v>56</v>
      </c>
      <c r="E802" s="40" t="s">
        <v>2342</v>
      </c>
    </row>
    <row r="803" spans="1:5" ht="12.75">
      <c r="A803" t="s">
        <v>58</v>
      </c>
      <c r="E803" s="39" t="s">
        <v>59</v>
      </c>
    </row>
    <row r="804" spans="1:16" ht="12.75">
      <c r="A804" t="s">
        <v>50</v>
      </c>
      <c s="34" t="s">
        <v>707</v>
      </c>
      <c s="34" t="s">
        <v>2613</v>
      </c>
      <c s="35" t="s">
        <v>5</v>
      </c>
      <c s="6" t="s">
        <v>2614</v>
      </c>
      <c s="36" t="s">
        <v>70</v>
      </c>
      <c s="37">
        <v>35</v>
      </c>
      <c s="36">
        <v>0</v>
      </c>
      <c s="36">
        <f>ROUND(G804*H804,6)</f>
      </c>
      <c r="L804" s="38">
        <v>0</v>
      </c>
      <c s="32">
        <f>ROUND(ROUND(L804,2)*ROUND(G804,3),2)</f>
      </c>
      <c s="36" t="s">
        <v>6213</v>
      </c>
      <c>
        <f>(M804*21)/100</f>
      </c>
      <c t="s">
        <v>28</v>
      </c>
    </row>
    <row r="805" spans="1:5" ht="12.75">
      <c r="A805" s="35" t="s">
        <v>55</v>
      </c>
      <c r="E805" s="39" t="s">
        <v>2614</v>
      </c>
    </row>
    <row r="806" spans="1:5" ht="12.75">
      <c r="A806" s="35" t="s">
        <v>56</v>
      </c>
      <c r="E806" s="40" t="s">
        <v>6553</v>
      </c>
    </row>
    <row r="807" spans="1:5" ht="12.75">
      <c r="A807" t="s">
        <v>58</v>
      </c>
      <c r="E807" s="39" t="s">
        <v>59</v>
      </c>
    </row>
    <row r="808" spans="1:16" ht="12.75">
      <c r="A808" t="s">
        <v>50</v>
      </c>
      <c s="34" t="s">
        <v>710</v>
      </c>
      <c s="34" t="s">
        <v>107</v>
      </c>
      <c s="35" t="s">
        <v>5</v>
      </c>
      <c s="6" t="s">
        <v>108</v>
      </c>
      <c s="36" t="s">
        <v>70</v>
      </c>
      <c s="37">
        <v>535</v>
      </c>
      <c s="36">
        <v>0</v>
      </c>
      <c s="36">
        <f>ROUND(G808*H808,6)</f>
      </c>
      <c r="L808" s="38">
        <v>0</v>
      </c>
      <c s="32">
        <f>ROUND(ROUND(L808,2)*ROUND(G808,3),2)</f>
      </c>
      <c s="36" t="s">
        <v>6213</v>
      </c>
      <c>
        <f>(M808*21)/100</f>
      </c>
      <c t="s">
        <v>28</v>
      </c>
    </row>
    <row r="809" spans="1:5" ht="12.75">
      <c r="A809" s="35" t="s">
        <v>55</v>
      </c>
      <c r="E809" s="39" t="s">
        <v>108</v>
      </c>
    </row>
    <row r="810" spans="1:5" ht="12.75">
      <c r="A810" s="35" t="s">
        <v>56</v>
      </c>
      <c r="E810" s="40" t="s">
        <v>7215</v>
      </c>
    </row>
    <row r="811" spans="1:5" ht="12.75">
      <c r="A811" t="s">
        <v>58</v>
      </c>
      <c r="E811" s="39" t="s">
        <v>59</v>
      </c>
    </row>
    <row r="812" spans="1:16" ht="12.75">
      <c r="A812" t="s">
        <v>50</v>
      </c>
      <c s="34" t="s">
        <v>713</v>
      </c>
      <c s="34" t="s">
        <v>111</v>
      </c>
      <c s="35" t="s">
        <v>5</v>
      </c>
      <c s="6" t="s">
        <v>112</v>
      </c>
      <c s="36" t="s">
        <v>93</v>
      </c>
      <c s="37">
        <v>6</v>
      </c>
      <c s="36">
        <v>0</v>
      </c>
      <c s="36">
        <f>ROUND(G812*H812,6)</f>
      </c>
      <c r="L812" s="38">
        <v>0</v>
      </c>
      <c s="32">
        <f>ROUND(ROUND(L812,2)*ROUND(G812,3),2)</f>
      </c>
      <c s="36" t="s">
        <v>6213</v>
      </c>
      <c>
        <f>(M812*21)/100</f>
      </c>
      <c t="s">
        <v>28</v>
      </c>
    </row>
    <row r="813" spans="1:5" ht="12.75">
      <c r="A813" s="35" t="s">
        <v>55</v>
      </c>
      <c r="E813" s="39" t="s">
        <v>112</v>
      </c>
    </row>
    <row r="814" spans="1:5" ht="12.75">
      <c r="A814" s="35" t="s">
        <v>56</v>
      </c>
      <c r="E814" s="40" t="s">
        <v>1785</v>
      </c>
    </row>
    <row r="815" spans="1:5" ht="12.75">
      <c r="A815" t="s">
        <v>58</v>
      </c>
      <c r="E815" s="39" t="s">
        <v>59</v>
      </c>
    </row>
    <row r="816" spans="1:16" ht="12.75">
      <c r="A816" t="s">
        <v>50</v>
      </c>
      <c s="34" t="s">
        <v>716</v>
      </c>
      <c s="34" t="s">
        <v>7216</v>
      </c>
      <c s="35" t="s">
        <v>5</v>
      </c>
      <c s="6" t="s">
        <v>7217</v>
      </c>
      <c s="36" t="s">
        <v>93</v>
      </c>
      <c s="37">
        <v>2</v>
      </c>
      <c s="36">
        <v>0</v>
      </c>
      <c s="36">
        <f>ROUND(G816*H816,6)</f>
      </c>
      <c r="L816" s="38">
        <v>0</v>
      </c>
      <c s="32">
        <f>ROUND(ROUND(L816,2)*ROUND(G816,3),2)</f>
      </c>
      <c s="36" t="s">
        <v>6213</v>
      </c>
      <c>
        <f>(M816*21)/100</f>
      </c>
      <c t="s">
        <v>28</v>
      </c>
    </row>
    <row r="817" spans="1:5" ht="12.75">
      <c r="A817" s="35" t="s">
        <v>55</v>
      </c>
      <c r="E817" s="39" t="s">
        <v>7217</v>
      </c>
    </row>
    <row r="818" spans="1:5" ht="12.75">
      <c r="A818" s="35" t="s">
        <v>56</v>
      </c>
      <c r="E818" s="40" t="s">
        <v>1302</v>
      </c>
    </row>
    <row r="819" spans="1:5" ht="12.75">
      <c r="A819" t="s">
        <v>58</v>
      </c>
      <c r="E819" s="39" t="s">
        <v>59</v>
      </c>
    </row>
    <row r="820" spans="1:16" ht="12.75">
      <c r="A820" t="s">
        <v>50</v>
      </c>
      <c s="34" t="s">
        <v>719</v>
      </c>
      <c s="34" t="s">
        <v>1567</v>
      </c>
      <c s="35" t="s">
        <v>5</v>
      </c>
      <c s="6" t="s">
        <v>1568</v>
      </c>
      <c s="36" t="s">
        <v>93</v>
      </c>
      <c s="37">
        <v>80</v>
      </c>
      <c s="36">
        <v>0</v>
      </c>
      <c s="36">
        <f>ROUND(G820*H820,6)</f>
      </c>
      <c r="L820" s="38">
        <v>0</v>
      </c>
      <c s="32">
        <f>ROUND(ROUND(L820,2)*ROUND(G820,3),2)</f>
      </c>
      <c s="36" t="s">
        <v>6213</v>
      </c>
      <c>
        <f>(M820*21)/100</f>
      </c>
      <c t="s">
        <v>28</v>
      </c>
    </row>
    <row r="821" spans="1:5" ht="12.75">
      <c r="A821" s="35" t="s">
        <v>55</v>
      </c>
      <c r="E821" s="39" t="s">
        <v>1568</v>
      </c>
    </row>
    <row r="822" spans="1:5" ht="12.75">
      <c r="A822" s="35" t="s">
        <v>56</v>
      </c>
      <c r="E822" s="40" t="s">
        <v>5658</v>
      </c>
    </row>
    <row r="823" spans="1:5" ht="12.75">
      <c r="A823" t="s">
        <v>58</v>
      </c>
      <c r="E823" s="39" t="s">
        <v>59</v>
      </c>
    </row>
    <row r="824" spans="1:16" ht="12.75">
      <c r="A824" t="s">
        <v>50</v>
      </c>
      <c s="34" t="s">
        <v>720</v>
      </c>
      <c s="34" t="s">
        <v>7218</v>
      </c>
      <c s="35" t="s">
        <v>5</v>
      </c>
      <c s="6" t="s">
        <v>1571</v>
      </c>
      <c s="36" t="s">
        <v>863</v>
      </c>
      <c s="37">
        <v>1</v>
      </c>
      <c s="36">
        <v>0</v>
      </c>
      <c s="36">
        <f>ROUND(G824*H824,6)</f>
      </c>
      <c r="L824" s="38">
        <v>0</v>
      </c>
      <c s="32">
        <f>ROUND(ROUND(L824,2)*ROUND(G824,3),2)</f>
      </c>
      <c s="36" t="s">
        <v>6213</v>
      </c>
      <c>
        <f>(M824*21)/100</f>
      </c>
      <c t="s">
        <v>28</v>
      </c>
    </row>
    <row r="825" spans="1:5" ht="12.75">
      <c r="A825" s="35" t="s">
        <v>55</v>
      </c>
      <c r="E825" s="39" t="s">
        <v>1571</v>
      </c>
    </row>
    <row r="826" spans="1:5" ht="12.75">
      <c r="A826" s="35" t="s">
        <v>56</v>
      </c>
      <c r="E826" s="40" t="s">
        <v>864</v>
      </c>
    </row>
    <row r="827" spans="1:5" ht="12.75">
      <c r="A827" t="s">
        <v>58</v>
      </c>
      <c r="E827" s="39" t="s">
        <v>59</v>
      </c>
    </row>
    <row r="828" spans="1:16" ht="12.75">
      <c r="A828" t="s">
        <v>50</v>
      </c>
      <c s="34" t="s">
        <v>721</v>
      </c>
      <c s="34" t="s">
        <v>6550</v>
      </c>
      <c s="35" t="s">
        <v>5</v>
      </c>
      <c s="6" t="s">
        <v>6551</v>
      </c>
      <c s="36" t="s">
        <v>70</v>
      </c>
      <c s="37">
        <v>110</v>
      </c>
      <c s="36">
        <v>0</v>
      </c>
      <c s="36">
        <f>ROUND(G828*H828,6)</f>
      </c>
      <c r="L828" s="38">
        <v>0</v>
      </c>
      <c s="32">
        <f>ROUND(ROUND(L828,2)*ROUND(G828,3),2)</f>
      </c>
      <c s="36" t="s">
        <v>6213</v>
      </c>
      <c>
        <f>(M828*21)/100</f>
      </c>
      <c t="s">
        <v>28</v>
      </c>
    </row>
    <row r="829" spans="1:5" ht="12.75">
      <c r="A829" s="35" t="s">
        <v>55</v>
      </c>
      <c r="E829" s="39" t="s">
        <v>6551</v>
      </c>
    </row>
    <row r="830" spans="1:5" ht="12.75">
      <c r="A830" s="35" t="s">
        <v>56</v>
      </c>
      <c r="E830" s="40" t="s">
        <v>7219</v>
      </c>
    </row>
    <row r="831" spans="1:5" ht="12.75">
      <c r="A831" t="s">
        <v>58</v>
      </c>
      <c r="E831" s="39" t="s">
        <v>59</v>
      </c>
    </row>
    <row r="832" spans="1:16" ht="12.75">
      <c r="A832" t="s">
        <v>50</v>
      </c>
      <c s="34" t="s">
        <v>722</v>
      </c>
      <c s="34" t="s">
        <v>2802</v>
      </c>
      <c s="35" t="s">
        <v>5</v>
      </c>
      <c s="6" t="s">
        <v>2803</v>
      </c>
      <c s="36" t="s">
        <v>70</v>
      </c>
      <c s="37">
        <v>35</v>
      </c>
      <c s="36">
        <v>0</v>
      </c>
      <c s="36">
        <f>ROUND(G832*H832,6)</f>
      </c>
      <c r="L832" s="38">
        <v>0</v>
      </c>
      <c s="32">
        <f>ROUND(ROUND(L832,2)*ROUND(G832,3),2)</f>
      </c>
      <c s="36" t="s">
        <v>6213</v>
      </c>
      <c>
        <f>(M832*21)/100</f>
      </c>
      <c t="s">
        <v>28</v>
      </c>
    </row>
    <row r="833" spans="1:5" ht="12.75">
      <c r="A833" s="35" t="s">
        <v>55</v>
      </c>
      <c r="E833" s="39" t="s">
        <v>2803</v>
      </c>
    </row>
    <row r="834" spans="1:5" ht="12.75">
      <c r="A834" s="35" t="s">
        <v>56</v>
      </c>
      <c r="E834" s="40" t="s">
        <v>6553</v>
      </c>
    </row>
    <row r="835" spans="1:5" ht="12.75">
      <c r="A835" t="s">
        <v>58</v>
      </c>
      <c r="E835" s="39" t="s">
        <v>59</v>
      </c>
    </row>
    <row r="836" spans="1:16" ht="25.5">
      <c r="A836" t="s">
        <v>50</v>
      </c>
      <c s="34" t="s">
        <v>723</v>
      </c>
      <c s="34" t="s">
        <v>6554</v>
      </c>
      <c s="35" t="s">
        <v>5</v>
      </c>
      <c s="6" t="s">
        <v>6555</v>
      </c>
      <c s="36" t="s">
        <v>93</v>
      </c>
      <c s="37">
        <v>6</v>
      </c>
      <c s="36">
        <v>0</v>
      </c>
      <c s="36">
        <f>ROUND(G836*H836,6)</f>
      </c>
      <c r="L836" s="38">
        <v>0</v>
      </c>
      <c s="32">
        <f>ROUND(ROUND(L836,2)*ROUND(G836,3),2)</f>
      </c>
      <c s="36" t="s">
        <v>6213</v>
      </c>
      <c>
        <f>(M836*21)/100</f>
      </c>
      <c t="s">
        <v>28</v>
      </c>
    </row>
    <row r="837" spans="1:5" ht="25.5">
      <c r="A837" s="35" t="s">
        <v>55</v>
      </c>
      <c r="E837" s="39" t="s">
        <v>6555</v>
      </c>
    </row>
    <row r="838" spans="1:5" ht="12.75">
      <c r="A838" s="35" t="s">
        <v>56</v>
      </c>
      <c r="E838" s="40" t="s">
        <v>1785</v>
      </c>
    </row>
    <row r="839" spans="1:5" ht="12.75">
      <c r="A839" t="s">
        <v>58</v>
      </c>
      <c r="E839" s="39" t="s">
        <v>59</v>
      </c>
    </row>
    <row r="840" spans="1:16" ht="38.25">
      <c r="A840" t="s">
        <v>50</v>
      </c>
      <c s="34" t="s">
        <v>724</v>
      </c>
      <c s="34" t="s">
        <v>6556</v>
      </c>
      <c s="35" t="s">
        <v>5</v>
      </c>
      <c s="6" t="s">
        <v>6557</v>
      </c>
      <c s="36" t="s">
        <v>70</v>
      </c>
      <c s="37">
        <v>8</v>
      </c>
      <c s="36">
        <v>0</v>
      </c>
      <c s="36">
        <f>ROUND(G840*H840,6)</f>
      </c>
      <c r="L840" s="38">
        <v>0</v>
      </c>
      <c s="32">
        <f>ROUND(ROUND(L840,2)*ROUND(G840,3),2)</f>
      </c>
      <c s="36" t="s">
        <v>6213</v>
      </c>
      <c>
        <f>(M840*21)/100</f>
      </c>
      <c t="s">
        <v>28</v>
      </c>
    </row>
    <row r="841" spans="1:5" ht="38.25">
      <c r="A841" s="35" t="s">
        <v>55</v>
      </c>
      <c r="E841" s="39" t="s">
        <v>6557</v>
      </c>
    </row>
    <row r="842" spans="1:5" ht="12.75">
      <c r="A842" s="35" t="s">
        <v>56</v>
      </c>
      <c r="E842" s="40" t="s">
        <v>1749</v>
      </c>
    </row>
    <row r="843" spans="1:5" ht="12.75">
      <c r="A843" t="s">
        <v>58</v>
      </c>
      <c r="E843" s="39" t="s">
        <v>59</v>
      </c>
    </row>
    <row r="844" spans="1:16" ht="12.75">
      <c r="A844" t="s">
        <v>50</v>
      </c>
      <c s="34" t="s">
        <v>726</v>
      </c>
      <c s="34" t="s">
        <v>6558</v>
      </c>
      <c s="35" t="s">
        <v>5</v>
      </c>
      <c s="6" t="s">
        <v>6559</v>
      </c>
      <c s="36" t="s">
        <v>93</v>
      </c>
      <c s="37">
        <v>72</v>
      </c>
      <c s="36">
        <v>0</v>
      </c>
      <c s="36">
        <f>ROUND(G844*H844,6)</f>
      </c>
      <c r="L844" s="38">
        <v>0</v>
      </c>
      <c s="32">
        <f>ROUND(ROUND(L844,2)*ROUND(G844,3),2)</f>
      </c>
      <c s="36" t="s">
        <v>6213</v>
      </c>
      <c>
        <f>(M844*21)/100</f>
      </c>
      <c t="s">
        <v>28</v>
      </c>
    </row>
    <row r="845" spans="1:5" ht="12.75">
      <c r="A845" s="35" t="s">
        <v>55</v>
      </c>
      <c r="E845" s="39" t="s">
        <v>6559</v>
      </c>
    </row>
    <row r="846" spans="1:5" ht="12.75">
      <c r="A846" s="35" t="s">
        <v>56</v>
      </c>
      <c r="E846" s="40" t="s">
        <v>7220</v>
      </c>
    </row>
    <row r="847" spans="1:5" ht="12.75">
      <c r="A847" t="s">
        <v>58</v>
      </c>
      <c r="E847" s="39" t="s">
        <v>59</v>
      </c>
    </row>
    <row r="848" spans="1:16" ht="25.5">
      <c r="A848" t="s">
        <v>50</v>
      </c>
      <c s="34" t="s">
        <v>727</v>
      </c>
      <c s="34" t="s">
        <v>2510</v>
      </c>
      <c s="35" t="s">
        <v>5</v>
      </c>
      <c s="6" t="s">
        <v>2511</v>
      </c>
      <c s="36" t="s">
        <v>70</v>
      </c>
      <c s="37">
        <v>855</v>
      </c>
      <c s="36">
        <v>0</v>
      </c>
      <c s="36">
        <f>ROUND(G848*H848,6)</f>
      </c>
      <c r="L848" s="38">
        <v>0</v>
      </c>
      <c s="32">
        <f>ROUND(ROUND(L848,2)*ROUND(G848,3),2)</f>
      </c>
      <c s="36" t="s">
        <v>6213</v>
      </c>
      <c>
        <f>(M848*21)/100</f>
      </c>
      <c t="s">
        <v>28</v>
      </c>
    </row>
    <row r="849" spans="1:5" ht="25.5">
      <c r="A849" s="35" t="s">
        <v>55</v>
      </c>
      <c r="E849" s="39" t="s">
        <v>2511</v>
      </c>
    </row>
    <row r="850" spans="1:5" ht="12.75">
      <c r="A850" s="35" t="s">
        <v>56</v>
      </c>
      <c r="E850" s="40" t="s">
        <v>7221</v>
      </c>
    </row>
    <row r="851" spans="1:5" ht="12.75">
      <c r="A851" t="s">
        <v>58</v>
      </c>
      <c r="E851" s="39" t="s">
        <v>59</v>
      </c>
    </row>
    <row r="852" spans="1:16" ht="12.75">
      <c r="A852" t="s">
        <v>50</v>
      </c>
      <c s="34" t="s">
        <v>728</v>
      </c>
      <c s="34" t="s">
        <v>1447</v>
      </c>
      <c s="35" t="s">
        <v>5</v>
      </c>
      <c s="6" t="s">
        <v>1448</v>
      </c>
      <c s="36" t="s">
        <v>70</v>
      </c>
      <c s="37">
        <v>1210</v>
      </c>
      <c s="36">
        <v>0</v>
      </c>
      <c s="36">
        <f>ROUND(G852*H852,6)</f>
      </c>
      <c r="L852" s="38">
        <v>0</v>
      </c>
      <c s="32">
        <f>ROUND(ROUND(L852,2)*ROUND(G852,3),2)</f>
      </c>
      <c s="36" t="s">
        <v>6213</v>
      </c>
      <c>
        <f>(M852*21)/100</f>
      </c>
      <c t="s">
        <v>28</v>
      </c>
    </row>
    <row r="853" spans="1:5" ht="12.75">
      <c r="A853" s="35" t="s">
        <v>55</v>
      </c>
      <c r="E853" s="39" t="s">
        <v>1448</v>
      </c>
    </row>
    <row r="854" spans="1:5" ht="12.75">
      <c r="A854" s="35" t="s">
        <v>56</v>
      </c>
      <c r="E854" s="40" t="s">
        <v>7222</v>
      </c>
    </row>
    <row r="855" spans="1:5" ht="12.75">
      <c r="A855" t="s">
        <v>58</v>
      </c>
      <c r="E855" s="39" t="s">
        <v>59</v>
      </c>
    </row>
    <row r="856" spans="1:16" ht="12.75">
      <c r="A856" t="s">
        <v>50</v>
      </c>
      <c s="34" t="s">
        <v>731</v>
      </c>
      <c s="34" t="s">
        <v>2728</v>
      </c>
      <c s="35" t="s">
        <v>5</v>
      </c>
      <c s="6" t="s">
        <v>2729</v>
      </c>
      <c s="36" t="s">
        <v>70</v>
      </c>
      <c s="37">
        <v>95</v>
      </c>
      <c s="36">
        <v>0</v>
      </c>
      <c s="36">
        <f>ROUND(G856*H856,6)</f>
      </c>
      <c r="L856" s="38">
        <v>0</v>
      </c>
      <c s="32">
        <f>ROUND(ROUND(L856,2)*ROUND(G856,3),2)</f>
      </c>
      <c s="36" t="s">
        <v>6213</v>
      </c>
      <c>
        <f>(M856*21)/100</f>
      </c>
      <c t="s">
        <v>28</v>
      </c>
    </row>
    <row r="857" spans="1:5" ht="12.75">
      <c r="A857" s="35" t="s">
        <v>55</v>
      </c>
      <c r="E857" s="39" t="s">
        <v>2729</v>
      </c>
    </row>
    <row r="858" spans="1:5" ht="12.75">
      <c r="A858" s="35" t="s">
        <v>56</v>
      </c>
      <c r="E858" s="40" t="s">
        <v>7223</v>
      </c>
    </row>
    <row r="859" spans="1:5" ht="12.75">
      <c r="A859" t="s">
        <v>58</v>
      </c>
      <c r="E859" s="39" t="s">
        <v>59</v>
      </c>
    </row>
    <row r="860" spans="1:16" ht="12.75">
      <c r="A860" t="s">
        <v>50</v>
      </c>
      <c s="34" t="s">
        <v>732</v>
      </c>
      <c s="34" t="s">
        <v>6563</v>
      </c>
      <c s="35" t="s">
        <v>5</v>
      </c>
      <c s="6" t="s">
        <v>6564</v>
      </c>
      <c s="36" t="s">
        <v>70</v>
      </c>
      <c s="37">
        <v>60</v>
      </c>
      <c s="36">
        <v>0</v>
      </c>
      <c s="36">
        <f>ROUND(G860*H860,6)</f>
      </c>
      <c r="L860" s="38">
        <v>0</v>
      </c>
      <c s="32">
        <f>ROUND(ROUND(L860,2)*ROUND(G860,3),2)</f>
      </c>
      <c s="36" t="s">
        <v>6213</v>
      </c>
      <c>
        <f>(M860*21)/100</f>
      </c>
      <c t="s">
        <v>28</v>
      </c>
    </row>
    <row r="861" spans="1:5" ht="12.75">
      <c r="A861" s="35" t="s">
        <v>55</v>
      </c>
      <c r="E861" s="39" t="s">
        <v>6564</v>
      </c>
    </row>
    <row r="862" spans="1:5" ht="12.75">
      <c r="A862" s="35" t="s">
        <v>56</v>
      </c>
      <c r="E862" s="40" t="s">
        <v>2348</v>
      </c>
    </row>
    <row r="863" spans="1:5" ht="12.75">
      <c r="A863" t="s">
        <v>58</v>
      </c>
      <c r="E863" s="39" t="s">
        <v>59</v>
      </c>
    </row>
    <row r="864" spans="1:16" ht="12.75">
      <c r="A864" t="s">
        <v>50</v>
      </c>
      <c s="34" t="s">
        <v>733</v>
      </c>
      <c s="34" t="s">
        <v>2731</v>
      </c>
      <c s="35" t="s">
        <v>5</v>
      </c>
      <c s="6" t="s">
        <v>2732</v>
      </c>
      <c s="36" t="s">
        <v>70</v>
      </c>
      <c s="37">
        <v>200</v>
      </c>
      <c s="36">
        <v>0</v>
      </c>
      <c s="36">
        <f>ROUND(G864*H864,6)</f>
      </c>
      <c r="L864" s="38">
        <v>0</v>
      </c>
      <c s="32">
        <f>ROUND(ROUND(L864,2)*ROUND(G864,3),2)</f>
      </c>
      <c s="36" t="s">
        <v>6213</v>
      </c>
      <c>
        <f>(M864*21)/100</f>
      </c>
      <c t="s">
        <v>28</v>
      </c>
    </row>
    <row r="865" spans="1:5" ht="12.75">
      <c r="A865" s="35" t="s">
        <v>55</v>
      </c>
      <c r="E865" s="39" t="s">
        <v>2732</v>
      </c>
    </row>
    <row r="866" spans="1:5" ht="12.75">
      <c r="A866" s="35" t="s">
        <v>56</v>
      </c>
      <c r="E866" s="40" t="s">
        <v>7224</v>
      </c>
    </row>
    <row r="867" spans="1:5" ht="12.75">
      <c r="A867" t="s">
        <v>58</v>
      </c>
      <c r="E867" s="39" t="s">
        <v>59</v>
      </c>
    </row>
    <row r="868" spans="1:16" ht="25.5">
      <c r="A868" t="s">
        <v>50</v>
      </c>
      <c s="34" t="s">
        <v>734</v>
      </c>
      <c s="34" t="s">
        <v>2513</v>
      </c>
      <c s="35" t="s">
        <v>5</v>
      </c>
      <c s="6" t="s">
        <v>2514</v>
      </c>
      <c s="36" t="s">
        <v>93</v>
      </c>
      <c s="37">
        <v>60</v>
      </c>
      <c s="36">
        <v>0</v>
      </c>
      <c s="36">
        <f>ROUND(G868*H868,6)</f>
      </c>
      <c r="L868" s="38">
        <v>0</v>
      </c>
      <c s="32">
        <f>ROUND(ROUND(L868,2)*ROUND(G868,3),2)</f>
      </c>
      <c s="36" t="s">
        <v>6213</v>
      </c>
      <c>
        <f>(M868*21)/100</f>
      </c>
      <c t="s">
        <v>28</v>
      </c>
    </row>
    <row r="869" spans="1:5" ht="25.5">
      <c r="A869" s="35" t="s">
        <v>55</v>
      </c>
      <c r="E869" s="39" t="s">
        <v>2514</v>
      </c>
    </row>
    <row r="870" spans="1:5" ht="12.75">
      <c r="A870" s="35" t="s">
        <v>56</v>
      </c>
      <c r="E870" s="40" t="s">
        <v>2348</v>
      </c>
    </row>
    <row r="871" spans="1:5" ht="12.75">
      <c r="A871" t="s">
        <v>58</v>
      </c>
      <c r="E871" s="39" t="s">
        <v>59</v>
      </c>
    </row>
    <row r="872" spans="1:16" ht="25.5">
      <c r="A872" t="s">
        <v>50</v>
      </c>
      <c s="34" t="s">
        <v>737</v>
      </c>
      <c s="34" t="s">
        <v>1576</v>
      </c>
      <c s="35" t="s">
        <v>5</v>
      </c>
      <c s="6" t="s">
        <v>1577</v>
      </c>
      <c s="36" t="s">
        <v>93</v>
      </c>
      <c s="37">
        <v>230</v>
      </c>
      <c s="36">
        <v>0</v>
      </c>
      <c s="36">
        <f>ROUND(G872*H872,6)</f>
      </c>
      <c r="L872" s="38">
        <v>0</v>
      </c>
      <c s="32">
        <f>ROUND(ROUND(L872,2)*ROUND(G872,3),2)</f>
      </c>
      <c s="36" t="s">
        <v>6213</v>
      </c>
      <c>
        <f>(M872*21)/100</f>
      </c>
      <c t="s">
        <v>28</v>
      </c>
    </row>
    <row r="873" spans="1:5" ht="25.5">
      <c r="A873" s="35" t="s">
        <v>55</v>
      </c>
      <c r="E873" s="39" t="s">
        <v>1577</v>
      </c>
    </row>
    <row r="874" spans="1:5" ht="12.75">
      <c r="A874" s="35" t="s">
        <v>56</v>
      </c>
      <c r="E874" s="40" t="s">
        <v>5567</v>
      </c>
    </row>
    <row r="875" spans="1:5" ht="12.75">
      <c r="A875" t="s">
        <v>58</v>
      </c>
      <c r="E875" s="39" t="s">
        <v>59</v>
      </c>
    </row>
    <row r="876" spans="1:16" ht="25.5">
      <c r="A876" t="s">
        <v>50</v>
      </c>
      <c s="34" t="s">
        <v>740</v>
      </c>
      <c s="34" t="s">
        <v>2703</v>
      </c>
      <c s="35" t="s">
        <v>5</v>
      </c>
      <c s="6" t="s">
        <v>2704</v>
      </c>
      <c s="36" t="s">
        <v>93</v>
      </c>
      <c s="37">
        <v>10</v>
      </c>
      <c s="36">
        <v>0</v>
      </c>
      <c s="36">
        <f>ROUND(G876*H876,6)</f>
      </c>
      <c r="L876" s="38">
        <v>0</v>
      </c>
      <c s="32">
        <f>ROUND(ROUND(L876,2)*ROUND(G876,3),2)</f>
      </c>
      <c s="36" t="s">
        <v>6213</v>
      </c>
      <c>
        <f>(M876*21)/100</f>
      </c>
      <c t="s">
        <v>28</v>
      </c>
    </row>
    <row r="877" spans="1:5" ht="25.5">
      <c r="A877" s="35" t="s">
        <v>55</v>
      </c>
      <c r="E877" s="39" t="s">
        <v>2704</v>
      </c>
    </row>
    <row r="878" spans="1:5" ht="12.75">
      <c r="A878" s="35" t="s">
        <v>56</v>
      </c>
      <c r="E878" s="40" t="s">
        <v>1543</v>
      </c>
    </row>
    <row r="879" spans="1:5" ht="12.75">
      <c r="A879" t="s">
        <v>58</v>
      </c>
      <c r="E879" s="39" t="s">
        <v>59</v>
      </c>
    </row>
    <row r="880" spans="1:16" ht="12.75">
      <c r="A880" t="s">
        <v>50</v>
      </c>
      <c s="34" t="s">
        <v>743</v>
      </c>
      <c s="34" t="s">
        <v>2517</v>
      </c>
      <c s="35" t="s">
        <v>5</v>
      </c>
      <c s="6" t="s">
        <v>2518</v>
      </c>
      <c s="36" t="s">
        <v>70</v>
      </c>
      <c s="37">
        <v>425</v>
      </c>
      <c s="36">
        <v>0</v>
      </c>
      <c s="36">
        <f>ROUND(G880*H880,6)</f>
      </c>
      <c r="L880" s="38">
        <v>0</v>
      </c>
      <c s="32">
        <f>ROUND(ROUND(L880,2)*ROUND(G880,3),2)</f>
      </c>
      <c s="36" t="s">
        <v>6213</v>
      </c>
      <c>
        <f>(M880*21)/100</f>
      </c>
      <c t="s">
        <v>28</v>
      </c>
    </row>
    <row r="881" spans="1:5" ht="12.75">
      <c r="A881" s="35" t="s">
        <v>55</v>
      </c>
      <c r="E881" s="39" t="s">
        <v>2518</v>
      </c>
    </row>
    <row r="882" spans="1:5" ht="12.75">
      <c r="A882" s="35" t="s">
        <v>56</v>
      </c>
      <c r="E882" s="40" t="s">
        <v>5960</v>
      </c>
    </row>
    <row r="883" spans="1:5" ht="12.75">
      <c r="A883" t="s">
        <v>58</v>
      </c>
      <c r="E883" s="39" t="s">
        <v>59</v>
      </c>
    </row>
    <row r="884" spans="1:16" ht="12.75">
      <c r="A884" t="s">
        <v>50</v>
      </c>
      <c s="34" t="s">
        <v>744</v>
      </c>
      <c s="34" t="s">
        <v>2519</v>
      </c>
      <c s="35" t="s">
        <v>5</v>
      </c>
      <c s="6" t="s">
        <v>2520</v>
      </c>
      <c s="36" t="s">
        <v>93</v>
      </c>
      <c s="37">
        <v>300</v>
      </c>
      <c s="36">
        <v>0</v>
      </c>
      <c s="36">
        <f>ROUND(G884*H884,6)</f>
      </c>
      <c r="L884" s="38">
        <v>0</v>
      </c>
      <c s="32">
        <f>ROUND(ROUND(L884,2)*ROUND(G884,3),2)</f>
      </c>
      <c s="36" t="s">
        <v>6213</v>
      </c>
      <c>
        <f>(M884*21)/100</f>
      </c>
      <c t="s">
        <v>28</v>
      </c>
    </row>
    <row r="885" spans="1:5" ht="12.75">
      <c r="A885" s="35" t="s">
        <v>55</v>
      </c>
      <c r="E885" s="39" t="s">
        <v>2520</v>
      </c>
    </row>
    <row r="886" spans="1:5" ht="12.75">
      <c r="A886" s="35" t="s">
        <v>56</v>
      </c>
      <c r="E886" s="40" t="s">
        <v>1781</v>
      </c>
    </row>
    <row r="887" spans="1:5" ht="12.75">
      <c r="A887" t="s">
        <v>58</v>
      </c>
      <c r="E887" s="39" t="s">
        <v>59</v>
      </c>
    </row>
    <row r="888" spans="1:16" ht="12.75">
      <c r="A888" t="s">
        <v>50</v>
      </c>
      <c s="34" t="s">
        <v>745</v>
      </c>
      <c s="34" t="s">
        <v>7225</v>
      </c>
      <c s="35" t="s">
        <v>5</v>
      </c>
      <c s="6" t="s">
        <v>7226</v>
      </c>
      <c s="36" t="s">
        <v>93</v>
      </c>
      <c s="37">
        <v>1</v>
      </c>
      <c s="36">
        <v>0</v>
      </c>
      <c s="36">
        <f>ROUND(G888*H888,6)</f>
      </c>
      <c r="L888" s="38">
        <v>0</v>
      </c>
      <c s="32">
        <f>ROUND(ROUND(L888,2)*ROUND(G888,3),2)</f>
      </c>
      <c s="36" t="s">
        <v>6213</v>
      </c>
      <c>
        <f>(M888*21)/100</f>
      </c>
      <c t="s">
        <v>28</v>
      </c>
    </row>
    <row r="889" spans="1:5" ht="12.75">
      <c r="A889" s="35" t="s">
        <v>55</v>
      </c>
      <c r="E889" s="39" t="s">
        <v>7226</v>
      </c>
    </row>
    <row r="890" spans="1:5" ht="12.75">
      <c r="A890" s="35" t="s">
        <v>56</v>
      </c>
      <c r="E890" s="40" t="s">
        <v>864</v>
      </c>
    </row>
    <row r="891" spans="1:5" ht="12.75">
      <c r="A891" t="s">
        <v>58</v>
      </c>
      <c r="E891" s="39" t="s">
        <v>59</v>
      </c>
    </row>
    <row r="892" spans="1:16" ht="12.75">
      <c r="A892" t="s">
        <v>50</v>
      </c>
      <c s="34" t="s">
        <v>746</v>
      </c>
      <c s="34" t="s">
        <v>2828</v>
      </c>
      <c s="35" t="s">
        <v>5</v>
      </c>
      <c s="6" t="s">
        <v>7227</v>
      </c>
      <c s="36" t="s">
        <v>93</v>
      </c>
      <c s="37">
        <v>1</v>
      </c>
      <c s="36">
        <v>0</v>
      </c>
      <c s="36">
        <f>ROUND(G892*H892,6)</f>
      </c>
      <c r="L892" s="38">
        <v>0</v>
      </c>
      <c s="32">
        <f>ROUND(ROUND(L892,2)*ROUND(G892,3),2)</f>
      </c>
      <c s="36" t="s">
        <v>6213</v>
      </c>
      <c>
        <f>(M892*21)/100</f>
      </c>
      <c t="s">
        <v>28</v>
      </c>
    </row>
    <row r="893" spans="1:5" ht="12.75">
      <c r="A893" s="35" t="s">
        <v>55</v>
      </c>
      <c r="E893" s="39" t="s">
        <v>7227</v>
      </c>
    </row>
    <row r="894" spans="1:5" ht="12.75">
      <c r="A894" s="35" t="s">
        <v>56</v>
      </c>
      <c r="E894" s="40" t="s">
        <v>864</v>
      </c>
    </row>
    <row r="895" spans="1:5" ht="12.75">
      <c r="A895" t="s">
        <v>58</v>
      </c>
      <c r="E895" s="39" t="s">
        <v>59</v>
      </c>
    </row>
    <row r="896" spans="1:16" ht="25.5">
      <c r="A896" t="s">
        <v>50</v>
      </c>
      <c s="34" t="s">
        <v>750</v>
      </c>
      <c s="34" t="s">
        <v>2478</v>
      </c>
      <c s="35" t="s">
        <v>5</v>
      </c>
      <c s="6" t="s">
        <v>2479</v>
      </c>
      <c s="36" t="s">
        <v>93</v>
      </c>
      <c s="37">
        <v>1</v>
      </c>
      <c s="36">
        <v>0</v>
      </c>
      <c s="36">
        <f>ROUND(G896*H896,6)</f>
      </c>
      <c r="L896" s="38">
        <v>0</v>
      </c>
      <c s="32">
        <f>ROUND(ROUND(L896,2)*ROUND(G896,3),2)</f>
      </c>
      <c s="36" t="s">
        <v>6213</v>
      </c>
      <c>
        <f>(M896*21)/100</f>
      </c>
      <c t="s">
        <v>28</v>
      </c>
    </row>
    <row r="897" spans="1:5" ht="25.5">
      <c r="A897" s="35" t="s">
        <v>55</v>
      </c>
      <c r="E897" s="39" t="s">
        <v>2479</v>
      </c>
    </row>
    <row r="898" spans="1:5" ht="12.75">
      <c r="A898" s="35" t="s">
        <v>56</v>
      </c>
      <c r="E898" s="40" t="s">
        <v>864</v>
      </c>
    </row>
    <row r="899" spans="1:5" ht="12.75">
      <c r="A899" t="s">
        <v>58</v>
      </c>
      <c r="E899" s="39" t="s">
        <v>59</v>
      </c>
    </row>
    <row r="900" spans="1:16" ht="38.25">
      <c r="A900" t="s">
        <v>50</v>
      </c>
      <c s="34" t="s">
        <v>753</v>
      </c>
      <c s="34" t="s">
        <v>2641</v>
      </c>
      <c s="35" t="s">
        <v>5</v>
      </c>
      <c s="6" t="s">
        <v>2642</v>
      </c>
      <c s="36" t="s">
        <v>93</v>
      </c>
      <c s="37">
        <v>1</v>
      </c>
      <c s="36">
        <v>0</v>
      </c>
      <c s="36">
        <f>ROUND(G900*H900,6)</f>
      </c>
      <c r="L900" s="38">
        <v>0</v>
      </c>
      <c s="32">
        <f>ROUND(ROUND(L900,2)*ROUND(G900,3),2)</f>
      </c>
      <c s="36" t="s">
        <v>6213</v>
      </c>
      <c>
        <f>(M900*21)/100</f>
      </c>
      <c t="s">
        <v>28</v>
      </c>
    </row>
    <row r="901" spans="1:5" ht="38.25">
      <c r="A901" s="35" t="s">
        <v>55</v>
      </c>
      <c r="E901" s="39" t="s">
        <v>2642</v>
      </c>
    </row>
    <row r="902" spans="1:5" ht="12.75">
      <c r="A902" s="35" t="s">
        <v>56</v>
      </c>
      <c r="E902" s="40" t="s">
        <v>864</v>
      </c>
    </row>
    <row r="903" spans="1:5" ht="12.75">
      <c r="A903" t="s">
        <v>58</v>
      </c>
      <c r="E903" s="39" t="s">
        <v>59</v>
      </c>
    </row>
    <row r="904" spans="1:16" ht="25.5">
      <c r="A904" t="s">
        <v>50</v>
      </c>
      <c s="34" t="s">
        <v>756</v>
      </c>
      <c s="34" t="s">
        <v>1591</v>
      </c>
      <c s="35" t="s">
        <v>5</v>
      </c>
      <c s="6" t="s">
        <v>1592</v>
      </c>
      <c s="36" t="s">
        <v>93</v>
      </c>
      <c s="37">
        <v>1</v>
      </c>
      <c s="36">
        <v>0</v>
      </c>
      <c s="36">
        <f>ROUND(G904*H904,6)</f>
      </c>
      <c r="L904" s="38">
        <v>0</v>
      </c>
      <c s="32">
        <f>ROUND(ROUND(L904,2)*ROUND(G904,3),2)</f>
      </c>
      <c s="36" t="s">
        <v>6213</v>
      </c>
      <c>
        <f>(M904*21)/100</f>
      </c>
      <c t="s">
        <v>28</v>
      </c>
    </row>
    <row r="905" spans="1:5" ht="25.5">
      <c r="A905" s="35" t="s">
        <v>55</v>
      </c>
      <c r="E905" s="39" t="s">
        <v>1592</v>
      </c>
    </row>
    <row r="906" spans="1:5" ht="12.75">
      <c r="A906" s="35" t="s">
        <v>56</v>
      </c>
      <c r="E906" s="40" t="s">
        <v>864</v>
      </c>
    </row>
    <row r="907" spans="1:5" ht="12.75">
      <c r="A907" t="s">
        <v>58</v>
      </c>
      <c r="E907" s="39" t="s">
        <v>59</v>
      </c>
    </row>
    <row r="908" spans="1:16" ht="12.75">
      <c r="A908" t="s">
        <v>50</v>
      </c>
      <c s="34" t="s">
        <v>760</v>
      </c>
      <c s="34" t="s">
        <v>7228</v>
      </c>
      <c s="35" t="s">
        <v>5</v>
      </c>
      <c s="6" t="s">
        <v>7229</v>
      </c>
      <c s="36" t="s">
        <v>93</v>
      </c>
      <c s="37">
        <v>1</v>
      </c>
      <c s="36">
        <v>0</v>
      </c>
      <c s="36">
        <f>ROUND(G908*H908,6)</f>
      </c>
      <c r="L908" s="38">
        <v>0</v>
      </c>
      <c s="32">
        <f>ROUND(ROUND(L908,2)*ROUND(G908,3),2)</f>
      </c>
      <c s="36" t="s">
        <v>6213</v>
      </c>
      <c>
        <f>(M908*21)/100</f>
      </c>
      <c t="s">
        <v>28</v>
      </c>
    </row>
    <row r="909" spans="1:5" ht="12.75">
      <c r="A909" s="35" t="s">
        <v>55</v>
      </c>
      <c r="E909" s="39" t="s">
        <v>7229</v>
      </c>
    </row>
    <row r="910" spans="1:5" ht="12.75">
      <c r="A910" s="35" t="s">
        <v>56</v>
      </c>
      <c r="E910" s="40" t="s">
        <v>864</v>
      </c>
    </row>
    <row r="911" spans="1:5" ht="12.75">
      <c r="A911" t="s">
        <v>58</v>
      </c>
      <c r="E911" s="39" t="s">
        <v>59</v>
      </c>
    </row>
    <row r="912" spans="1:16" ht="25.5">
      <c r="A912" t="s">
        <v>50</v>
      </c>
      <c s="34" t="s">
        <v>763</v>
      </c>
      <c s="34" t="s">
        <v>2806</v>
      </c>
      <c s="35" t="s">
        <v>5</v>
      </c>
      <c s="6" t="s">
        <v>2807</v>
      </c>
      <c s="36" t="s">
        <v>93</v>
      </c>
      <c s="37">
        <v>1</v>
      </c>
      <c s="36">
        <v>0</v>
      </c>
      <c s="36">
        <f>ROUND(G912*H912,6)</f>
      </c>
      <c r="L912" s="38">
        <v>0</v>
      </c>
      <c s="32">
        <f>ROUND(ROUND(L912,2)*ROUND(G912,3),2)</f>
      </c>
      <c s="36" t="s">
        <v>6213</v>
      </c>
      <c>
        <f>(M912*21)/100</f>
      </c>
      <c t="s">
        <v>28</v>
      </c>
    </row>
    <row r="913" spans="1:5" ht="25.5">
      <c r="A913" s="35" t="s">
        <v>55</v>
      </c>
      <c r="E913" s="39" t="s">
        <v>2807</v>
      </c>
    </row>
    <row r="914" spans="1:5" ht="12.75">
      <c r="A914" s="35" t="s">
        <v>56</v>
      </c>
      <c r="E914" s="40" t="s">
        <v>864</v>
      </c>
    </row>
    <row r="915" spans="1:5" ht="12.75">
      <c r="A915" t="s">
        <v>58</v>
      </c>
      <c r="E915" s="39" t="s">
        <v>59</v>
      </c>
    </row>
    <row r="916" spans="1:16" ht="12.75">
      <c r="A916" t="s">
        <v>50</v>
      </c>
      <c s="34" t="s">
        <v>766</v>
      </c>
      <c s="34" t="s">
        <v>1593</v>
      </c>
      <c s="35" t="s">
        <v>5</v>
      </c>
      <c s="6" t="s">
        <v>1594</v>
      </c>
      <c s="36" t="s">
        <v>93</v>
      </c>
      <c s="37">
        <v>85</v>
      </c>
      <c s="36">
        <v>0</v>
      </c>
      <c s="36">
        <f>ROUND(G916*H916,6)</f>
      </c>
      <c r="L916" s="38">
        <v>0</v>
      </c>
      <c s="32">
        <f>ROUND(ROUND(L916,2)*ROUND(G916,3),2)</f>
      </c>
      <c s="36" t="s">
        <v>6213</v>
      </c>
      <c>
        <f>(M916*21)/100</f>
      </c>
      <c t="s">
        <v>28</v>
      </c>
    </row>
    <row r="917" spans="1:5" ht="12.75">
      <c r="A917" s="35" t="s">
        <v>55</v>
      </c>
      <c r="E917" s="39" t="s">
        <v>1594</v>
      </c>
    </row>
    <row r="918" spans="1:5" ht="12.75">
      <c r="A918" s="35" t="s">
        <v>56</v>
      </c>
      <c r="E918" s="40" t="s">
        <v>6084</v>
      </c>
    </row>
    <row r="919" spans="1:5" ht="12.75">
      <c r="A919" t="s">
        <v>58</v>
      </c>
      <c r="E919" s="39" t="s">
        <v>59</v>
      </c>
    </row>
    <row r="920" spans="1:16" ht="12.75">
      <c r="A920" t="s">
        <v>50</v>
      </c>
      <c s="34" t="s">
        <v>769</v>
      </c>
      <c s="34" t="s">
        <v>6569</v>
      </c>
      <c s="35" t="s">
        <v>5</v>
      </c>
      <c s="6" t="s">
        <v>6570</v>
      </c>
      <c s="36" t="s">
        <v>93</v>
      </c>
      <c s="37">
        <v>1</v>
      </c>
      <c s="36">
        <v>0</v>
      </c>
      <c s="36">
        <f>ROUND(G920*H920,6)</f>
      </c>
      <c r="L920" s="38">
        <v>0</v>
      </c>
      <c s="32">
        <f>ROUND(ROUND(L920,2)*ROUND(G920,3),2)</f>
      </c>
      <c s="36" t="s">
        <v>6213</v>
      </c>
      <c>
        <f>(M920*21)/100</f>
      </c>
      <c t="s">
        <v>28</v>
      </c>
    </row>
    <row r="921" spans="1:5" ht="12.75">
      <c r="A921" s="35" t="s">
        <v>55</v>
      </c>
      <c r="E921" s="39" t="s">
        <v>6570</v>
      </c>
    </row>
    <row r="922" spans="1:5" ht="12.75">
      <c r="A922" s="35" t="s">
        <v>56</v>
      </c>
      <c r="E922" s="40" t="s">
        <v>864</v>
      </c>
    </row>
    <row r="923" spans="1:5" ht="12.75">
      <c r="A923" t="s">
        <v>58</v>
      </c>
      <c r="E923" s="39" t="s">
        <v>59</v>
      </c>
    </row>
    <row r="924" spans="1:16" ht="12.75">
      <c r="A924" t="s">
        <v>50</v>
      </c>
      <c s="34" t="s">
        <v>773</v>
      </c>
      <c s="34" t="s">
        <v>2484</v>
      </c>
      <c s="35" t="s">
        <v>5</v>
      </c>
      <c s="6" t="s">
        <v>2485</v>
      </c>
      <c s="36" t="s">
        <v>312</v>
      </c>
      <c s="37">
        <v>16</v>
      </c>
      <c s="36">
        <v>0</v>
      </c>
      <c s="36">
        <f>ROUND(G924*H924,6)</f>
      </c>
      <c r="L924" s="38">
        <v>0</v>
      </c>
      <c s="32">
        <f>ROUND(ROUND(L924,2)*ROUND(G924,3),2)</f>
      </c>
      <c s="36" t="s">
        <v>6213</v>
      </c>
      <c>
        <f>(M924*21)/100</f>
      </c>
      <c t="s">
        <v>28</v>
      </c>
    </row>
    <row r="925" spans="1:5" ht="12.75">
      <c r="A925" s="35" t="s">
        <v>55</v>
      </c>
      <c r="E925" s="39" t="s">
        <v>2485</v>
      </c>
    </row>
    <row r="926" spans="1:5" ht="12.75">
      <c r="A926" s="35" t="s">
        <v>56</v>
      </c>
      <c r="E926" s="40" t="s">
        <v>1759</v>
      </c>
    </row>
    <row r="927" spans="1:5" ht="12.75">
      <c r="A927" t="s">
        <v>58</v>
      </c>
      <c r="E927" s="39" t="s">
        <v>59</v>
      </c>
    </row>
    <row r="928" spans="1:16" ht="12.75">
      <c r="A928" t="s">
        <v>50</v>
      </c>
      <c s="34" t="s">
        <v>775</v>
      </c>
      <c s="34" t="s">
        <v>2487</v>
      </c>
      <c s="35" t="s">
        <v>5</v>
      </c>
      <c s="6" t="s">
        <v>2488</v>
      </c>
      <c s="36" t="s">
        <v>312</v>
      </c>
      <c s="37">
        <v>8</v>
      </c>
      <c s="36">
        <v>0</v>
      </c>
      <c s="36">
        <f>ROUND(G928*H928,6)</f>
      </c>
      <c r="L928" s="38">
        <v>0</v>
      </c>
      <c s="32">
        <f>ROUND(ROUND(L928,2)*ROUND(G928,3),2)</f>
      </c>
      <c s="36" t="s">
        <v>6213</v>
      </c>
      <c>
        <f>(M928*21)/100</f>
      </c>
      <c t="s">
        <v>28</v>
      </c>
    </row>
    <row r="929" spans="1:5" ht="12.75">
      <c r="A929" s="35" t="s">
        <v>55</v>
      </c>
      <c r="E929" s="39" t="s">
        <v>2488</v>
      </c>
    </row>
    <row r="930" spans="1:5" ht="12.75">
      <c r="A930" s="35" t="s">
        <v>56</v>
      </c>
      <c r="E930" s="40" t="s">
        <v>1749</v>
      </c>
    </row>
    <row r="931" spans="1:5" ht="12.75">
      <c r="A931" t="s">
        <v>58</v>
      </c>
      <c r="E931" s="39" t="s">
        <v>59</v>
      </c>
    </row>
    <row r="932" spans="1:16" ht="12.75">
      <c r="A932" t="s">
        <v>50</v>
      </c>
      <c s="34" t="s">
        <v>777</v>
      </c>
      <c s="34" t="s">
        <v>2489</v>
      </c>
      <c s="35" t="s">
        <v>5</v>
      </c>
      <c s="6" t="s">
        <v>2490</v>
      </c>
      <c s="36" t="s">
        <v>312</v>
      </c>
      <c s="37">
        <v>8</v>
      </c>
      <c s="36">
        <v>0</v>
      </c>
      <c s="36">
        <f>ROUND(G932*H932,6)</f>
      </c>
      <c r="L932" s="38">
        <v>0</v>
      </c>
      <c s="32">
        <f>ROUND(ROUND(L932,2)*ROUND(G932,3),2)</f>
      </c>
      <c s="36" t="s">
        <v>6213</v>
      </c>
      <c>
        <f>(M932*21)/100</f>
      </c>
      <c t="s">
        <v>28</v>
      </c>
    </row>
    <row r="933" spans="1:5" ht="12.75">
      <c r="A933" s="35" t="s">
        <v>55</v>
      </c>
      <c r="E933" s="39" t="s">
        <v>2490</v>
      </c>
    </row>
    <row r="934" spans="1:5" ht="12.75">
      <c r="A934" s="35" t="s">
        <v>56</v>
      </c>
      <c r="E934" s="40" t="s">
        <v>1749</v>
      </c>
    </row>
    <row r="935" spans="1:5" ht="12.75">
      <c r="A935" t="s">
        <v>58</v>
      </c>
      <c r="E935" s="39" t="s">
        <v>59</v>
      </c>
    </row>
    <row r="936" spans="1:16" ht="12.75">
      <c r="A936" t="s">
        <v>50</v>
      </c>
      <c s="34" t="s">
        <v>779</v>
      </c>
      <c s="34" t="s">
        <v>2653</v>
      </c>
      <c s="35" t="s">
        <v>5</v>
      </c>
      <c s="6" t="s">
        <v>2654</v>
      </c>
      <c s="36" t="s">
        <v>312</v>
      </c>
      <c s="37">
        <v>4</v>
      </c>
      <c s="36">
        <v>0</v>
      </c>
      <c s="36">
        <f>ROUND(G936*H936,6)</f>
      </c>
      <c r="L936" s="38">
        <v>0</v>
      </c>
      <c s="32">
        <f>ROUND(ROUND(L936,2)*ROUND(G936,3),2)</f>
      </c>
      <c s="36" t="s">
        <v>6213</v>
      </c>
      <c>
        <f>(M936*21)/100</f>
      </c>
      <c t="s">
        <v>28</v>
      </c>
    </row>
    <row r="937" spans="1:5" ht="12.75">
      <c r="A937" s="35" t="s">
        <v>55</v>
      </c>
      <c r="E937" s="39" t="s">
        <v>2654</v>
      </c>
    </row>
    <row r="938" spans="1:5" ht="12.75">
      <c r="A938" s="35" t="s">
        <v>56</v>
      </c>
      <c r="E938" s="40" t="s">
        <v>1729</v>
      </c>
    </row>
    <row r="939" spans="1:5" ht="12.75">
      <c r="A939" t="s">
        <v>58</v>
      </c>
      <c r="E939" s="39" t="s">
        <v>59</v>
      </c>
    </row>
    <row r="940" spans="1:16" ht="12.75">
      <c r="A940" t="s">
        <v>50</v>
      </c>
      <c s="34" t="s">
        <v>780</v>
      </c>
      <c s="34" t="s">
        <v>7230</v>
      </c>
      <c s="35" t="s">
        <v>5</v>
      </c>
      <c s="6" t="s">
        <v>7231</v>
      </c>
      <c s="36" t="s">
        <v>93</v>
      </c>
      <c s="37">
        <v>15</v>
      </c>
      <c s="36">
        <v>0</v>
      </c>
      <c s="36">
        <f>ROUND(G940*H940,6)</f>
      </c>
      <c r="L940" s="38">
        <v>0</v>
      </c>
      <c s="32">
        <f>ROUND(ROUND(L940,2)*ROUND(G940,3),2)</f>
      </c>
      <c s="36" t="s">
        <v>6213</v>
      </c>
      <c>
        <f>(M940*21)/100</f>
      </c>
      <c t="s">
        <v>28</v>
      </c>
    </row>
    <row r="941" spans="1:5" ht="12.75">
      <c r="A941" s="35" t="s">
        <v>55</v>
      </c>
      <c r="E941" s="39" t="s">
        <v>7231</v>
      </c>
    </row>
    <row r="942" spans="1:5" ht="12.75">
      <c r="A942" s="35" t="s">
        <v>56</v>
      </c>
      <c r="E942" s="40" t="s">
        <v>5583</v>
      </c>
    </row>
    <row r="943" spans="1:5" ht="89.25">
      <c r="A943" t="s">
        <v>58</v>
      </c>
      <c r="E943" s="39" t="s">
        <v>7232</v>
      </c>
    </row>
    <row r="944" spans="1:16" ht="12.75">
      <c r="A944" t="s">
        <v>50</v>
      </c>
      <c s="34" t="s">
        <v>781</v>
      </c>
      <c s="34" t="s">
        <v>7233</v>
      </c>
      <c s="35" t="s">
        <v>5</v>
      </c>
      <c s="6" t="s">
        <v>7234</v>
      </c>
      <c s="36" t="s">
        <v>93</v>
      </c>
      <c s="37">
        <v>10</v>
      </c>
      <c s="36">
        <v>0</v>
      </c>
      <c s="36">
        <f>ROUND(G944*H944,6)</f>
      </c>
      <c r="L944" s="38">
        <v>0</v>
      </c>
      <c s="32">
        <f>ROUND(ROUND(L944,2)*ROUND(G944,3),2)</f>
      </c>
      <c s="36" t="s">
        <v>6213</v>
      </c>
      <c>
        <f>(M944*21)/100</f>
      </c>
      <c t="s">
        <v>28</v>
      </c>
    </row>
    <row r="945" spans="1:5" ht="12.75">
      <c r="A945" s="35" t="s">
        <v>55</v>
      </c>
      <c r="E945" s="39" t="s">
        <v>7234</v>
      </c>
    </row>
    <row r="946" spans="1:5" ht="12.75">
      <c r="A946" s="35" t="s">
        <v>56</v>
      </c>
      <c r="E946" s="40" t="s">
        <v>1543</v>
      </c>
    </row>
    <row r="947" spans="1:5" ht="89.25">
      <c r="A947" t="s">
        <v>58</v>
      </c>
      <c r="E947" s="39" t="s">
        <v>7232</v>
      </c>
    </row>
    <row r="948" spans="1:16" ht="12.75">
      <c r="A948" t="s">
        <v>50</v>
      </c>
      <c s="34" t="s">
        <v>784</v>
      </c>
      <c s="34" t="s">
        <v>7235</v>
      </c>
      <c s="35" t="s">
        <v>5</v>
      </c>
      <c s="6" t="s">
        <v>7236</v>
      </c>
      <c s="36" t="s">
        <v>93</v>
      </c>
      <c s="37">
        <v>4</v>
      </c>
      <c s="36">
        <v>0</v>
      </c>
      <c s="36">
        <f>ROUND(G948*H948,6)</f>
      </c>
      <c r="L948" s="38">
        <v>0</v>
      </c>
      <c s="32">
        <f>ROUND(ROUND(L948,2)*ROUND(G948,3),2)</f>
      </c>
      <c s="36" t="s">
        <v>6213</v>
      </c>
      <c>
        <f>(M948*21)/100</f>
      </c>
      <c t="s">
        <v>28</v>
      </c>
    </row>
    <row r="949" spans="1:5" ht="12.75">
      <c r="A949" s="35" t="s">
        <v>55</v>
      </c>
      <c r="E949" s="39" t="s">
        <v>7236</v>
      </c>
    </row>
    <row r="950" spans="1:5" ht="12.75">
      <c r="A950" s="35" t="s">
        <v>56</v>
      </c>
      <c r="E950" s="40" t="s">
        <v>1729</v>
      </c>
    </row>
    <row r="951" spans="1:5" ht="89.25">
      <c r="A951" t="s">
        <v>58</v>
      </c>
      <c r="E951" s="39" t="s">
        <v>7232</v>
      </c>
    </row>
    <row r="952" spans="1:16" ht="12.75">
      <c r="A952" t="s">
        <v>50</v>
      </c>
      <c s="34" t="s">
        <v>787</v>
      </c>
      <c s="34" t="s">
        <v>6577</v>
      </c>
      <c s="35" t="s">
        <v>5</v>
      </c>
      <c s="6" t="s">
        <v>6578</v>
      </c>
      <c s="36" t="s">
        <v>93</v>
      </c>
      <c s="37">
        <v>12</v>
      </c>
      <c s="36">
        <v>0</v>
      </c>
      <c s="36">
        <f>ROUND(G952*H952,6)</f>
      </c>
      <c r="L952" s="38">
        <v>0</v>
      </c>
      <c s="32">
        <f>ROUND(ROUND(L952,2)*ROUND(G952,3),2)</f>
      </c>
      <c s="36" t="s">
        <v>6213</v>
      </c>
      <c>
        <f>(M952*21)/100</f>
      </c>
      <c t="s">
        <v>28</v>
      </c>
    </row>
    <row r="953" spans="1:5" ht="12.75">
      <c r="A953" s="35" t="s">
        <v>55</v>
      </c>
      <c r="E953" s="39" t="s">
        <v>6578</v>
      </c>
    </row>
    <row r="954" spans="1:5" ht="12.75">
      <c r="A954" s="35" t="s">
        <v>56</v>
      </c>
      <c r="E954" s="40" t="s">
        <v>5538</v>
      </c>
    </row>
    <row r="955" spans="1:5" ht="89.25">
      <c r="A955" t="s">
        <v>58</v>
      </c>
      <c r="E955" s="39" t="s">
        <v>7232</v>
      </c>
    </row>
    <row r="956" spans="1:16" ht="12.75">
      <c r="A956" t="s">
        <v>50</v>
      </c>
      <c s="34" t="s">
        <v>789</v>
      </c>
      <c s="34" t="s">
        <v>6580</v>
      </c>
      <c s="35" t="s">
        <v>5</v>
      </c>
      <c s="6" t="s">
        <v>6581</v>
      </c>
      <c s="36" t="s">
        <v>93</v>
      </c>
      <c s="37">
        <v>7</v>
      </c>
      <c s="36">
        <v>0</v>
      </c>
      <c s="36">
        <f>ROUND(G956*H956,6)</f>
      </c>
      <c r="L956" s="38">
        <v>0</v>
      </c>
      <c s="32">
        <f>ROUND(ROUND(L956,2)*ROUND(G956,3),2)</f>
      </c>
      <c s="36" t="s">
        <v>6213</v>
      </c>
      <c>
        <f>(M956*21)/100</f>
      </c>
      <c t="s">
        <v>28</v>
      </c>
    </row>
    <row r="957" spans="1:5" ht="12.75">
      <c r="A957" s="35" t="s">
        <v>55</v>
      </c>
      <c r="E957" s="39" t="s">
        <v>6581</v>
      </c>
    </row>
    <row r="958" spans="1:5" ht="12.75">
      <c r="A958" s="35" t="s">
        <v>56</v>
      </c>
      <c r="E958" s="40" t="s">
        <v>2344</v>
      </c>
    </row>
    <row r="959" spans="1:5" ht="89.25">
      <c r="A959" t="s">
        <v>58</v>
      </c>
      <c r="E959" s="39" t="s">
        <v>7232</v>
      </c>
    </row>
    <row r="960" spans="1:16" ht="12.75">
      <c r="A960" t="s">
        <v>50</v>
      </c>
      <c s="34" t="s">
        <v>790</v>
      </c>
      <c s="34" t="s">
        <v>7237</v>
      </c>
      <c s="35" t="s">
        <v>5</v>
      </c>
      <c s="6" t="s">
        <v>7238</v>
      </c>
      <c s="36" t="s">
        <v>93</v>
      </c>
      <c s="37">
        <v>4</v>
      </c>
      <c s="36">
        <v>0</v>
      </c>
      <c s="36">
        <f>ROUND(G960*H960,6)</f>
      </c>
      <c r="L960" s="38">
        <v>0</v>
      </c>
      <c s="32">
        <f>ROUND(ROUND(L960,2)*ROUND(G960,3),2)</f>
      </c>
      <c s="36" t="s">
        <v>6213</v>
      </c>
      <c>
        <f>(M960*21)/100</f>
      </c>
      <c t="s">
        <v>28</v>
      </c>
    </row>
    <row r="961" spans="1:5" ht="12.75">
      <c r="A961" s="35" t="s">
        <v>55</v>
      </c>
      <c r="E961" s="39" t="s">
        <v>7238</v>
      </c>
    </row>
    <row r="962" spans="1:5" ht="12.75">
      <c r="A962" s="35" t="s">
        <v>56</v>
      </c>
      <c r="E962" s="40" t="s">
        <v>1729</v>
      </c>
    </row>
    <row r="963" spans="1:5" ht="89.25">
      <c r="A963" t="s">
        <v>58</v>
      </c>
      <c r="E963" s="39" t="s">
        <v>7232</v>
      </c>
    </row>
    <row r="964" spans="1:16" ht="12.75">
      <c r="A964" t="s">
        <v>50</v>
      </c>
      <c s="34" t="s">
        <v>791</v>
      </c>
      <c s="34" t="s">
        <v>7239</v>
      </c>
      <c s="35" t="s">
        <v>5</v>
      </c>
      <c s="6" t="s">
        <v>7240</v>
      </c>
      <c s="36" t="s">
        <v>93</v>
      </c>
      <c s="37">
        <v>5</v>
      </c>
      <c s="36">
        <v>0</v>
      </c>
      <c s="36">
        <f>ROUND(G964*H964,6)</f>
      </c>
      <c r="L964" s="38">
        <v>0</v>
      </c>
      <c s="32">
        <f>ROUND(ROUND(L964,2)*ROUND(G964,3),2)</f>
      </c>
      <c s="36" t="s">
        <v>6213</v>
      </c>
      <c>
        <f>(M964*21)/100</f>
      </c>
      <c t="s">
        <v>28</v>
      </c>
    </row>
    <row r="965" spans="1:5" ht="12.75">
      <c r="A965" s="35" t="s">
        <v>55</v>
      </c>
      <c r="E965" s="39" t="s">
        <v>7240</v>
      </c>
    </row>
    <row r="966" spans="1:5" ht="12.75">
      <c r="A966" s="35" t="s">
        <v>56</v>
      </c>
      <c r="E966" s="40" t="s">
        <v>1750</v>
      </c>
    </row>
    <row r="967" spans="1:5" ht="89.25">
      <c r="A967" t="s">
        <v>58</v>
      </c>
      <c r="E967" s="39" t="s">
        <v>7232</v>
      </c>
    </row>
    <row r="968" spans="1:16" ht="38.25">
      <c r="A968" t="s">
        <v>50</v>
      </c>
      <c s="34" t="s">
        <v>796</v>
      </c>
      <c s="34" t="s">
        <v>7241</v>
      </c>
      <c s="35" t="s">
        <v>5</v>
      </c>
      <c s="6" t="s">
        <v>7242</v>
      </c>
      <c s="36" t="s">
        <v>93</v>
      </c>
      <c s="37">
        <v>1</v>
      </c>
      <c s="36">
        <v>0</v>
      </c>
      <c s="36">
        <f>ROUND(G968*H968,6)</f>
      </c>
      <c r="L968" s="38">
        <v>0</v>
      </c>
      <c s="32">
        <f>ROUND(ROUND(L968,2)*ROUND(G968,3),2)</f>
      </c>
      <c s="36" t="s">
        <v>6213</v>
      </c>
      <c>
        <f>(M968*21)/100</f>
      </c>
      <c t="s">
        <v>28</v>
      </c>
    </row>
    <row r="969" spans="1:5" ht="25.5">
      <c r="A969" s="35" t="s">
        <v>55</v>
      </c>
      <c r="E969" s="39" t="s">
        <v>6591</v>
      </c>
    </row>
    <row r="970" spans="1:5" ht="12.75">
      <c r="A970" s="35" t="s">
        <v>56</v>
      </c>
      <c r="E970" s="40" t="s">
        <v>864</v>
      </c>
    </row>
    <row r="971" spans="1:5" ht="153">
      <c r="A971" t="s">
        <v>58</v>
      </c>
      <c r="E971" s="39" t="s">
        <v>6592</v>
      </c>
    </row>
    <row r="972" spans="1:16" ht="38.25">
      <c r="A972" t="s">
        <v>50</v>
      </c>
      <c s="34" t="s">
        <v>799</v>
      </c>
      <c s="34" t="s">
        <v>7243</v>
      </c>
      <c s="35" t="s">
        <v>5</v>
      </c>
      <c s="6" t="s">
        <v>7244</v>
      </c>
      <c s="36" t="s">
        <v>93</v>
      </c>
      <c s="37">
        <v>1</v>
      </c>
      <c s="36">
        <v>0</v>
      </c>
      <c s="36">
        <f>ROUND(G972*H972,6)</f>
      </c>
      <c r="L972" s="38">
        <v>0</v>
      </c>
      <c s="32">
        <f>ROUND(ROUND(L972,2)*ROUND(G972,3),2)</f>
      </c>
      <c s="36" t="s">
        <v>6213</v>
      </c>
      <c>
        <f>(M972*21)/100</f>
      </c>
      <c t="s">
        <v>28</v>
      </c>
    </row>
    <row r="973" spans="1:5" ht="25.5">
      <c r="A973" s="35" t="s">
        <v>55</v>
      </c>
      <c r="E973" s="39" t="s">
        <v>6591</v>
      </c>
    </row>
    <row r="974" spans="1:5" ht="12.75">
      <c r="A974" s="35" t="s">
        <v>56</v>
      </c>
      <c r="E974" s="40" t="s">
        <v>864</v>
      </c>
    </row>
    <row r="975" spans="1:5" ht="153">
      <c r="A975" t="s">
        <v>58</v>
      </c>
      <c r="E975" s="39" t="s">
        <v>6592</v>
      </c>
    </row>
    <row r="976" spans="1:16" ht="38.25">
      <c r="A976" t="s">
        <v>50</v>
      </c>
      <c s="34" t="s">
        <v>803</v>
      </c>
      <c s="34" t="s">
        <v>7245</v>
      </c>
      <c s="35" t="s">
        <v>5</v>
      </c>
      <c s="6" t="s">
        <v>7246</v>
      </c>
      <c s="36" t="s">
        <v>93</v>
      </c>
      <c s="37">
        <v>1</v>
      </c>
      <c s="36">
        <v>0</v>
      </c>
      <c s="36">
        <f>ROUND(G976*H976,6)</f>
      </c>
      <c r="L976" s="38">
        <v>0</v>
      </c>
      <c s="32">
        <f>ROUND(ROUND(L976,2)*ROUND(G976,3),2)</f>
      </c>
      <c s="36" t="s">
        <v>6213</v>
      </c>
      <c>
        <f>(M976*21)/100</f>
      </c>
      <c t="s">
        <v>28</v>
      </c>
    </row>
    <row r="977" spans="1:5" ht="25.5">
      <c r="A977" s="35" t="s">
        <v>55</v>
      </c>
      <c r="E977" s="39" t="s">
        <v>6591</v>
      </c>
    </row>
    <row r="978" spans="1:5" ht="12.75">
      <c r="A978" s="35" t="s">
        <v>56</v>
      </c>
      <c r="E978" s="40" t="s">
        <v>864</v>
      </c>
    </row>
    <row r="979" spans="1:5" ht="153">
      <c r="A979" t="s">
        <v>58</v>
      </c>
      <c r="E979" s="39" t="s">
        <v>6592</v>
      </c>
    </row>
    <row r="980" spans="1:16" ht="38.25">
      <c r="A980" t="s">
        <v>50</v>
      </c>
      <c s="34" t="s">
        <v>806</v>
      </c>
      <c s="34" t="s">
        <v>6593</v>
      </c>
      <c s="35" t="s">
        <v>5</v>
      </c>
      <c s="6" t="s">
        <v>7247</v>
      </c>
      <c s="36" t="s">
        <v>93</v>
      </c>
      <c s="37">
        <v>1</v>
      </c>
      <c s="36">
        <v>0</v>
      </c>
      <c s="36">
        <f>ROUND(G980*H980,6)</f>
      </c>
      <c r="L980" s="38">
        <v>0</v>
      </c>
      <c s="32">
        <f>ROUND(ROUND(L980,2)*ROUND(G980,3),2)</f>
      </c>
      <c s="36" t="s">
        <v>6213</v>
      </c>
      <c>
        <f>(M980*21)/100</f>
      </c>
      <c t="s">
        <v>28</v>
      </c>
    </row>
    <row r="981" spans="1:5" ht="25.5">
      <c r="A981" s="35" t="s">
        <v>55</v>
      </c>
      <c r="E981" s="39" t="s">
        <v>6591</v>
      </c>
    </row>
    <row r="982" spans="1:5" ht="12.75">
      <c r="A982" s="35" t="s">
        <v>56</v>
      </c>
      <c r="E982" s="40" t="s">
        <v>864</v>
      </c>
    </row>
    <row r="983" spans="1:5" ht="153">
      <c r="A983" t="s">
        <v>58</v>
      </c>
      <c r="E983" s="39" t="s">
        <v>6592</v>
      </c>
    </row>
    <row r="984" spans="1:16" ht="38.25">
      <c r="A984" t="s">
        <v>50</v>
      </c>
      <c s="34" t="s">
        <v>809</v>
      </c>
      <c s="34" t="s">
        <v>7248</v>
      </c>
      <c s="35" t="s">
        <v>5</v>
      </c>
      <c s="6" t="s">
        <v>7249</v>
      </c>
      <c s="36" t="s">
        <v>93</v>
      </c>
      <c s="37">
        <v>1</v>
      </c>
      <c s="36">
        <v>0</v>
      </c>
      <c s="36">
        <f>ROUND(G984*H984,6)</f>
      </c>
      <c r="L984" s="38">
        <v>0</v>
      </c>
      <c s="32">
        <f>ROUND(ROUND(L984,2)*ROUND(G984,3),2)</f>
      </c>
      <c s="36" t="s">
        <v>6213</v>
      </c>
      <c>
        <f>(M984*21)/100</f>
      </c>
      <c t="s">
        <v>28</v>
      </c>
    </row>
    <row r="985" spans="1:5" ht="25.5">
      <c r="A985" s="35" t="s">
        <v>55</v>
      </c>
      <c r="E985" s="39" t="s">
        <v>7250</v>
      </c>
    </row>
    <row r="986" spans="1:5" ht="12.75">
      <c r="A986" s="35" t="s">
        <v>56</v>
      </c>
      <c r="E986" s="40" t="s">
        <v>864</v>
      </c>
    </row>
    <row r="987" spans="1:5" ht="153">
      <c r="A987" t="s">
        <v>58</v>
      </c>
      <c r="E987" s="39" t="s">
        <v>6592</v>
      </c>
    </row>
    <row r="988" spans="1:16" ht="12.75">
      <c r="A988" t="s">
        <v>50</v>
      </c>
      <c s="34" t="s">
        <v>812</v>
      </c>
      <c s="34" t="s">
        <v>6595</v>
      </c>
      <c s="35" t="s">
        <v>5</v>
      </c>
      <c s="6" t="s">
        <v>6596</v>
      </c>
      <c s="36" t="s">
        <v>863</v>
      </c>
      <c s="37">
        <v>1</v>
      </c>
      <c s="36">
        <v>0</v>
      </c>
      <c s="36">
        <f>ROUND(G988*H988,6)</f>
      </c>
      <c r="L988" s="38">
        <v>0</v>
      </c>
      <c s="32">
        <f>ROUND(ROUND(L988,2)*ROUND(G988,3),2)</f>
      </c>
      <c s="36" t="s">
        <v>6213</v>
      </c>
      <c>
        <f>(M988*21)/100</f>
      </c>
      <c t="s">
        <v>28</v>
      </c>
    </row>
    <row r="989" spans="1:5" ht="12.75">
      <c r="A989" s="35" t="s">
        <v>55</v>
      </c>
      <c r="E989" s="39" t="s">
        <v>6596</v>
      </c>
    </row>
    <row r="990" spans="1:5" ht="12.75">
      <c r="A990" s="35" t="s">
        <v>56</v>
      </c>
      <c r="E990" s="40" t="s">
        <v>864</v>
      </c>
    </row>
    <row r="991" spans="1:5" ht="25.5">
      <c r="A991" t="s">
        <v>58</v>
      </c>
      <c r="E991" s="39" t="s">
        <v>6597</v>
      </c>
    </row>
    <row r="992" spans="1:13" ht="12.75">
      <c r="A992" t="s">
        <v>47</v>
      </c>
      <c r="C992" s="31" t="s">
        <v>7251</v>
      </c>
      <c r="E992" s="33" t="s">
        <v>7252</v>
      </c>
      <c r="J992" s="32">
        <f>0</f>
      </c>
      <c s="32">
        <f>0</f>
      </c>
      <c s="32">
        <f>0+L993+L997+L1001+L1005+L1009+L1013+L1017</f>
      </c>
      <c s="32">
        <f>0+M993+M997+M1001+M1005+M1009+M1013+M1017</f>
      </c>
    </row>
    <row r="993" spans="1:16" ht="25.5">
      <c r="A993" t="s">
        <v>50</v>
      </c>
      <c s="34" t="s">
        <v>813</v>
      </c>
      <c s="34" t="s">
        <v>7253</v>
      </c>
      <c s="35" t="s">
        <v>5</v>
      </c>
      <c s="6" t="s">
        <v>7254</v>
      </c>
      <c s="36" t="s">
        <v>4430</v>
      </c>
      <c s="37">
        <v>1</v>
      </c>
      <c s="36">
        <v>0</v>
      </c>
      <c s="36">
        <f>ROUND(G993*H993,6)</f>
      </c>
      <c r="L993" s="38">
        <v>0</v>
      </c>
      <c s="32">
        <f>ROUND(ROUND(L993,2)*ROUND(G993,3),2)</f>
      </c>
      <c s="36" t="s">
        <v>6213</v>
      </c>
      <c>
        <f>(M993*21)/100</f>
      </c>
      <c t="s">
        <v>28</v>
      </c>
    </row>
    <row r="994" spans="1:5" ht="127.5">
      <c r="A994" s="35" t="s">
        <v>55</v>
      </c>
      <c r="E994" s="39" t="s">
        <v>7255</v>
      </c>
    </row>
    <row r="995" spans="1:5" ht="12.75">
      <c r="A995" s="35" t="s">
        <v>56</v>
      </c>
      <c r="E995" s="40" t="s">
        <v>864</v>
      </c>
    </row>
    <row r="996" spans="1:5" ht="12.75">
      <c r="A996" t="s">
        <v>58</v>
      </c>
      <c r="E996" s="39" t="s">
        <v>5</v>
      </c>
    </row>
    <row r="997" spans="1:16" ht="12.75">
      <c r="A997" t="s">
        <v>50</v>
      </c>
      <c s="34" t="s">
        <v>815</v>
      </c>
      <c s="34" t="s">
        <v>7256</v>
      </c>
      <c s="35" t="s">
        <v>5</v>
      </c>
      <c s="6" t="s">
        <v>6604</v>
      </c>
      <c s="36" t="s">
        <v>4430</v>
      </c>
      <c s="37">
        <v>1</v>
      </c>
      <c s="36">
        <v>0</v>
      </c>
      <c s="36">
        <f>ROUND(G997*H997,6)</f>
      </c>
      <c r="L997" s="38">
        <v>0</v>
      </c>
      <c s="32">
        <f>ROUND(ROUND(L997,2)*ROUND(G997,3),2)</f>
      </c>
      <c s="36" t="s">
        <v>6213</v>
      </c>
      <c>
        <f>(M997*21)/100</f>
      </c>
      <c t="s">
        <v>28</v>
      </c>
    </row>
    <row r="998" spans="1:5" ht="12.75">
      <c r="A998" s="35" t="s">
        <v>55</v>
      </c>
      <c r="E998" s="39" t="s">
        <v>6604</v>
      </c>
    </row>
    <row r="999" spans="1:5" ht="12.75">
      <c r="A999" s="35" t="s">
        <v>56</v>
      </c>
      <c r="E999" s="40" t="s">
        <v>864</v>
      </c>
    </row>
    <row r="1000" spans="1:5" ht="12.75">
      <c r="A1000" t="s">
        <v>58</v>
      </c>
      <c r="E1000" s="39" t="s">
        <v>5</v>
      </c>
    </row>
    <row r="1001" spans="1:16" ht="25.5">
      <c r="A1001" t="s">
        <v>50</v>
      </c>
      <c s="34" t="s">
        <v>817</v>
      </c>
      <c s="34" t="s">
        <v>7257</v>
      </c>
      <c s="35" t="s">
        <v>5</v>
      </c>
      <c s="6" t="s">
        <v>6606</v>
      </c>
      <c s="36" t="s">
        <v>4430</v>
      </c>
      <c s="37">
        <v>1</v>
      </c>
      <c s="36">
        <v>0</v>
      </c>
      <c s="36">
        <f>ROUND(G1001*H1001,6)</f>
      </c>
      <c r="L1001" s="38">
        <v>0</v>
      </c>
      <c s="32">
        <f>ROUND(ROUND(L1001,2)*ROUND(G1001,3),2)</f>
      </c>
      <c s="36" t="s">
        <v>6213</v>
      </c>
      <c>
        <f>(M1001*21)/100</f>
      </c>
      <c t="s">
        <v>28</v>
      </c>
    </row>
    <row r="1002" spans="1:5" ht="63.75">
      <c r="A1002" s="35" t="s">
        <v>55</v>
      </c>
      <c r="E1002" s="39" t="s">
        <v>6607</v>
      </c>
    </row>
    <row r="1003" spans="1:5" ht="12.75">
      <c r="A1003" s="35" t="s">
        <v>56</v>
      </c>
      <c r="E1003" s="40" t="s">
        <v>864</v>
      </c>
    </row>
    <row r="1004" spans="1:5" ht="12.75">
      <c r="A1004" t="s">
        <v>58</v>
      </c>
      <c r="E1004" s="39" t="s">
        <v>5</v>
      </c>
    </row>
    <row r="1005" spans="1:16" ht="12.75">
      <c r="A1005" t="s">
        <v>50</v>
      </c>
      <c s="34" t="s">
        <v>819</v>
      </c>
      <c s="34" t="s">
        <v>7258</v>
      </c>
      <c s="35" t="s">
        <v>5</v>
      </c>
      <c s="6" t="s">
        <v>6609</v>
      </c>
      <c s="36" t="s">
        <v>4430</v>
      </c>
      <c s="37">
        <v>1</v>
      </c>
      <c s="36">
        <v>0</v>
      </c>
      <c s="36">
        <f>ROUND(G1005*H1005,6)</f>
      </c>
      <c r="L1005" s="38">
        <v>0</v>
      </c>
      <c s="32">
        <f>ROUND(ROUND(L1005,2)*ROUND(G1005,3),2)</f>
      </c>
      <c s="36" t="s">
        <v>6213</v>
      </c>
      <c>
        <f>(M1005*21)/100</f>
      </c>
      <c t="s">
        <v>28</v>
      </c>
    </row>
    <row r="1006" spans="1:5" ht="12.75">
      <c r="A1006" s="35" t="s">
        <v>55</v>
      </c>
      <c r="E1006" s="39" t="s">
        <v>6609</v>
      </c>
    </row>
    <row r="1007" spans="1:5" ht="12.75">
      <c r="A1007" s="35" t="s">
        <v>56</v>
      </c>
      <c r="E1007" s="40" t="s">
        <v>864</v>
      </c>
    </row>
    <row r="1008" spans="1:5" ht="12.75">
      <c r="A1008" t="s">
        <v>58</v>
      </c>
      <c r="E1008" s="39" t="s">
        <v>5</v>
      </c>
    </row>
    <row r="1009" spans="1:16" ht="38.25">
      <c r="A1009" t="s">
        <v>50</v>
      </c>
      <c s="34" t="s">
        <v>7259</v>
      </c>
      <c s="34" t="s">
        <v>7260</v>
      </c>
      <c s="35" t="s">
        <v>5</v>
      </c>
      <c s="6" t="s">
        <v>6611</v>
      </c>
      <c s="36" t="s">
        <v>6612</v>
      </c>
      <c s="37">
        <v>8</v>
      </c>
      <c s="36">
        <v>0</v>
      </c>
      <c s="36">
        <f>ROUND(G1009*H1009,6)</f>
      </c>
      <c r="L1009" s="38">
        <v>0</v>
      </c>
      <c s="32">
        <f>ROUND(ROUND(L1009,2)*ROUND(G1009,3),2)</f>
      </c>
      <c s="36" t="s">
        <v>6213</v>
      </c>
      <c>
        <f>(M1009*21)/100</f>
      </c>
      <c t="s">
        <v>28</v>
      </c>
    </row>
    <row r="1010" spans="1:5" ht="38.25">
      <c r="A1010" s="35" t="s">
        <v>55</v>
      </c>
      <c r="E1010" s="39" t="s">
        <v>7261</v>
      </c>
    </row>
    <row r="1011" spans="1:5" ht="12.75">
      <c r="A1011" s="35" t="s">
        <v>56</v>
      </c>
      <c r="E1011" s="40" t="s">
        <v>1749</v>
      </c>
    </row>
    <row r="1012" spans="1:5" ht="12.75">
      <c r="A1012" t="s">
        <v>58</v>
      </c>
      <c r="E1012" s="39" t="s">
        <v>5</v>
      </c>
    </row>
    <row r="1013" spans="1:16" ht="12.75">
      <c r="A1013" t="s">
        <v>50</v>
      </c>
      <c s="34" t="s">
        <v>7262</v>
      </c>
      <c s="34" t="s">
        <v>7263</v>
      </c>
      <c s="35" t="s">
        <v>5</v>
      </c>
      <c s="6" t="s">
        <v>6615</v>
      </c>
      <c s="36" t="s">
        <v>6612</v>
      </c>
      <c s="37">
        <v>8</v>
      </c>
      <c s="36">
        <v>0</v>
      </c>
      <c s="36">
        <f>ROUND(G1013*H1013,6)</f>
      </c>
      <c r="L1013" s="38">
        <v>0</v>
      </c>
      <c s="32">
        <f>ROUND(ROUND(L1013,2)*ROUND(G1013,3),2)</f>
      </c>
      <c s="36" t="s">
        <v>6213</v>
      </c>
      <c>
        <f>(M1013*21)/100</f>
      </c>
      <c t="s">
        <v>28</v>
      </c>
    </row>
    <row r="1014" spans="1:5" ht="12.75">
      <c r="A1014" s="35" t="s">
        <v>55</v>
      </c>
      <c r="E1014" s="39" t="s">
        <v>6615</v>
      </c>
    </row>
    <row r="1015" spans="1:5" ht="12.75">
      <c r="A1015" s="35" t="s">
        <v>56</v>
      </c>
      <c r="E1015" s="40" t="s">
        <v>1749</v>
      </c>
    </row>
    <row r="1016" spans="1:5" ht="12.75">
      <c r="A1016" t="s">
        <v>58</v>
      </c>
      <c r="E1016" s="39" t="s">
        <v>5</v>
      </c>
    </row>
    <row r="1017" spans="1:16" ht="25.5">
      <c r="A1017" t="s">
        <v>50</v>
      </c>
      <c s="34" t="s">
        <v>7264</v>
      </c>
      <c s="34" t="s">
        <v>7265</v>
      </c>
      <c s="35" t="s">
        <v>5</v>
      </c>
      <c s="6" t="s">
        <v>6617</v>
      </c>
      <c s="36" t="s">
        <v>4430</v>
      </c>
      <c s="37">
        <v>1</v>
      </c>
      <c s="36">
        <v>0</v>
      </c>
      <c s="36">
        <f>ROUND(G1017*H1017,6)</f>
      </c>
      <c r="L1017" s="38">
        <v>0</v>
      </c>
      <c s="32">
        <f>ROUND(ROUND(L1017,2)*ROUND(G1017,3),2)</f>
      </c>
      <c s="36" t="s">
        <v>6213</v>
      </c>
      <c>
        <f>(M1017*21)/100</f>
      </c>
      <c t="s">
        <v>28</v>
      </c>
    </row>
    <row r="1018" spans="1:5" ht="25.5">
      <c r="A1018" s="35" t="s">
        <v>55</v>
      </c>
      <c r="E1018" s="39" t="s">
        <v>6617</v>
      </c>
    </row>
    <row r="1019" spans="1:5" ht="12.75">
      <c r="A1019" s="35" t="s">
        <v>56</v>
      </c>
      <c r="E1019" s="40" t="s">
        <v>864</v>
      </c>
    </row>
    <row r="1020" spans="1:5" ht="12.75">
      <c r="A1020" t="s">
        <v>58</v>
      </c>
      <c r="E1020" s="39" t="s">
        <v>5</v>
      </c>
    </row>
    <row r="1021" spans="1:13" ht="12.75">
      <c r="A1021" t="s">
        <v>47</v>
      </c>
      <c r="C1021" s="31" t="s">
        <v>7266</v>
      </c>
      <c r="E1021" s="33" t="s">
        <v>7267</v>
      </c>
      <c r="J1021" s="32">
        <f>0</f>
      </c>
      <c s="32">
        <f>0</f>
      </c>
      <c s="32">
        <f>0+L1022+L1026+L1030+L1034+L1038+L1042+L1046</f>
      </c>
      <c s="32">
        <f>0+M1022+M1026+M1030+M1034+M1038+M1042+M1046</f>
      </c>
    </row>
    <row r="1022" spans="1:16" ht="25.5">
      <c r="A1022" t="s">
        <v>50</v>
      </c>
      <c s="34" t="s">
        <v>7268</v>
      </c>
      <c s="34" t="s">
        <v>7269</v>
      </c>
      <c s="35" t="s">
        <v>5</v>
      </c>
      <c s="6" t="s">
        <v>7270</v>
      </c>
      <c s="36" t="s">
        <v>4430</v>
      </c>
      <c s="37">
        <v>1</v>
      </c>
      <c s="36">
        <v>0</v>
      </c>
      <c s="36">
        <f>ROUND(G1022*H1022,6)</f>
      </c>
      <c r="L1022" s="38">
        <v>0</v>
      </c>
      <c s="32">
        <f>ROUND(ROUND(L1022,2)*ROUND(G1022,3),2)</f>
      </c>
      <c s="36" t="s">
        <v>6213</v>
      </c>
      <c>
        <f>(M1022*21)/100</f>
      </c>
      <c t="s">
        <v>28</v>
      </c>
    </row>
    <row r="1023" spans="1:5" ht="127.5">
      <c r="A1023" s="35" t="s">
        <v>55</v>
      </c>
      <c r="E1023" s="39" t="s">
        <v>7271</v>
      </c>
    </row>
    <row r="1024" spans="1:5" ht="12.75">
      <c r="A1024" s="35" t="s">
        <v>56</v>
      </c>
      <c r="E1024" s="40" t="s">
        <v>864</v>
      </c>
    </row>
    <row r="1025" spans="1:5" ht="12.75">
      <c r="A1025" t="s">
        <v>58</v>
      </c>
      <c r="E1025" s="39" t="s">
        <v>5</v>
      </c>
    </row>
    <row r="1026" spans="1:16" ht="12.75">
      <c r="A1026" t="s">
        <v>50</v>
      </c>
      <c s="34" t="s">
        <v>7272</v>
      </c>
      <c s="34" t="s">
        <v>7273</v>
      </c>
      <c s="35" t="s">
        <v>5</v>
      </c>
      <c s="6" t="s">
        <v>6604</v>
      </c>
      <c s="36" t="s">
        <v>4430</v>
      </c>
      <c s="37">
        <v>1</v>
      </c>
      <c s="36">
        <v>0</v>
      </c>
      <c s="36">
        <f>ROUND(G1026*H1026,6)</f>
      </c>
      <c r="L1026" s="38">
        <v>0</v>
      </c>
      <c s="32">
        <f>ROUND(ROUND(L1026,2)*ROUND(G1026,3),2)</f>
      </c>
      <c s="36" t="s">
        <v>6213</v>
      </c>
      <c>
        <f>(M1026*21)/100</f>
      </c>
      <c t="s">
        <v>28</v>
      </c>
    </row>
    <row r="1027" spans="1:5" ht="12.75">
      <c r="A1027" s="35" t="s">
        <v>55</v>
      </c>
      <c r="E1027" s="39" t="s">
        <v>6604</v>
      </c>
    </row>
    <row r="1028" spans="1:5" ht="12.75">
      <c r="A1028" s="35" t="s">
        <v>56</v>
      </c>
      <c r="E1028" s="40" t="s">
        <v>864</v>
      </c>
    </row>
    <row r="1029" spans="1:5" ht="12.75">
      <c r="A1029" t="s">
        <v>58</v>
      </c>
      <c r="E1029" s="39" t="s">
        <v>5</v>
      </c>
    </row>
    <row r="1030" spans="1:16" ht="25.5">
      <c r="A1030" t="s">
        <v>50</v>
      </c>
      <c s="34" t="s">
        <v>7274</v>
      </c>
      <c s="34" t="s">
        <v>7275</v>
      </c>
      <c s="35" t="s">
        <v>5</v>
      </c>
      <c s="6" t="s">
        <v>6606</v>
      </c>
      <c s="36" t="s">
        <v>4430</v>
      </c>
      <c s="37">
        <v>1</v>
      </c>
      <c s="36">
        <v>0</v>
      </c>
      <c s="36">
        <f>ROUND(G1030*H1030,6)</f>
      </c>
      <c r="L1030" s="38">
        <v>0</v>
      </c>
      <c s="32">
        <f>ROUND(ROUND(L1030,2)*ROUND(G1030,3),2)</f>
      </c>
      <c s="36" t="s">
        <v>6213</v>
      </c>
      <c>
        <f>(M1030*21)/100</f>
      </c>
      <c t="s">
        <v>28</v>
      </c>
    </row>
    <row r="1031" spans="1:5" ht="63.75">
      <c r="A1031" s="35" t="s">
        <v>55</v>
      </c>
      <c r="E1031" s="39" t="s">
        <v>7276</v>
      </c>
    </row>
    <row r="1032" spans="1:5" ht="12.75">
      <c r="A1032" s="35" t="s">
        <v>56</v>
      </c>
      <c r="E1032" s="40" t="s">
        <v>864</v>
      </c>
    </row>
    <row r="1033" spans="1:5" ht="12.75">
      <c r="A1033" t="s">
        <v>58</v>
      </c>
      <c r="E1033" s="39" t="s">
        <v>5</v>
      </c>
    </row>
    <row r="1034" spans="1:16" ht="12.75">
      <c r="A1034" t="s">
        <v>50</v>
      </c>
      <c s="34" t="s">
        <v>7277</v>
      </c>
      <c s="34" t="s">
        <v>7278</v>
      </c>
      <c s="35" t="s">
        <v>5</v>
      </c>
      <c s="6" t="s">
        <v>6609</v>
      </c>
      <c s="36" t="s">
        <v>4430</v>
      </c>
      <c s="37">
        <v>1</v>
      </c>
      <c s="36">
        <v>0</v>
      </c>
      <c s="36">
        <f>ROUND(G1034*H1034,6)</f>
      </c>
      <c r="L1034" s="38">
        <v>0</v>
      </c>
      <c s="32">
        <f>ROUND(ROUND(L1034,2)*ROUND(G1034,3),2)</f>
      </c>
      <c s="36" t="s">
        <v>6213</v>
      </c>
      <c>
        <f>(M1034*21)/100</f>
      </c>
      <c t="s">
        <v>28</v>
      </c>
    </row>
    <row r="1035" spans="1:5" ht="12.75">
      <c r="A1035" s="35" t="s">
        <v>55</v>
      </c>
      <c r="E1035" s="39" t="s">
        <v>6609</v>
      </c>
    </row>
    <row r="1036" spans="1:5" ht="12.75">
      <c r="A1036" s="35" t="s">
        <v>56</v>
      </c>
      <c r="E1036" s="40" t="s">
        <v>864</v>
      </c>
    </row>
    <row r="1037" spans="1:5" ht="12.75">
      <c r="A1037" t="s">
        <v>58</v>
      </c>
      <c r="E1037" s="39" t="s">
        <v>5</v>
      </c>
    </row>
    <row r="1038" spans="1:16" ht="38.25">
      <c r="A1038" t="s">
        <v>50</v>
      </c>
      <c s="34" t="s">
        <v>7279</v>
      </c>
      <c s="34" t="s">
        <v>7280</v>
      </c>
      <c s="35" t="s">
        <v>5</v>
      </c>
      <c s="6" t="s">
        <v>6611</v>
      </c>
      <c s="36" t="s">
        <v>6612</v>
      </c>
      <c s="37">
        <v>10</v>
      </c>
      <c s="36">
        <v>0</v>
      </c>
      <c s="36">
        <f>ROUND(G1038*H1038,6)</f>
      </c>
      <c r="L1038" s="38">
        <v>0</v>
      </c>
      <c s="32">
        <f>ROUND(ROUND(L1038,2)*ROUND(G1038,3),2)</f>
      </c>
      <c s="36" t="s">
        <v>6213</v>
      </c>
      <c>
        <f>(M1038*21)/100</f>
      </c>
      <c t="s">
        <v>28</v>
      </c>
    </row>
    <row r="1039" spans="1:5" ht="38.25">
      <c r="A1039" s="35" t="s">
        <v>55</v>
      </c>
      <c r="E1039" s="39" t="s">
        <v>7261</v>
      </c>
    </row>
    <row r="1040" spans="1:5" ht="12.75">
      <c r="A1040" s="35" t="s">
        <v>56</v>
      </c>
      <c r="E1040" s="40" t="s">
        <v>1543</v>
      </c>
    </row>
    <row r="1041" spans="1:5" ht="12.75">
      <c r="A1041" t="s">
        <v>58</v>
      </c>
      <c r="E1041" s="39" t="s">
        <v>5</v>
      </c>
    </row>
    <row r="1042" spans="1:16" ht="12.75">
      <c r="A1042" t="s">
        <v>50</v>
      </c>
      <c s="34" t="s">
        <v>7281</v>
      </c>
      <c s="34" t="s">
        <v>7282</v>
      </c>
      <c s="35" t="s">
        <v>5</v>
      </c>
      <c s="6" t="s">
        <v>6615</v>
      </c>
      <c s="36" t="s">
        <v>6612</v>
      </c>
      <c s="37">
        <v>10</v>
      </c>
      <c s="36">
        <v>0</v>
      </c>
      <c s="36">
        <f>ROUND(G1042*H1042,6)</f>
      </c>
      <c r="L1042" s="38">
        <v>0</v>
      </c>
      <c s="32">
        <f>ROUND(ROUND(L1042,2)*ROUND(G1042,3),2)</f>
      </c>
      <c s="36" t="s">
        <v>6213</v>
      </c>
      <c>
        <f>(M1042*21)/100</f>
      </c>
      <c t="s">
        <v>28</v>
      </c>
    </row>
    <row r="1043" spans="1:5" ht="12.75">
      <c r="A1043" s="35" t="s">
        <v>55</v>
      </c>
      <c r="E1043" s="39" t="s">
        <v>6615</v>
      </c>
    </row>
    <row r="1044" spans="1:5" ht="12.75">
      <c r="A1044" s="35" t="s">
        <v>56</v>
      </c>
      <c r="E1044" s="40" t="s">
        <v>1543</v>
      </c>
    </row>
    <row r="1045" spans="1:5" ht="12.75">
      <c r="A1045" t="s">
        <v>58</v>
      </c>
      <c r="E1045" s="39" t="s">
        <v>5</v>
      </c>
    </row>
    <row r="1046" spans="1:16" ht="25.5">
      <c r="A1046" t="s">
        <v>50</v>
      </c>
      <c s="34" t="s">
        <v>7283</v>
      </c>
      <c s="34" t="s">
        <v>7284</v>
      </c>
      <c s="35" t="s">
        <v>5</v>
      </c>
      <c s="6" t="s">
        <v>6617</v>
      </c>
      <c s="36" t="s">
        <v>4430</v>
      </c>
      <c s="37">
        <v>1</v>
      </c>
      <c s="36">
        <v>0</v>
      </c>
      <c s="36">
        <f>ROUND(G1046*H1046,6)</f>
      </c>
      <c r="L1046" s="38">
        <v>0</v>
      </c>
      <c s="32">
        <f>ROUND(ROUND(L1046,2)*ROUND(G1046,3),2)</f>
      </c>
      <c s="36" t="s">
        <v>6213</v>
      </c>
      <c>
        <f>(M1046*21)/100</f>
      </c>
      <c t="s">
        <v>28</v>
      </c>
    </row>
    <row r="1047" spans="1:5" ht="25.5">
      <c r="A1047" s="35" t="s">
        <v>55</v>
      </c>
      <c r="E1047" s="39" t="s">
        <v>6617</v>
      </c>
    </row>
    <row r="1048" spans="1:5" ht="12.75">
      <c r="A1048" s="35" t="s">
        <v>56</v>
      </c>
      <c r="E1048" s="40" t="s">
        <v>864</v>
      </c>
    </row>
    <row r="1049" spans="1:5" ht="12.75">
      <c r="A1049" t="s">
        <v>58</v>
      </c>
      <c r="E1049" s="39" t="s">
        <v>5</v>
      </c>
    </row>
    <row r="1050" spans="1:13" ht="12.75">
      <c r="A1050" t="s">
        <v>47</v>
      </c>
      <c r="C1050" s="31" t="s">
        <v>7285</v>
      </c>
      <c r="E1050" s="33" t="s">
        <v>7286</v>
      </c>
      <c r="J1050" s="32">
        <f>0</f>
      </c>
      <c s="32">
        <f>0</f>
      </c>
      <c s="32">
        <f>0+L1051+L1055+L1059+L1063+L1067+L1071+L1075</f>
      </c>
      <c s="32">
        <f>0+M1051+M1055+M1059+M1063+M1067+M1071+M1075</f>
      </c>
    </row>
    <row r="1051" spans="1:16" ht="38.25">
      <c r="A1051" t="s">
        <v>50</v>
      </c>
      <c s="34" t="s">
        <v>7287</v>
      </c>
      <c s="34" t="s">
        <v>7288</v>
      </c>
      <c s="35" t="s">
        <v>5</v>
      </c>
      <c s="6" t="s">
        <v>7289</v>
      </c>
      <c s="36" t="s">
        <v>4430</v>
      </c>
      <c s="37">
        <v>1</v>
      </c>
      <c s="36">
        <v>0</v>
      </c>
      <c s="36">
        <f>ROUND(G1051*H1051,6)</f>
      </c>
      <c r="L1051" s="38">
        <v>0</v>
      </c>
      <c s="32">
        <f>ROUND(ROUND(L1051,2)*ROUND(G1051,3),2)</f>
      </c>
      <c s="36" t="s">
        <v>6213</v>
      </c>
      <c>
        <f>(M1051*21)/100</f>
      </c>
      <c t="s">
        <v>28</v>
      </c>
    </row>
    <row r="1052" spans="1:5" ht="127.5">
      <c r="A1052" s="35" t="s">
        <v>55</v>
      </c>
      <c r="E1052" s="39" t="s">
        <v>7290</v>
      </c>
    </row>
    <row r="1053" spans="1:5" ht="12.75">
      <c r="A1053" s="35" t="s">
        <v>56</v>
      </c>
      <c r="E1053" s="40" t="s">
        <v>864</v>
      </c>
    </row>
    <row r="1054" spans="1:5" ht="12.75">
      <c r="A1054" t="s">
        <v>58</v>
      </c>
      <c r="E1054" s="39" t="s">
        <v>5</v>
      </c>
    </row>
    <row r="1055" spans="1:16" ht="12.75">
      <c r="A1055" t="s">
        <v>50</v>
      </c>
      <c s="34" t="s">
        <v>7291</v>
      </c>
      <c s="34" t="s">
        <v>7292</v>
      </c>
      <c s="35" t="s">
        <v>5</v>
      </c>
      <c s="6" t="s">
        <v>6604</v>
      </c>
      <c s="36" t="s">
        <v>4430</v>
      </c>
      <c s="37">
        <v>1</v>
      </c>
      <c s="36">
        <v>0</v>
      </c>
      <c s="36">
        <f>ROUND(G1055*H1055,6)</f>
      </c>
      <c r="L1055" s="38">
        <v>0</v>
      </c>
      <c s="32">
        <f>ROUND(ROUND(L1055,2)*ROUND(G1055,3),2)</f>
      </c>
      <c s="36" t="s">
        <v>6213</v>
      </c>
      <c>
        <f>(M1055*21)/100</f>
      </c>
      <c t="s">
        <v>28</v>
      </c>
    </row>
    <row r="1056" spans="1:5" ht="12.75">
      <c r="A1056" s="35" t="s">
        <v>55</v>
      </c>
      <c r="E1056" s="39" t="s">
        <v>6604</v>
      </c>
    </row>
    <row r="1057" spans="1:5" ht="12.75">
      <c r="A1057" s="35" t="s">
        <v>56</v>
      </c>
      <c r="E1057" s="40" t="s">
        <v>864</v>
      </c>
    </row>
    <row r="1058" spans="1:5" ht="12.75">
      <c r="A1058" t="s">
        <v>58</v>
      </c>
      <c r="E1058" s="39" t="s">
        <v>5</v>
      </c>
    </row>
    <row r="1059" spans="1:16" ht="25.5">
      <c r="A1059" t="s">
        <v>50</v>
      </c>
      <c s="34" t="s">
        <v>7293</v>
      </c>
      <c s="34" t="s">
        <v>7294</v>
      </c>
      <c s="35" t="s">
        <v>5</v>
      </c>
      <c s="6" t="s">
        <v>6606</v>
      </c>
      <c s="36" t="s">
        <v>4430</v>
      </c>
      <c s="37">
        <v>1</v>
      </c>
      <c s="36">
        <v>0</v>
      </c>
      <c s="36">
        <f>ROUND(G1059*H1059,6)</f>
      </c>
      <c r="L1059" s="38">
        <v>0</v>
      </c>
      <c s="32">
        <f>ROUND(ROUND(L1059,2)*ROUND(G1059,3),2)</f>
      </c>
      <c s="36" t="s">
        <v>6213</v>
      </c>
      <c>
        <f>(M1059*21)/100</f>
      </c>
      <c t="s">
        <v>28</v>
      </c>
    </row>
    <row r="1060" spans="1:5" ht="63.75">
      <c r="A1060" s="35" t="s">
        <v>55</v>
      </c>
      <c r="E1060" s="39" t="s">
        <v>7295</v>
      </c>
    </row>
    <row r="1061" spans="1:5" ht="12.75">
      <c r="A1061" s="35" t="s">
        <v>56</v>
      </c>
      <c r="E1061" s="40" t="s">
        <v>864</v>
      </c>
    </row>
    <row r="1062" spans="1:5" ht="12.75">
      <c r="A1062" t="s">
        <v>58</v>
      </c>
      <c r="E1062" s="39" t="s">
        <v>5</v>
      </c>
    </row>
    <row r="1063" spans="1:16" ht="12.75">
      <c r="A1063" t="s">
        <v>50</v>
      </c>
      <c s="34" t="s">
        <v>7296</v>
      </c>
      <c s="34" t="s">
        <v>7297</v>
      </c>
      <c s="35" t="s">
        <v>5</v>
      </c>
      <c s="6" t="s">
        <v>6609</v>
      </c>
      <c s="36" t="s">
        <v>4430</v>
      </c>
      <c s="37">
        <v>1</v>
      </c>
      <c s="36">
        <v>0</v>
      </c>
      <c s="36">
        <f>ROUND(G1063*H1063,6)</f>
      </c>
      <c r="L1063" s="38">
        <v>0</v>
      </c>
      <c s="32">
        <f>ROUND(ROUND(L1063,2)*ROUND(G1063,3),2)</f>
      </c>
      <c s="36" t="s">
        <v>6213</v>
      </c>
      <c>
        <f>(M1063*21)/100</f>
      </c>
      <c t="s">
        <v>28</v>
      </c>
    </row>
    <row r="1064" spans="1:5" ht="12.75">
      <c r="A1064" s="35" t="s">
        <v>55</v>
      </c>
      <c r="E1064" s="39" t="s">
        <v>6609</v>
      </c>
    </row>
    <row r="1065" spans="1:5" ht="12.75">
      <c r="A1065" s="35" t="s">
        <v>56</v>
      </c>
      <c r="E1065" s="40" t="s">
        <v>864</v>
      </c>
    </row>
    <row r="1066" spans="1:5" ht="12.75">
      <c r="A1066" t="s">
        <v>58</v>
      </c>
      <c r="E1066" s="39" t="s">
        <v>5</v>
      </c>
    </row>
    <row r="1067" spans="1:16" ht="38.25">
      <c r="A1067" t="s">
        <v>50</v>
      </c>
      <c s="34" t="s">
        <v>7298</v>
      </c>
      <c s="34" t="s">
        <v>7299</v>
      </c>
      <c s="35" t="s">
        <v>5</v>
      </c>
      <c s="6" t="s">
        <v>7300</v>
      </c>
      <c s="36" t="s">
        <v>6612</v>
      </c>
      <c s="37">
        <v>7</v>
      </c>
      <c s="36">
        <v>0</v>
      </c>
      <c s="36">
        <f>ROUND(G1067*H1067,6)</f>
      </c>
      <c r="L1067" s="38">
        <v>0</v>
      </c>
      <c s="32">
        <f>ROUND(ROUND(L1067,2)*ROUND(G1067,3),2)</f>
      </c>
      <c s="36" t="s">
        <v>6213</v>
      </c>
      <c>
        <f>(M1067*21)/100</f>
      </c>
      <c t="s">
        <v>28</v>
      </c>
    </row>
    <row r="1068" spans="1:5" ht="38.25">
      <c r="A1068" s="35" t="s">
        <v>55</v>
      </c>
      <c r="E1068" s="39" t="s">
        <v>7301</v>
      </c>
    </row>
    <row r="1069" spans="1:5" ht="12.75">
      <c r="A1069" s="35" t="s">
        <v>56</v>
      </c>
      <c r="E1069" s="40" t="s">
        <v>2344</v>
      </c>
    </row>
    <row r="1070" spans="1:5" ht="12.75">
      <c r="A1070" t="s">
        <v>58</v>
      </c>
      <c r="E1070" s="39" t="s">
        <v>5</v>
      </c>
    </row>
    <row r="1071" spans="1:16" ht="12.75">
      <c r="A1071" t="s">
        <v>50</v>
      </c>
      <c s="34" t="s">
        <v>7302</v>
      </c>
      <c s="34" t="s">
        <v>7303</v>
      </c>
      <c s="35" t="s">
        <v>5</v>
      </c>
      <c s="6" t="s">
        <v>6615</v>
      </c>
      <c s="36" t="s">
        <v>6612</v>
      </c>
      <c s="37">
        <v>7</v>
      </c>
      <c s="36">
        <v>0</v>
      </c>
      <c s="36">
        <f>ROUND(G1071*H1071,6)</f>
      </c>
      <c r="L1071" s="38">
        <v>0</v>
      </c>
      <c s="32">
        <f>ROUND(ROUND(L1071,2)*ROUND(G1071,3),2)</f>
      </c>
      <c s="36" t="s">
        <v>6213</v>
      </c>
      <c>
        <f>(M1071*21)/100</f>
      </c>
      <c t="s">
        <v>28</v>
      </c>
    </row>
    <row r="1072" spans="1:5" ht="12.75">
      <c r="A1072" s="35" t="s">
        <v>55</v>
      </c>
      <c r="E1072" s="39" t="s">
        <v>6615</v>
      </c>
    </row>
    <row r="1073" spans="1:5" ht="12.75">
      <c r="A1073" s="35" t="s">
        <v>56</v>
      </c>
      <c r="E1073" s="40" t="s">
        <v>2344</v>
      </c>
    </row>
    <row r="1074" spans="1:5" ht="12.75">
      <c r="A1074" t="s">
        <v>58</v>
      </c>
      <c r="E1074" s="39" t="s">
        <v>5</v>
      </c>
    </row>
    <row r="1075" spans="1:16" ht="25.5">
      <c r="A1075" t="s">
        <v>50</v>
      </c>
      <c s="34" t="s">
        <v>7304</v>
      </c>
      <c s="34" t="s">
        <v>7305</v>
      </c>
      <c s="35" t="s">
        <v>5</v>
      </c>
      <c s="6" t="s">
        <v>6617</v>
      </c>
      <c s="36" t="s">
        <v>4430</v>
      </c>
      <c s="37">
        <v>1</v>
      </c>
      <c s="36">
        <v>0</v>
      </c>
      <c s="36">
        <f>ROUND(G1075*H1075,6)</f>
      </c>
      <c r="L1075" s="38">
        <v>0</v>
      </c>
      <c s="32">
        <f>ROUND(ROUND(L1075,2)*ROUND(G1075,3),2)</f>
      </c>
      <c s="36" t="s">
        <v>6213</v>
      </c>
      <c>
        <f>(M1075*21)/100</f>
      </c>
      <c t="s">
        <v>28</v>
      </c>
    </row>
    <row r="1076" spans="1:5" ht="25.5">
      <c r="A1076" s="35" t="s">
        <v>55</v>
      </c>
      <c r="E1076" s="39" t="s">
        <v>6617</v>
      </c>
    </row>
    <row r="1077" spans="1:5" ht="12.75">
      <c r="A1077" s="35" t="s">
        <v>56</v>
      </c>
      <c r="E1077" s="40" t="s">
        <v>864</v>
      </c>
    </row>
    <row r="1078" spans="1:5" ht="12.75">
      <c r="A1078" t="s">
        <v>58</v>
      </c>
      <c r="E1078" s="39" t="s">
        <v>5</v>
      </c>
    </row>
    <row r="1079" spans="1:13" ht="12.75">
      <c r="A1079" t="s">
        <v>47</v>
      </c>
      <c r="C1079" s="31" t="s">
        <v>7306</v>
      </c>
      <c r="E1079" s="33" t="s">
        <v>7307</v>
      </c>
      <c r="J1079" s="32">
        <f>0</f>
      </c>
      <c s="32">
        <f>0</f>
      </c>
      <c s="32">
        <f>0+L1080+L1084+L1088+L1092+L1096+L1100+L1104</f>
      </c>
      <c s="32">
        <f>0+M1080+M1084+M1088+M1092+M1096+M1100+M1104</f>
      </c>
    </row>
    <row r="1080" spans="1:16" ht="25.5">
      <c r="A1080" t="s">
        <v>50</v>
      </c>
      <c s="34" t="s">
        <v>7308</v>
      </c>
      <c s="34" t="s">
        <v>7309</v>
      </c>
      <c s="35" t="s">
        <v>5</v>
      </c>
      <c s="6" t="s">
        <v>7310</v>
      </c>
      <c s="36" t="s">
        <v>4430</v>
      </c>
      <c s="37">
        <v>1</v>
      </c>
      <c s="36">
        <v>0</v>
      </c>
      <c s="36">
        <f>ROUND(G1080*H1080,6)</f>
      </c>
      <c r="L1080" s="38">
        <v>0</v>
      </c>
      <c s="32">
        <f>ROUND(ROUND(L1080,2)*ROUND(G1080,3),2)</f>
      </c>
      <c s="36" t="s">
        <v>6213</v>
      </c>
      <c>
        <f>(M1080*21)/100</f>
      </c>
      <c t="s">
        <v>28</v>
      </c>
    </row>
    <row r="1081" spans="1:5" ht="127.5">
      <c r="A1081" s="35" t="s">
        <v>55</v>
      </c>
      <c r="E1081" s="39" t="s">
        <v>7311</v>
      </c>
    </row>
    <row r="1082" spans="1:5" ht="12.75">
      <c r="A1082" s="35" t="s">
        <v>56</v>
      </c>
      <c r="E1082" s="40" t="s">
        <v>864</v>
      </c>
    </row>
    <row r="1083" spans="1:5" ht="12.75">
      <c r="A1083" t="s">
        <v>58</v>
      </c>
      <c r="E1083" s="39" t="s">
        <v>5</v>
      </c>
    </row>
    <row r="1084" spans="1:16" ht="12.75">
      <c r="A1084" t="s">
        <v>50</v>
      </c>
      <c s="34" t="s">
        <v>7312</v>
      </c>
      <c s="34" t="s">
        <v>7313</v>
      </c>
      <c s="35" t="s">
        <v>5</v>
      </c>
      <c s="6" t="s">
        <v>6604</v>
      </c>
      <c s="36" t="s">
        <v>4430</v>
      </c>
      <c s="37">
        <v>1</v>
      </c>
      <c s="36">
        <v>0</v>
      </c>
      <c s="36">
        <f>ROUND(G1084*H1084,6)</f>
      </c>
      <c r="L1084" s="38">
        <v>0</v>
      </c>
      <c s="32">
        <f>ROUND(ROUND(L1084,2)*ROUND(G1084,3),2)</f>
      </c>
      <c s="36" t="s">
        <v>6213</v>
      </c>
      <c>
        <f>(M1084*21)/100</f>
      </c>
      <c t="s">
        <v>28</v>
      </c>
    </row>
    <row r="1085" spans="1:5" ht="12.75">
      <c r="A1085" s="35" t="s">
        <v>55</v>
      </c>
      <c r="E1085" s="39" t="s">
        <v>6604</v>
      </c>
    </row>
    <row r="1086" spans="1:5" ht="12.75">
      <c r="A1086" s="35" t="s">
        <v>56</v>
      </c>
      <c r="E1086" s="40" t="s">
        <v>864</v>
      </c>
    </row>
    <row r="1087" spans="1:5" ht="12.75">
      <c r="A1087" t="s">
        <v>58</v>
      </c>
      <c r="E1087" s="39" t="s">
        <v>5</v>
      </c>
    </row>
    <row r="1088" spans="1:16" ht="25.5">
      <c r="A1088" t="s">
        <v>50</v>
      </c>
      <c s="34" t="s">
        <v>7314</v>
      </c>
      <c s="34" t="s">
        <v>7315</v>
      </c>
      <c s="35" t="s">
        <v>5</v>
      </c>
      <c s="6" t="s">
        <v>6606</v>
      </c>
      <c s="36" t="s">
        <v>4430</v>
      </c>
      <c s="37">
        <v>1</v>
      </c>
      <c s="36">
        <v>0</v>
      </c>
      <c s="36">
        <f>ROUND(G1088*H1088,6)</f>
      </c>
      <c r="L1088" s="38">
        <v>0</v>
      </c>
      <c s="32">
        <f>ROUND(ROUND(L1088,2)*ROUND(G1088,3),2)</f>
      </c>
      <c s="36" t="s">
        <v>6213</v>
      </c>
      <c>
        <f>(M1088*21)/100</f>
      </c>
      <c t="s">
        <v>28</v>
      </c>
    </row>
    <row r="1089" spans="1:5" ht="63.75">
      <c r="A1089" s="35" t="s">
        <v>55</v>
      </c>
      <c r="E1089" s="39" t="s">
        <v>7316</v>
      </c>
    </row>
    <row r="1090" spans="1:5" ht="12.75">
      <c r="A1090" s="35" t="s">
        <v>56</v>
      </c>
      <c r="E1090" s="40" t="s">
        <v>864</v>
      </c>
    </row>
    <row r="1091" spans="1:5" ht="12.75">
      <c r="A1091" t="s">
        <v>58</v>
      </c>
      <c r="E1091" s="39" t="s">
        <v>5</v>
      </c>
    </row>
    <row r="1092" spans="1:16" ht="12.75">
      <c r="A1092" t="s">
        <v>50</v>
      </c>
      <c s="34" t="s">
        <v>7317</v>
      </c>
      <c s="34" t="s">
        <v>7318</v>
      </c>
      <c s="35" t="s">
        <v>5</v>
      </c>
      <c s="6" t="s">
        <v>6609</v>
      </c>
      <c s="36" t="s">
        <v>4430</v>
      </c>
      <c s="37">
        <v>1</v>
      </c>
      <c s="36">
        <v>0</v>
      </c>
      <c s="36">
        <f>ROUND(G1092*H1092,6)</f>
      </c>
      <c r="L1092" s="38">
        <v>0</v>
      </c>
      <c s="32">
        <f>ROUND(ROUND(L1092,2)*ROUND(G1092,3),2)</f>
      </c>
      <c s="36" t="s">
        <v>6213</v>
      </c>
      <c>
        <f>(M1092*21)/100</f>
      </c>
      <c t="s">
        <v>28</v>
      </c>
    </row>
    <row r="1093" spans="1:5" ht="12.75">
      <c r="A1093" s="35" t="s">
        <v>55</v>
      </c>
      <c r="E1093" s="39" t="s">
        <v>6609</v>
      </c>
    </row>
    <row r="1094" spans="1:5" ht="12.75">
      <c r="A1094" s="35" t="s">
        <v>56</v>
      </c>
      <c r="E1094" s="40" t="s">
        <v>864</v>
      </c>
    </row>
    <row r="1095" spans="1:5" ht="12.75">
      <c r="A1095" t="s">
        <v>58</v>
      </c>
      <c r="E1095" s="39" t="s">
        <v>5</v>
      </c>
    </row>
    <row r="1096" spans="1:16" ht="38.25">
      <c r="A1096" t="s">
        <v>50</v>
      </c>
      <c s="34" t="s">
        <v>7319</v>
      </c>
      <c s="34" t="s">
        <v>7320</v>
      </c>
      <c s="35" t="s">
        <v>5</v>
      </c>
      <c s="6" t="s">
        <v>7300</v>
      </c>
      <c s="36" t="s">
        <v>6612</v>
      </c>
      <c s="37">
        <v>8</v>
      </c>
      <c s="36">
        <v>0</v>
      </c>
      <c s="36">
        <f>ROUND(G1096*H1096,6)</f>
      </c>
      <c r="L1096" s="38">
        <v>0</v>
      </c>
      <c s="32">
        <f>ROUND(ROUND(L1096,2)*ROUND(G1096,3),2)</f>
      </c>
      <c s="36" t="s">
        <v>6213</v>
      </c>
      <c>
        <f>(M1096*21)/100</f>
      </c>
      <c t="s">
        <v>28</v>
      </c>
    </row>
    <row r="1097" spans="1:5" ht="38.25">
      <c r="A1097" s="35" t="s">
        <v>55</v>
      </c>
      <c r="E1097" s="39" t="s">
        <v>7301</v>
      </c>
    </row>
    <row r="1098" spans="1:5" ht="12.75">
      <c r="A1098" s="35" t="s">
        <v>56</v>
      </c>
      <c r="E1098" s="40" t="s">
        <v>1749</v>
      </c>
    </row>
    <row r="1099" spans="1:5" ht="12.75">
      <c r="A1099" t="s">
        <v>58</v>
      </c>
      <c r="E1099" s="39" t="s">
        <v>5</v>
      </c>
    </row>
    <row r="1100" spans="1:16" ht="12.75">
      <c r="A1100" t="s">
        <v>50</v>
      </c>
      <c s="34" t="s">
        <v>7321</v>
      </c>
      <c s="34" t="s">
        <v>7322</v>
      </c>
      <c s="35" t="s">
        <v>5</v>
      </c>
      <c s="6" t="s">
        <v>6615</v>
      </c>
      <c s="36" t="s">
        <v>6612</v>
      </c>
      <c s="37">
        <v>8</v>
      </c>
      <c s="36">
        <v>0</v>
      </c>
      <c s="36">
        <f>ROUND(G1100*H1100,6)</f>
      </c>
      <c r="L1100" s="38">
        <v>0</v>
      </c>
      <c s="32">
        <f>ROUND(ROUND(L1100,2)*ROUND(G1100,3),2)</f>
      </c>
      <c s="36" t="s">
        <v>6213</v>
      </c>
      <c>
        <f>(M1100*21)/100</f>
      </c>
      <c t="s">
        <v>28</v>
      </c>
    </row>
    <row r="1101" spans="1:5" ht="12.75">
      <c r="A1101" s="35" t="s">
        <v>55</v>
      </c>
      <c r="E1101" s="39" t="s">
        <v>6615</v>
      </c>
    </row>
    <row r="1102" spans="1:5" ht="12.75">
      <c r="A1102" s="35" t="s">
        <v>56</v>
      </c>
      <c r="E1102" s="40" t="s">
        <v>1749</v>
      </c>
    </row>
    <row r="1103" spans="1:5" ht="12.75">
      <c r="A1103" t="s">
        <v>58</v>
      </c>
      <c r="E1103" s="39" t="s">
        <v>5</v>
      </c>
    </row>
    <row r="1104" spans="1:16" ht="25.5">
      <c r="A1104" t="s">
        <v>50</v>
      </c>
      <c s="34" t="s">
        <v>7323</v>
      </c>
      <c s="34" t="s">
        <v>7324</v>
      </c>
      <c s="35" t="s">
        <v>5</v>
      </c>
      <c s="6" t="s">
        <v>6617</v>
      </c>
      <c s="36" t="s">
        <v>4430</v>
      </c>
      <c s="37">
        <v>1</v>
      </c>
      <c s="36">
        <v>0</v>
      </c>
      <c s="36">
        <f>ROUND(G1104*H1104,6)</f>
      </c>
      <c r="L1104" s="38">
        <v>0</v>
      </c>
      <c s="32">
        <f>ROUND(ROUND(L1104,2)*ROUND(G1104,3),2)</f>
      </c>
      <c s="36" t="s">
        <v>6213</v>
      </c>
      <c>
        <f>(M1104*21)/100</f>
      </c>
      <c t="s">
        <v>28</v>
      </c>
    </row>
    <row r="1105" spans="1:5" ht="25.5">
      <c r="A1105" s="35" t="s">
        <v>55</v>
      </c>
      <c r="E1105" s="39" t="s">
        <v>6617</v>
      </c>
    </row>
    <row r="1106" spans="1:5" ht="12.75">
      <c r="A1106" s="35" t="s">
        <v>56</v>
      </c>
      <c r="E1106" s="40" t="s">
        <v>864</v>
      </c>
    </row>
    <row r="1107" spans="1:5" ht="12.75">
      <c r="A1107" t="s">
        <v>58</v>
      </c>
      <c r="E1107" s="39" t="s">
        <v>5</v>
      </c>
    </row>
    <row r="1108" spans="1:13" ht="12.75">
      <c r="A1108" t="s">
        <v>47</v>
      </c>
      <c r="C1108" s="31" t="s">
        <v>7325</v>
      </c>
      <c r="E1108" s="33" t="s">
        <v>7267</v>
      </c>
      <c r="J1108" s="32">
        <f>0</f>
      </c>
      <c s="32">
        <f>0</f>
      </c>
      <c s="32">
        <f>0+L1109+L1113+L1117+L1121+L1125+L1129+L1133+L1137+L1141+L1145+L1149</f>
      </c>
      <c s="32">
        <f>0+M1109+M1113+M1117+M1121+M1125+M1129+M1133+M1137+M1141+M1145+M1149</f>
      </c>
    </row>
    <row r="1109" spans="1:16" ht="12.75">
      <c r="A1109" t="s">
        <v>50</v>
      </c>
      <c s="34" t="s">
        <v>7326</v>
      </c>
      <c s="34" t="s">
        <v>7327</v>
      </c>
      <c s="35" t="s">
        <v>5</v>
      </c>
      <c s="6" t="s">
        <v>6615</v>
      </c>
      <c s="36" t="s">
        <v>6612</v>
      </c>
      <c s="37">
        <v>15</v>
      </c>
      <c s="36">
        <v>0</v>
      </c>
      <c s="36">
        <f>ROUND(G1109*H1109,6)</f>
      </c>
      <c r="L1109" s="38">
        <v>0</v>
      </c>
      <c s="32">
        <f>ROUND(ROUND(L1109,2)*ROUND(G1109,3),2)</f>
      </c>
      <c s="36" t="s">
        <v>6213</v>
      </c>
      <c>
        <f>(M1109*21)/100</f>
      </c>
      <c t="s">
        <v>28</v>
      </c>
    </row>
    <row r="1110" spans="1:5" ht="12.75">
      <c r="A1110" s="35" t="s">
        <v>55</v>
      </c>
      <c r="E1110" s="39" t="s">
        <v>6615</v>
      </c>
    </row>
    <row r="1111" spans="1:5" ht="12.75">
      <c r="A1111" s="35" t="s">
        <v>56</v>
      </c>
      <c r="E1111" s="40" t="s">
        <v>5583</v>
      </c>
    </row>
    <row r="1112" spans="1:5" ht="12.75">
      <c r="A1112" t="s">
        <v>58</v>
      </c>
      <c r="E1112" s="39" t="s">
        <v>5</v>
      </c>
    </row>
    <row r="1113" spans="1:16" ht="25.5">
      <c r="A1113" t="s">
        <v>50</v>
      </c>
      <c s="34" t="s">
        <v>7328</v>
      </c>
      <c s="34" t="s">
        <v>7329</v>
      </c>
      <c s="35" t="s">
        <v>5</v>
      </c>
      <c s="6" t="s">
        <v>7330</v>
      </c>
      <c s="36" t="s">
        <v>4430</v>
      </c>
      <c s="37">
        <v>1</v>
      </c>
      <c s="36">
        <v>0</v>
      </c>
      <c s="36">
        <f>ROUND(G1113*H1113,6)</f>
      </c>
      <c r="L1113" s="38">
        <v>0</v>
      </c>
      <c s="32">
        <f>ROUND(ROUND(L1113,2)*ROUND(G1113,3),2)</f>
      </c>
      <c s="36" t="s">
        <v>6213</v>
      </c>
      <c>
        <f>(M1113*21)/100</f>
      </c>
      <c t="s">
        <v>28</v>
      </c>
    </row>
    <row r="1114" spans="1:5" ht="127.5">
      <c r="A1114" s="35" t="s">
        <v>55</v>
      </c>
      <c r="E1114" s="39" t="s">
        <v>7331</v>
      </c>
    </row>
    <row r="1115" spans="1:5" ht="12.75">
      <c r="A1115" s="35" t="s">
        <v>56</v>
      </c>
      <c r="E1115" s="40" t="s">
        <v>864</v>
      </c>
    </row>
    <row r="1116" spans="1:5" ht="12.75">
      <c r="A1116" t="s">
        <v>58</v>
      </c>
      <c r="E1116" s="39" t="s">
        <v>5</v>
      </c>
    </row>
    <row r="1117" spans="1:16" ht="12.75">
      <c r="A1117" t="s">
        <v>50</v>
      </c>
      <c s="34" t="s">
        <v>7332</v>
      </c>
      <c s="34" t="s">
        <v>7333</v>
      </c>
      <c s="35" t="s">
        <v>5</v>
      </c>
      <c s="6" t="s">
        <v>6604</v>
      </c>
      <c s="36" t="s">
        <v>4430</v>
      </c>
      <c s="37">
        <v>1</v>
      </c>
      <c s="36">
        <v>0</v>
      </c>
      <c s="36">
        <f>ROUND(G1117*H1117,6)</f>
      </c>
      <c r="L1117" s="38">
        <v>0</v>
      </c>
      <c s="32">
        <f>ROUND(ROUND(L1117,2)*ROUND(G1117,3),2)</f>
      </c>
      <c s="36" t="s">
        <v>6213</v>
      </c>
      <c>
        <f>(M1117*21)/100</f>
      </c>
      <c t="s">
        <v>28</v>
      </c>
    </row>
    <row r="1118" spans="1:5" ht="12.75">
      <c r="A1118" s="35" t="s">
        <v>55</v>
      </c>
      <c r="E1118" s="39" t="s">
        <v>6604</v>
      </c>
    </row>
    <row r="1119" spans="1:5" ht="12.75">
      <c r="A1119" s="35" t="s">
        <v>56</v>
      </c>
      <c r="E1119" s="40" t="s">
        <v>864</v>
      </c>
    </row>
    <row r="1120" spans="1:5" ht="12.75">
      <c r="A1120" t="s">
        <v>58</v>
      </c>
      <c r="E1120" s="39" t="s">
        <v>5</v>
      </c>
    </row>
    <row r="1121" spans="1:16" ht="25.5">
      <c r="A1121" t="s">
        <v>50</v>
      </c>
      <c s="34" t="s">
        <v>7334</v>
      </c>
      <c s="34" t="s">
        <v>7335</v>
      </c>
      <c s="35" t="s">
        <v>5</v>
      </c>
      <c s="6" t="s">
        <v>6606</v>
      </c>
      <c s="36" t="s">
        <v>4430</v>
      </c>
      <c s="37">
        <v>1</v>
      </c>
      <c s="36">
        <v>0</v>
      </c>
      <c s="36">
        <f>ROUND(G1121*H1121,6)</f>
      </c>
      <c r="L1121" s="38">
        <v>0</v>
      </c>
      <c s="32">
        <f>ROUND(ROUND(L1121,2)*ROUND(G1121,3),2)</f>
      </c>
      <c s="36" t="s">
        <v>6213</v>
      </c>
      <c>
        <f>(M1121*21)/100</f>
      </c>
      <c t="s">
        <v>28</v>
      </c>
    </row>
    <row r="1122" spans="1:5" ht="63.75">
      <c r="A1122" s="35" t="s">
        <v>55</v>
      </c>
      <c r="E1122" s="39" t="s">
        <v>7276</v>
      </c>
    </row>
    <row r="1123" spans="1:5" ht="12.75">
      <c r="A1123" s="35" t="s">
        <v>56</v>
      </c>
      <c r="E1123" s="40" t="s">
        <v>864</v>
      </c>
    </row>
    <row r="1124" spans="1:5" ht="12.75">
      <c r="A1124" t="s">
        <v>58</v>
      </c>
      <c r="E1124" s="39" t="s">
        <v>5</v>
      </c>
    </row>
    <row r="1125" spans="1:16" ht="12.75">
      <c r="A1125" t="s">
        <v>50</v>
      </c>
      <c s="34" t="s">
        <v>7336</v>
      </c>
      <c s="34" t="s">
        <v>7337</v>
      </c>
      <c s="35" t="s">
        <v>5</v>
      </c>
      <c s="6" t="s">
        <v>6609</v>
      </c>
      <c s="36" t="s">
        <v>4430</v>
      </c>
      <c s="37">
        <v>1</v>
      </c>
      <c s="36">
        <v>0</v>
      </c>
      <c s="36">
        <f>ROUND(G1125*H1125,6)</f>
      </c>
      <c r="L1125" s="38">
        <v>0</v>
      </c>
      <c s="32">
        <f>ROUND(ROUND(L1125,2)*ROUND(G1125,3),2)</f>
      </c>
      <c s="36" t="s">
        <v>6213</v>
      </c>
      <c>
        <f>(M1125*21)/100</f>
      </c>
      <c t="s">
        <v>28</v>
      </c>
    </row>
    <row r="1126" spans="1:5" ht="12.75">
      <c r="A1126" s="35" t="s">
        <v>55</v>
      </c>
      <c r="E1126" s="39" t="s">
        <v>6609</v>
      </c>
    </row>
    <row r="1127" spans="1:5" ht="12.75">
      <c r="A1127" s="35" t="s">
        <v>56</v>
      </c>
      <c r="E1127" s="40" t="s">
        <v>864</v>
      </c>
    </row>
    <row r="1128" spans="1:5" ht="12.75">
      <c r="A1128" t="s">
        <v>58</v>
      </c>
      <c r="E1128" s="39" t="s">
        <v>5</v>
      </c>
    </row>
    <row r="1129" spans="1:16" ht="25.5">
      <c r="A1129" t="s">
        <v>50</v>
      </c>
      <c s="34" t="s">
        <v>7338</v>
      </c>
      <c s="34" t="s">
        <v>7339</v>
      </c>
      <c s="35" t="s">
        <v>5</v>
      </c>
      <c s="6" t="s">
        <v>7340</v>
      </c>
      <c s="36" t="s">
        <v>4430</v>
      </c>
      <c s="37">
        <v>1</v>
      </c>
      <c s="36">
        <v>0</v>
      </c>
      <c s="36">
        <f>ROUND(G1129*H1129,6)</f>
      </c>
      <c r="L1129" s="38">
        <v>0</v>
      </c>
      <c s="32">
        <f>ROUND(ROUND(L1129,2)*ROUND(G1129,3),2)</f>
      </c>
      <c s="36" t="s">
        <v>6213</v>
      </c>
      <c>
        <f>(M1129*21)/100</f>
      </c>
      <c t="s">
        <v>28</v>
      </c>
    </row>
    <row r="1130" spans="1:5" ht="127.5">
      <c r="A1130" s="35" t="s">
        <v>55</v>
      </c>
      <c r="E1130" s="39" t="s">
        <v>7341</v>
      </c>
    </row>
    <row r="1131" spans="1:5" ht="12.75">
      <c r="A1131" s="35" t="s">
        <v>56</v>
      </c>
      <c r="E1131" s="40" t="s">
        <v>864</v>
      </c>
    </row>
    <row r="1132" spans="1:5" ht="12.75">
      <c r="A1132" t="s">
        <v>58</v>
      </c>
      <c r="E1132" s="39" t="s">
        <v>5</v>
      </c>
    </row>
    <row r="1133" spans="1:16" ht="12.75">
      <c r="A1133" t="s">
        <v>50</v>
      </c>
      <c s="34" t="s">
        <v>7342</v>
      </c>
      <c s="34" t="s">
        <v>7343</v>
      </c>
      <c s="35" t="s">
        <v>5</v>
      </c>
      <c s="6" t="s">
        <v>6604</v>
      </c>
      <c s="36" t="s">
        <v>4430</v>
      </c>
      <c s="37">
        <v>1</v>
      </c>
      <c s="36">
        <v>0</v>
      </c>
      <c s="36">
        <f>ROUND(G1133*H1133,6)</f>
      </c>
      <c r="L1133" s="38">
        <v>0</v>
      </c>
      <c s="32">
        <f>ROUND(ROUND(L1133,2)*ROUND(G1133,3),2)</f>
      </c>
      <c s="36" t="s">
        <v>6213</v>
      </c>
      <c>
        <f>(M1133*21)/100</f>
      </c>
      <c t="s">
        <v>28</v>
      </c>
    </row>
    <row r="1134" spans="1:5" ht="12.75">
      <c r="A1134" s="35" t="s">
        <v>55</v>
      </c>
      <c r="E1134" s="39" t="s">
        <v>6604</v>
      </c>
    </row>
    <row r="1135" spans="1:5" ht="12.75">
      <c r="A1135" s="35" t="s">
        <v>56</v>
      </c>
      <c r="E1135" s="40" t="s">
        <v>864</v>
      </c>
    </row>
    <row r="1136" spans="1:5" ht="12.75">
      <c r="A1136" t="s">
        <v>58</v>
      </c>
      <c r="E1136" s="39" t="s">
        <v>5</v>
      </c>
    </row>
    <row r="1137" spans="1:16" ht="25.5">
      <c r="A1137" t="s">
        <v>50</v>
      </c>
      <c s="34" t="s">
        <v>7344</v>
      </c>
      <c s="34" t="s">
        <v>7345</v>
      </c>
      <c s="35" t="s">
        <v>5</v>
      </c>
      <c s="6" t="s">
        <v>6606</v>
      </c>
      <c s="36" t="s">
        <v>4430</v>
      </c>
      <c s="37">
        <v>1</v>
      </c>
      <c s="36">
        <v>0</v>
      </c>
      <c s="36">
        <f>ROUND(G1137*H1137,6)</f>
      </c>
      <c r="L1137" s="38">
        <v>0</v>
      </c>
      <c s="32">
        <f>ROUND(ROUND(L1137,2)*ROUND(G1137,3),2)</f>
      </c>
      <c s="36" t="s">
        <v>6213</v>
      </c>
      <c>
        <f>(M1137*21)/100</f>
      </c>
      <c t="s">
        <v>28</v>
      </c>
    </row>
    <row r="1138" spans="1:5" ht="63.75">
      <c r="A1138" s="35" t="s">
        <v>55</v>
      </c>
      <c r="E1138" s="39" t="s">
        <v>7346</v>
      </c>
    </row>
    <row r="1139" spans="1:5" ht="12.75">
      <c r="A1139" s="35" t="s">
        <v>56</v>
      </c>
      <c r="E1139" s="40" t="s">
        <v>864</v>
      </c>
    </row>
    <row r="1140" spans="1:5" ht="12.75">
      <c r="A1140" t="s">
        <v>58</v>
      </c>
      <c r="E1140" s="39" t="s">
        <v>5</v>
      </c>
    </row>
    <row r="1141" spans="1:16" ht="12.75">
      <c r="A1141" t="s">
        <v>50</v>
      </c>
      <c s="34" t="s">
        <v>7347</v>
      </c>
      <c s="34" t="s">
        <v>7348</v>
      </c>
      <c s="35" t="s">
        <v>5</v>
      </c>
      <c s="6" t="s">
        <v>6609</v>
      </c>
      <c s="36" t="s">
        <v>4430</v>
      </c>
      <c s="37">
        <v>1</v>
      </c>
      <c s="36">
        <v>0</v>
      </c>
      <c s="36">
        <f>ROUND(G1141*H1141,6)</f>
      </c>
      <c r="L1141" s="38">
        <v>0</v>
      </c>
      <c s="32">
        <f>ROUND(ROUND(L1141,2)*ROUND(G1141,3),2)</f>
      </c>
      <c s="36" t="s">
        <v>6213</v>
      </c>
      <c>
        <f>(M1141*21)/100</f>
      </c>
      <c t="s">
        <v>28</v>
      </c>
    </row>
    <row r="1142" spans="1:5" ht="12.75">
      <c r="A1142" s="35" t="s">
        <v>55</v>
      </c>
      <c r="E1142" s="39" t="s">
        <v>6609</v>
      </c>
    </row>
    <row r="1143" spans="1:5" ht="12.75">
      <c r="A1143" s="35" t="s">
        <v>56</v>
      </c>
      <c r="E1143" s="40" t="s">
        <v>864</v>
      </c>
    </row>
    <row r="1144" spans="1:5" ht="12.75">
      <c r="A1144" t="s">
        <v>58</v>
      </c>
      <c r="E1144" s="39" t="s">
        <v>5</v>
      </c>
    </row>
    <row r="1145" spans="1:16" ht="38.25">
      <c r="A1145" t="s">
        <v>50</v>
      </c>
      <c s="34" t="s">
        <v>7349</v>
      </c>
      <c s="34" t="s">
        <v>7350</v>
      </c>
      <c s="35" t="s">
        <v>5</v>
      </c>
      <c s="6" t="s">
        <v>6611</v>
      </c>
      <c s="36" t="s">
        <v>6612</v>
      </c>
      <c s="37">
        <v>15</v>
      </c>
      <c s="36">
        <v>0</v>
      </c>
      <c s="36">
        <f>ROUND(G1145*H1145,6)</f>
      </c>
      <c r="L1145" s="38">
        <v>0</v>
      </c>
      <c s="32">
        <f>ROUND(ROUND(L1145,2)*ROUND(G1145,3),2)</f>
      </c>
      <c s="36" t="s">
        <v>6213</v>
      </c>
      <c>
        <f>(M1145*21)/100</f>
      </c>
      <c t="s">
        <v>28</v>
      </c>
    </row>
    <row r="1146" spans="1:5" ht="38.25">
      <c r="A1146" s="35" t="s">
        <v>55</v>
      </c>
      <c r="E1146" s="39" t="s">
        <v>7261</v>
      </c>
    </row>
    <row r="1147" spans="1:5" ht="12.75">
      <c r="A1147" s="35" t="s">
        <v>56</v>
      </c>
      <c r="E1147" s="40" t="s">
        <v>5583</v>
      </c>
    </row>
    <row r="1148" spans="1:5" ht="12.75">
      <c r="A1148" t="s">
        <v>58</v>
      </c>
      <c r="E1148" s="39" t="s">
        <v>5</v>
      </c>
    </row>
    <row r="1149" spans="1:16" ht="25.5">
      <c r="A1149" t="s">
        <v>50</v>
      </c>
      <c s="34" t="s">
        <v>7351</v>
      </c>
      <c s="34" t="s">
        <v>7352</v>
      </c>
      <c s="35" t="s">
        <v>5</v>
      </c>
      <c s="6" t="s">
        <v>6617</v>
      </c>
      <c s="36" t="s">
        <v>4430</v>
      </c>
      <c s="37">
        <v>2</v>
      </c>
      <c s="36">
        <v>0</v>
      </c>
      <c s="36">
        <f>ROUND(G1149*H1149,6)</f>
      </c>
      <c r="L1149" s="38">
        <v>0</v>
      </c>
      <c s="32">
        <f>ROUND(ROUND(L1149,2)*ROUND(G1149,3),2)</f>
      </c>
      <c s="36" t="s">
        <v>6213</v>
      </c>
      <c>
        <f>(M1149*21)/100</f>
      </c>
      <c t="s">
        <v>28</v>
      </c>
    </row>
    <row r="1150" spans="1:5" ht="25.5">
      <c r="A1150" s="35" t="s">
        <v>55</v>
      </c>
      <c r="E1150" s="39" t="s">
        <v>6617</v>
      </c>
    </row>
    <row r="1151" spans="1:5" ht="12.75">
      <c r="A1151" s="35" t="s">
        <v>56</v>
      </c>
      <c r="E1151" s="40" t="s">
        <v>1302</v>
      </c>
    </row>
    <row r="1152" spans="1:5" ht="12.75">
      <c r="A1152" t="s">
        <v>58</v>
      </c>
      <c r="E1152" s="39" t="s">
        <v>5</v>
      </c>
    </row>
    <row r="1153" spans="1:13" ht="12.75">
      <c r="A1153" t="s">
        <v>47</v>
      </c>
      <c r="C1153" s="31" t="s">
        <v>7353</v>
      </c>
      <c r="E1153" s="33" t="s">
        <v>6619</v>
      </c>
      <c r="J1153" s="32">
        <f>0</f>
      </c>
      <c s="32">
        <f>0</f>
      </c>
      <c s="32">
        <f>0+L1154+L1158+L1162+L1166+L1170+L1174</f>
      </c>
      <c s="32">
        <f>0+M1154+M1158+M1162+M1166+M1170+M1174</f>
      </c>
    </row>
    <row r="1154" spans="1:16" ht="12.75">
      <c r="A1154" t="s">
        <v>50</v>
      </c>
      <c s="34" t="s">
        <v>7354</v>
      </c>
      <c s="34" t="s">
        <v>7355</v>
      </c>
      <c s="35" t="s">
        <v>5</v>
      </c>
      <c s="6" t="s">
        <v>6621</v>
      </c>
      <c s="36" t="s">
        <v>2856</v>
      </c>
      <c s="37">
        <v>5</v>
      </c>
      <c s="36">
        <v>0</v>
      </c>
      <c s="36">
        <f>ROUND(G1154*H1154,6)</f>
      </c>
      <c r="L1154" s="38">
        <v>0</v>
      </c>
      <c s="32">
        <f>ROUND(ROUND(L1154,2)*ROUND(G1154,3),2)</f>
      </c>
      <c s="36" t="s">
        <v>6213</v>
      </c>
      <c>
        <f>(M1154*21)/100</f>
      </c>
      <c t="s">
        <v>28</v>
      </c>
    </row>
    <row r="1155" spans="1:5" ht="12.75">
      <c r="A1155" s="35" t="s">
        <v>55</v>
      </c>
      <c r="E1155" s="39" t="s">
        <v>6621</v>
      </c>
    </row>
    <row r="1156" spans="1:5" ht="12.75">
      <c r="A1156" s="35" t="s">
        <v>56</v>
      </c>
      <c r="E1156" s="40" t="s">
        <v>1750</v>
      </c>
    </row>
    <row r="1157" spans="1:5" ht="12.75">
      <c r="A1157" t="s">
        <v>58</v>
      </c>
      <c r="E1157" s="39" t="s">
        <v>5</v>
      </c>
    </row>
    <row r="1158" spans="1:16" ht="12.75">
      <c r="A1158" t="s">
        <v>50</v>
      </c>
      <c s="34" t="s">
        <v>7356</v>
      </c>
      <c s="34" t="s">
        <v>7357</v>
      </c>
      <c s="35" t="s">
        <v>5</v>
      </c>
      <c s="6" t="s">
        <v>7358</v>
      </c>
      <c s="36" t="s">
        <v>312</v>
      </c>
      <c s="37">
        <v>4</v>
      </c>
      <c s="36">
        <v>0</v>
      </c>
      <c s="36">
        <f>ROUND(G1158*H1158,6)</f>
      </c>
      <c r="L1158" s="38">
        <v>0</v>
      </c>
      <c s="32">
        <f>ROUND(ROUND(L1158,2)*ROUND(G1158,3),2)</f>
      </c>
      <c s="36" t="s">
        <v>6213</v>
      </c>
      <c>
        <f>(M1158*21)/100</f>
      </c>
      <c t="s">
        <v>28</v>
      </c>
    </row>
    <row r="1159" spans="1:5" ht="12.75">
      <c r="A1159" s="35" t="s">
        <v>55</v>
      </c>
      <c r="E1159" s="39" t="s">
        <v>7358</v>
      </c>
    </row>
    <row r="1160" spans="1:5" ht="12.75">
      <c r="A1160" s="35" t="s">
        <v>56</v>
      </c>
      <c r="E1160" s="40" t="s">
        <v>1729</v>
      </c>
    </row>
    <row r="1161" spans="1:5" ht="12.75">
      <c r="A1161" t="s">
        <v>58</v>
      </c>
      <c r="E1161" s="39" t="s">
        <v>5</v>
      </c>
    </row>
    <row r="1162" spans="1:16" ht="12.75">
      <c r="A1162" t="s">
        <v>50</v>
      </c>
      <c s="34" t="s">
        <v>7359</v>
      </c>
      <c s="34" t="s">
        <v>7360</v>
      </c>
      <c s="35" t="s">
        <v>5</v>
      </c>
      <c s="6" t="s">
        <v>7361</v>
      </c>
      <c s="36" t="s">
        <v>6626</v>
      </c>
      <c s="37">
        <v>1</v>
      </c>
      <c s="36">
        <v>0</v>
      </c>
      <c s="36">
        <f>ROUND(G1162*H1162,6)</f>
      </c>
      <c r="L1162" s="38">
        <v>0</v>
      </c>
      <c s="32">
        <f>ROUND(ROUND(L1162,2)*ROUND(G1162,3),2)</f>
      </c>
      <c s="36" t="s">
        <v>6213</v>
      </c>
      <c>
        <f>(M1162*21)/100</f>
      </c>
      <c t="s">
        <v>28</v>
      </c>
    </row>
    <row r="1163" spans="1:5" ht="12.75">
      <c r="A1163" s="35" t="s">
        <v>55</v>
      </c>
      <c r="E1163" s="39" t="s">
        <v>7361</v>
      </c>
    </row>
    <row r="1164" spans="1:5" ht="12.75">
      <c r="A1164" s="35" t="s">
        <v>56</v>
      </c>
      <c r="E1164" s="40" t="s">
        <v>864</v>
      </c>
    </row>
    <row r="1165" spans="1:5" ht="12.75">
      <c r="A1165" t="s">
        <v>58</v>
      </c>
      <c r="E1165" s="39" t="s">
        <v>5</v>
      </c>
    </row>
    <row r="1166" spans="1:16" ht="12.75">
      <c r="A1166" t="s">
        <v>50</v>
      </c>
      <c s="34" t="s">
        <v>7362</v>
      </c>
      <c s="34" t="s">
        <v>7363</v>
      </c>
      <c s="35" t="s">
        <v>5</v>
      </c>
      <c s="6" t="s">
        <v>7364</v>
      </c>
      <c s="36" t="s">
        <v>863</v>
      </c>
      <c s="37">
        <v>1</v>
      </c>
      <c s="36">
        <v>0</v>
      </c>
      <c s="36">
        <f>ROUND(G1166*H1166,6)</f>
      </c>
      <c r="L1166" s="38">
        <v>0</v>
      </c>
      <c s="32">
        <f>ROUND(ROUND(L1166,2)*ROUND(G1166,3),2)</f>
      </c>
      <c s="36" t="s">
        <v>6213</v>
      </c>
      <c>
        <f>(M1166*21)/100</f>
      </c>
      <c t="s">
        <v>28</v>
      </c>
    </row>
    <row r="1167" spans="1:5" ht="12.75">
      <c r="A1167" s="35" t="s">
        <v>55</v>
      </c>
      <c r="E1167" s="39" t="s">
        <v>7364</v>
      </c>
    </row>
    <row r="1168" spans="1:5" ht="12.75">
      <c r="A1168" s="35" t="s">
        <v>56</v>
      </c>
      <c r="E1168" s="40" t="s">
        <v>864</v>
      </c>
    </row>
    <row r="1169" spans="1:5" ht="12.75">
      <c r="A1169" t="s">
        <v>58</v>
      </c>
      <c r="E1169" s="39" t="s">
        <v>5</v>
      </c>
    </row>
    <row r="1170" spans="1:16" ht="12.75">
      <c r="A1170" t="s">
        <v>50</v>
      </c>
      <c s="34" t="s">
        <v>7365</v>
      </c>
      <c s="34" t="s">
        <v>7366</v>
      </c>
      <c s="35" t="s">
        <v>5</v>
      </c>
      <c s="6" t="s">
        <v>7367</v>
      </c>
      <c s="36" t="s">
        <v>312</v>
      </c>
      <c s="37">
        <v>5</v>
      </c>
      <c s="36">
        <v>0</v>
      </c>
      <c s="36">
        <f>ROUND(G1170*H1170,6)</f>
      </c>
      <c r="L1170" s="38">
        <v>0</v>
      </c>
      <c s="32">
        <f>ROUND(ROUND(L1170,2)*ROUND(G1170,3),2)</f>
      </c>
      <c s="36" t="s">
        <v>6213</v>
      </c>
      <c>
        <f>(M1170*21)/100</f>
      </c>
      <c t="s">
        <v>28</v>
      </c>
    </row>
    <row r="1171" spans="1:5" ht="12.75">
      <c r="A1171" s="35" t="s">
        <v>55</v>
      </c>
      <c r="E1171" s="39" t="s">
        <v>7367</v>
      </c>
    </row>
    <row r="1172" spans="1:5" ht="12.75">
      <c r="A1172" s="35" t="s">
        <v>56</v>
      </c>
      <c r="E1172" s="40" t="s">
        <v>1750</v>
      </c>
    </row>
    <row r="1173" spans="1:5" ht="12.75">
      <c r="A1173" t="s">
        <v>58</v>
      </c>
      <c r="E1173" s="39" t="s">
        <v>5</v>
      </c>
    </row>
    <row r="1174" spans="1:16" ht="12.75">
      <c r="A1174" t="s">
        <v>50</v>
      </c>
      <c s="34" t="s">
        <v>7368</v>
      </c>
      <c s="34" t="s">
        <v>7369</v>
      </c>
      <c s="35" t="s">
        <v>5</v>
      </c>
      <c s="6" t="s">
        <v>6630</v>
      </c>
      <c s="36" t="s">
        <v>863</v>
      </c>
      <c s="37">
        <v>1</v>
      </c>
      <c s="36">
        <v>0</v>
      </c>
      <c s="36">
        <f>ROUND(G1174*H1174,6)</f>
      </c>
      <c r="L1174" s="38">
        <v>0</v>
      </c>
      <c s="32">
        <f>ROUND(ROUND(L1174,2)*ROUND(G1174,3),2)</f>
      </c>
      <c s="36" t="s">
        <v>6213</v>
      </c>
      <c>
        <f>(M1174*21)/100</f>
      </c>
      <c t="s">
        <v>28</v>
      </c>
    </row>
    <row r="1175" spans="1:5" ht="12.75">
      <c r="A1175" s="35" t="s">
        <v>55</v>
      </c>
      <c r="E1175" s="39" t="s">
        <v>6630</v>
      </c>
    </row>
    <row r="1176" spans="1:5" ht="12.75">
      <c r="A1176" s="35" t="s">
        <v>56</v>
      </c>
      <c r="E1176" s="40" t="s">
        <v>864</v>
      </c>
    </row>
    <row r="1177" spans="1:5" ht="12.75">
      <c r="A1177" t="s">
        <v>58</v>
      </c>
      <c r="E1177" s="39" t="s">
        <v>5</v>
      </c>
    </row>
    <row r="1178" spans="1:13" ht="12.75">
      <c r="A1178" t="s">
        <v>47</v>
      </c>
      <c r="C1178" s="31" t="s">
        <v>7370</v>
      </c>
      <c r="E1178" s="33" t="s">
        <v>7371</v>
      </c>
      <c r="J1178" s="32">
        <f>0</f>
      </c>
      <c s="32">
        <f>0</f>
      </c>
      <c s="32">
        <f>0+L1179+L1183+L1187+L1191+L1195+L1199+L1203+L1207+L1211+L1215+L1219+L1223+L1227+L1231+L1235+L1239+L1243+L1247+L1251+L1255+L1259+L1263+L1267+L1271+L1275+L1279+L1283+L1287+L1291+L1295+L1299+L1303+L1307+L1311+L1315+L1319+L1323+L1327</f>
      </c>
      <c s="32">
        <f>0+M1179+M1183+M1187+M1191+M1195+M1199+M1203+M1207+M1211+M1215+M1219+M1223+M1227+M1231+M1235+M1239+M1243+M1247+M1251+M1255+M1259+M1263+M1267+M1271+M1275+M1279+M1283+M1287+M1291+M1295+M1299+M1303+M1307+M1311+M1315+M1319+M1323+M1327</f>
      </c>
    </row>
    <row r="1179" spans="1:16" ht="12.75">
      <c r="A1179" t="s">
        <v>50</v>
      </c>
      <c s="34" t="s">
        <v>7372</v>
      </c>
      <c s="34" t="s">
        <v>7373</v>
      </c>
      <c s="35" t="s">
        <v>5</v>
      </c>
      <c s="6" t="s">
        <v>7374</v>
      </c>
      <c s="36" t="s">
        <v>70</v>
      </c>
      <c s="37">
        <v>5</v>
      </c>
      <c s="36">
        <v>0</v>
      </c>
      <c s="36">
        <f>ROUND(G1179*H1179,6)</f>
      </c>
      <c r="L1179" s="38">
        <v>0</v>
      </c>
      <c s="32">
        <f>ROUND(ROUND(L1179,2)*ROUND(G1179,3),2)</f>
      </c>
      <c s="36" t="s">
        <v>6213</v>
      </c>
      <c>
        <f>(M1179*21)/100</f>
      </c>
      <c t="s">
        <v>28</v>
      </c>
    </row>
    <row r="1180" spans="1:5" ht="12.75">
      <c r="A1180" s="35" t="s">
        <v>55</v>
      </c>
      <c r="E1180" s="39" t="s">
        <v>7374</v>
      </c>
    </row>
    <row r="1181" spans="1:5" ht="12.75">
      <c r="A1181" s="35" t="s">
        <v>56</v>
      </c>
      <c r="E1181" s="40" t="s">
        <v>1750</v>
      </c>
    </row>
    <row r="1182" spans="1:5" ht="12.75">
      <c r="A1182" t="s">
        <v>58</v>
      </c>
      <c r="E1182" s="39" t="s">
        <v>5</v>
      </c>
    </row>
    <row r="1183" spans="1:16" ht="12.75">
      <c r="A1183" t="s">
        <v>50</v>
      </c>
      <c s="34" t="s">
        <v>7375</v>
      </c>
      <c s="34" t="s">
        <v>7376</v>
      </c>
      <c s="35" t="s">
        <v>5</v>
      </c>
      <c s="6" t="s">
        <v>7377</v>
      </c>
      <c s="36" t="s">
        <v>70</v>
      </c>
      <c s="37">
        <v>5</v>
      </c>
      <c s="36">
        <v>0</v>
      </c>
      <c s="36">
        <f>ROUND(G1183*H1183,6)</f>
      </c>
      <c r="L1183" s="38">
        <v>0</v>
      </c>
      <c s="32">
        <f>ROUND(ROUND(L1183,2)*ROUND(G1183,3),2)</f>
      </c>
      <c s="36" t="s">
        <v>6213</v>
      </c>
      <c>
        <f>(M1183*21)/100</f>
      </c>
      <c t="s">
        <v>28</v>
      </c>
    </row>
    <row r="1184" spans="1:5" ht="12.75">
      <c r="A1184" s="35" t="s">
        <v>55</v>
      </c>
      <c r="E1184" s="39" t="s">
        <v>7377</v>
      </c>
    </row>
    <row r="1185" spans="1:5" ht="12.75">
      <c r="A1185" s="35" t="s">
        <v>56</v>
      </c>
      <c r="E1185" s="40" t="s">
        <v>1750</v>
      </c>
    </row>
    <row r="1186" spans="1:5" ht="12.75">
      <c r="A1186" t="s">
        <v>58</v>
      </c>
      <c r="E1186" s="39" t="s">
        <v>5</v>
      </c>
    </row>
    <row r="1187" spans="1:16" ht="12.75">
      <c r="A1187" t="s">
        <v>50</v>
      </c>
      <c s="34" t="s">
        <v>7378</v>
      </c>
      <c s="34" t="s">
        <v>7379</v>
      </c>
      <c s="35" t="s">
        <v>5</v>
      </c>
      <c s="6" t="s">
        <v>7380</v>
      </c>
      <c s="36" t="s">
        <v>70</v>
      </c>
      <c s="37">
        <v>5</v>
      </c>
      <c s="36">
        <v>0</v>
      </c>
      <c s="36">
        <f>ROUND(G1187*H1187,6)</f>
      </c>
      <c r="L1187" s="38">
        <v>0</v>
      </c>
      <c s="32">
        <f>ROUND(ROUND(L1187,2)*ROUND(G1187,3),2)</f>
      </c>
      <c s="36" t="s">
        <v>6213</v>
      </c>
      <c>
        <f>(M1187*21)/100</f>
      </c>
      <c t="s">
        <v>28</v>
      </c>
    </row>
    <row r="1188" spans="1:5" ht="12.75">
      <c r="A1188" s="35" t="s">
        <v>55</v>
      </c>
      <c r="E1188" s="39" t="s">
        <v>7380</v>
      </c>
    </row>
    <row r="1189" spans="1:5" ht="12.75">
      <c r="A1189" s="35" t="s">
        <v>56</v>
      </c>
      <c r="E1189" s="40" t="s">
        <v>1750</v>
      </c>
    </row>
    <row r="1190" spans="1:5" ht="12.75">
      <c r="A1190" t="s">
        <v>58</v>
      </c>
      <c r="E1190" s="39" t="s">
        <v>5</v>
      </c>
    </row>
    <row r="1191" spans="1:16" ht="25.5">
      <c r="A1191" t="s">
        <v>50</v>
      </c>
      <c s="34" t="s">
        <v>7381</v>
      </c>
      <c s="34" t="s">
        <v>7382</v>
      </c>
      <c s="35" t="s">
        <v>5</v>
      </c>
      <c s="6" t="s">
        <v>7383</v>
      </c>
      <c s="36" t="s">
        <v>70</v>
      </c>
      <c s="37">
        <v>5</v>
      </c>
      <c s="36">
        <v>0</v>
      </c>
      <c s="36">
        <f>ROUND(G1191*H1191,6)</f>
      </c>
      <c r="L1191" s="38">
        <v>0</v>
      </c>
      <c s="32">
        <f>ROUND(ROUND(L1191,2)*ROUND(G1191,3),2)</f>
      </c>
      <c s="36" t="s">
        <v>6213</v>
      </c>
      <c>
        <f>(M1191*21)/100</f>
      </c>
      <c t="s">
        <v>28</v>
      </c>
    </row>
    <row r="1192" spans="1:5" ht="25.5">
      <c r="A1192" s="35" t="s">
        <v>55</v>
      </c>
      <c r="E1192" s="39" t="s">
        <v>7383</v>
      </c>
    </row>
    <row r="1193" spans="1:5" ht="12.75">
      <c r="A1193" s="35" t="s">
        <v>56</v>
      </c>
      <c r="E1193" s="40" t="s">
        <v>1750</v>
      </c>
    </row>
    <row r="1194" spans="1:5" ht="12.75">
      <c r="A1194" t="s">
        <v>58</v>
      </c>
      <c r="E1194" s="39" t="s">
        <v>5</v>
      </c>
    </row>
    <row r="1195" spans="1:16" ht="12.75">
      <c r="A1195" t="s">
        <v>50</v>
      </c>
      <c s="34" t="s">
        <v>7384</v>
      </c>
      <c s="34" t="s">
        <v>7385</v>
      </c>
      <c s="35" t="s">
        <v>5</v>
      </c>
      <c s="6" t="s">
        <v>7386</v>
      </c>
      <c s="36" t="s">
        <v>70</v>
      </c>
      <c s="37">
        <v>10</v>
      </c>
      <c s="36">
        <v>0</v>
      </c>
      <c s="36">
        <f>ROUND(G1195*H1195,6)</f>
      </c>
      <c r="L1195" s="38">
        <v>0</v>
      </c>
      <c s="32">
        <f>ROUND(ROUND(L1195,2)*ROUND(G1195,3),2)</f>
      </c>
      <c s="36" t="s">
        <v>6213</v>
      </c>
      <c>
        <f>(M1195*21)/100</f>
      </c>
      <c t="s">
        <v>28</v>
      </c>
    </row>
    <row r="1196" spans="1:5" ht="12.75">
      <c r="A1196" s="35" t="s">
        <v>55</v>
      </c>
      <c r="E1196" s="39" t="s">
        <v>7386</v>
      </c>
    </row>
    <row r="1197" spans="1:5" ht="12.75">
      <c r="A1197" s="35" t="s">
        <v>56</v>
      </c>
      <c r="E1197" s="40" t="s">
        <v>1543</v>
      </c>
    </row>
    <row r="1198" spans="1:5" ht="12.75">
      <c r="A1198" t="s">
        <v>58</v>
      </c>
      <c r="E1198" s="39" t="s">
        <v>5</v>
      </c>
    </row>
    <row r="1199" spans="1:16" ht="12.75">
      <c r="A1199" t="s">
        <v>50</v>
      </c>
      <c s="34" t="s">
        <v>7387</v>
      </c>
      <c s="34" t="s">
        <v>7388</v>
      </c>
      <c s="35" t="s">
        <v>5</v>
      </c>
      <c s="6" t="s">
        <v>7389</v>
      </c>
      <c s="36" t="s">
        <v>70</v>
      </c>
      <c s="37">
        <v>10</v>
      </c>
      <c s="36">
        <v>0</v>
      </c>
      <c s="36">
        <f>ROUND(G1199*H1199,6)</f>
      </c>
      <c r="L1199" s="38">
        <v>0</v>
      </c>
      <c s="32">
        <f>ROUND(ROUND(L1199,2)*ROUND(G1199,3),2)</f>
      </c>
      <c s="36" t="s">
        <v>6213</v>
      </c>
      <c>
        <f>(M1199*21)/100</f>
      </c>
      <c t="s">
        <v>28</v>
      </c>
    </row>
    <row r="1200" spans="1:5" ht="12.75">
      <c r="A1200" s="35" t="s">
        <v>55</v>
      </c>
      <c r="E1200" s="39" t="s">
        <v>7389</v>
      </c>
    </row>
    <row r="1201" spans="1:5" ht="12.75">
      <c r="A1201" s="35" t="s">
        <v>56</v>
      </c>
      <c r="E1201" s="40" t="s">
        <v>1543</v>
      </c>
    </row>
    <row r="1202" spans="1:5" ht="12.75">
      <c r="A1202" t="s">
        <v>58</v>
      </c>
      <c r="E1202" s="39" t="s">
        <v>5</v>
      </c>
    </row>
    <row r="1203" spans="1:16" ht="12.75">
      <c r="A1203" t="s">
        <v>50</v>
      </c>
      <c s="34" t="s">
        <v>7390</v>
      </c>
      <c s="34" t="s">
        <v>7391</v>
      </c>
      <c s="35" t="s">
        <v>5</v>
      </c>
      <c s="6" t="s">
        <v>7392</v>
      </c>
      <c s="36" t="s">
        <v>70</v>
      </c>
      <c s="37">
        <v>10</v>
      </c>
      <c s="36">
        <v>0</v>
      </c>
      <c s="36">
        <f>ROUND(G1203*H1203,6)</f>
      </c>
      <c r="L1203" s="38">
        <v>0</v>
      </c>
      <c s="32">
        <f>ROUND(ROUND(L1203,2)*ROUND(G1203,3),2)</f>
      </c>
      <c s="36" t="s">
        <v>6213</v>
      </c>
      <c>
        <f>(M1203*21)/100</f>
      </c>
      <c t="s">
        <v>28</v>
      </c>
    </row>
    <row r="1204" spans="1:5" ht="12.75">
      <c r="A1204" s="35" t="s">
        <v>55</v>
      </c>
      <c r="E1204" s="39" t="s">
        <v>7392</v>
      </c>
    </row>
    <row r="1205" spans="1:5" ht="12.75">
      <c r="A1205" s="35" t="s">
        <v>56</v>
      </c>
      <c r="E1205" s="40" t="s">
        <v>1543</v>
      </c>
    </row>
    <row r="1206" spans="1:5" ht="12.75">
      <c r="A1206" t="s">
        <v>58</v>
      </c>
      <c r="E1206" s="39" t="s">
        <v>5</v>
      </c>
    </row>
    <row r="1207" spans="1:16" ht="25.5">
      <c r="A1207" t="s">
        <v>50</v>
      </c>
      <c s="34" t="s">
        <v>7393</v>
      </c>
      <c s="34" t="s">
        <v>7394</v>
      </c>
      <c s="35" t="s">
        <v>5</v>
      </c>
      <c s="6" t="s">
        <v>7395</v>
      </c>
      <c s="36" t="s">
        <v>70</v>
      </c>
      <c s="37">
        <v>10</v>
      </c>
      <c s="36">
        <v>0</v>
      </c>
      <c s="36">
        <f>ROUND(G1207*H1207,6)</f>
      </c>
      <c r="L1207" s="38">
        <v>0</v>
      </c>
      <c s="32">
        <f>ROUND(ROUND(L1207,2)*ROUND(G1207,3),2)</f>
      </c>
      <c s="36" t="s">
        <v>6213</v>
      </c>
      <c>
        <f>(M1207*21)/100</f>
      </c>
      <c t="s">
        <v>28</v>
      </c>
    </row>
    <row r="1208" spans="1:5" ht="25.5">
      <c r="A1208" s="35" t="s">
        <v>55</v>
      </c>
      <c r="E1208" s="39" t="s">
        <v>7395</v>
      </c>
    </row>
    <row r="1209" spans="1:5" ht="12.75">
      <c r="A1209" s="35" t="s">
        <v>56</v>
      </c>
      <c r="E1209" s="40" t="s">
        <v>1543</v>
      </c>
    </row>
    <row r="1210" spans="1:5" ht="12.75">
      <c r="A1210" t="s">
        <v>58</v>
      </c>
      <c r="E1210" s="39" t="s">
        <v>5</v>
      </c>
    </row>
    <row r="1211" spans="1:16" ht="12.75">
      <c r="A1211" t="s">
        <v>50</v>
      </c>
      <c s="34" t="s">
        <v>7396</v>
      </c>
      <c s="34" t="s">
        <v>7397</v>
      </c>
      <c s="35" t="s">
        <v>5</v>
      </c>
      <c s="6" t="s">
        <v>7398</v>
      </c>
      <c s="36" t="s">
        <v>70</v>
      </c>
      <c s="37">
        <v>4</v>
      </c>
      <c s="36">
        <v>0</v>
      </c>
      <c s="36">
        <f>ROUND(G1211*H1211,6)</f>
      </c>
      <c r="L1211" s="38">
        <v>0</v>
      </c>
      <c s="32">
        <f>ROUND(ROUND(L1211,2)*ROUND(G1211,3),2)</f>
      </c>
      <c s="36" t="s">
        <v>6213</v>
      </c>
      <c>
        <f>(M1211*21)/100</f>
      </c>
      <c t="s">
        <v>28</v>
      </c>
    </row>
    <row r="1212" spans="1:5" ht="12.75">
      <c r="A1212" s="35" t="s">
        <v>55</v>
      </c>
      <c r="E1212" s="39" t="s">
        <v>7398</v>
      </c>
    </row>
    <row r="1213" spans="1:5" ht="12.75">
      <c r="A1213" s="35" t="s">
        <v>56</v>
      </c>
      <c r="E1213" s="40" t="s">
        <v>1729</v>
      </c>
    </row>
    <row r="1214" spans="1:5" ht="12.75">
      <c r="A1214" t="s">
        <v>58</v>
      </c>
      <c r="E1214" s="39" t="s">
        <v>5</v>
      </c>
    </row>
    <row r="1215" spans="1:16" ht="12.75">
      <c r="A1215" t="s">
        <v>50</v>
      </c>
      <c s="34" t="s">
        <v>7399</v>
      </c>
      <c s="34" t="s">
        <v>7400</v>
      </c>
      <c s="35" t="s">
        <v>5</v>
      </c>
      <c s="6" t="s">
        <v>7401</v>
      </c>
      <c s="36" t="s">
        <v>70</v>
      </c>
      <c s="37">
        <v>4</v>
      </c>
      <c s="36">
        <v>0</v>
      </c>
      <c s="36">
        <f>ROUND(G1215*H1215,6)</f>
      </c>
      <c r="L1215" s="38">
        <v>0</v>
      </c>
      <c s="32">
        <f>ROUND(ROUND(L1215,2)*ROUND(G1215,3),2)</f>
      </c>
      <c s="36" t="s">
        <v>6213</v>
      </c>
      <c>
        <f>(M1215*21)/100</f>
      </c>
      <c t="s">
        <v>28</v>
      </c>
    </row>
    <row r="1216" spans="1:5" ht="12.75">
      <c r="A1216" s="35" t="s">
        <v>55</v>
      </c>
      <c r="E1216" s="39" t="s">
        <v>7401</v>
      </c>
    </row>
    <row r="1217" spans="1:5" ht="12.75">
      <c r="A1217" s="35" t="s">
        <v>56</v>
      </c>
      <c r="E1217" s="40" t="s">
        <v>1729</v>
      </c>
    </row>
    <row r="1218" spans="1:5" ht="12.75">
      <c r="A1218" t="s">
        <v>58</v>
      </c>
      <c r="E1218" s="39" t="s">
        <v>5</v>
      </c>
    </row>
    <row r="1219" spans="1:16" ht="12.75">
      <c r="A1219" t="s">
        <v>50</v>
      </c>
      <c s="34" t="s">
        <v>7402</v>
      </c>
      <c s="34" t="s">
        <v>7403</v>
      </c>
      <c s="35" t="s">
        <v>5</v>
      </c>
      <c s="6" t="s">
        <v>7404</v>
      </c>
      <c s="36" t="s">
        <v>70</v>
      </c>
      <c s="37">
        <v>4</v>
      </c>
      <c s="36">
        <v>0</v>
      </c>
      <c s="36">
        <f>ROUND(G1219*H1219,6)</f>
      </c>
      <c r="L1219" s="38">
        <v>0</v>
      </c>
      <c s="32">
        <f>ROUND(ROUND(L1219,2)*ROUND(G1219,3),2)</f>
      </c>
      <c s="36" t="s">
        <v>6213</v>
      </c>
      <c>
        <f>(M1219*21)/100</f>
      </c>
      <c t="s">
        <v>28</v>
      </c>
    </row>
    <row r="1220" spans="1:5" ht="12.75">
      <c r="A1220" s="35" t="s">
        <v>55</v>
      </c>
      <c r="E1220" s="39" t="s">
        <v>7404</v>
      </c>
    </row>
    <row r="1221" spans="1:5" ht="12.75">
      <c r="A1221" s="35" t="s">
        <v>56</v>
      </c>
      <c r="E1221" s="40" t="s">
        <v>1729</v>
      </c>
    </row>
    <row r="1222" spans="1:5" ht="12.75">
      <c r="A1222" t="s">
        <v>58</v>
      </c>
      <c r="E1222" s="39" t="s">
        <v>5</v>
      </c>
    </row>
    <row r="1223" spans="1:16" ht="25.5">
      <c r="A1223" t="s">
        <v>50</v>
      </c>
      <c s="34" t="s">
        <v>7405</v>
      </c>
      <c s="34" t="s">
        <v>7406</v>
      </c>
      <c s="35" t="s">
        <v>5</v>
      </c>
      <c s="6" t="s">
        <v>7407</v>
      </c>
      <c s="36" t="s">
        <v>70</v>
      </c>
      <c s="37">
        <v>4</v>
      </c>
      <c s="36">
        <v>0</v>
      </c>
      <c s="36">
        <f>ROUND(G1223*H1223,6)</f>
      </c>
      <c r="L1223" s="38">
        <v>0</v>
      </c>
      <c s="32">
        <f>ROUND(ROUND(L1223,2)*ROUND(G1223,3),2)</f>
      </c>
      <c s="36" t="s">
        <v>6213</v>
      </c>
      <c>
        <f>(M1223*21)/100</f>
      </c>
      <c t="s">
        <v>28</v>
      </c>
    </row>
    <row r="1224" spans="1:5" ht="25.5">
      <c r="A1224" s="35" t="s">
        <v>55</v>
      </c>
      <c r="E1224" s="39" t="s">
        <v>7407</v>
      </c>
    </row>
    <row r="1225" spans="1:5" ht="12.75">
      <c r="A1225" s="35" t="s">
        <v>56</v>
      </c>
      <c r="E1225" s="40" t="s">
        <v>1729</v>
      </c>
    </row>
    <row r="1226" spans="1:5" ht="12.75">
      <c r="A1226" t="s">
        <v>58</v>
      </c>
      <c r="E1226" s="39" t="s">
        <v>5</v>
      </c>
    </row>
    <row r="1227" spans="1:16" ht="12.75">
      <c r="A1227" t="s">
        <v>50</v>
      </c>
      <c s="34" t="s">
        <v>7408</v>
      </c>
      <c s="34" t="s">
        <v>7409</v>
      </c>
      <c s="35" t="s">
        <v>5</v>
      </c>
      <c s="6" t="s">
        <v>6642</v>
      </c>
      <c s="36" t="s">
        <v>863</v>
      </c>
      <c s="37">
        <v>1</v>
      </c>
      <c s="36">
        <v>0</v>
      </c>
      <c s="36">
        <f>ROUND(G1227*H1227,6)</f>
      </c>
      <c r="L1227" s="38">
        <v>0</v>
      </c>
      <c s="32">
        <f>ROUND(ROUND(L1227,2)*ROUND(G1227,3),2)</f>
      </c>
      <c s="36" t="s">
        <v>6213</v>
      </c>
      <c>
        <f>(M1227*21)/100</f>
      </c>
      <c t="s">
        <v>28</v>
      </c>
    </row>
    <row r="1228" spans="1:5" ht="12.75">
      <c r="A1228" s="35" t="s">
        <v>55</v>
      </c>
      <c r="E1228" s="39" t="s">
        <v>6642</v>
      </c>
    </row>
    <row r="1229" spans="1:5" ht="12.75">
      <c r="A1229" s="35" t="s">
        <v>56</v>
      </c>
      <c r="E1229" s="40" t="s">
        <v>864</v>
      </c>
    </row>
    <row r="1230" spans="1:5" ht="12.75">
      <c r="A1230" t="s">
        <v>58</v>
      </c>
      <c r="E1230" s="39" t="s">
        <v>5</v>
      </c>
    </row>
    <row r="1231" spans="1:16" ht="12.75">
      <c r="A1231" t="s">
        <v>50</v>
      </c>
      <c s="34" t="s">
        <v>7410</v>
      </c>
      <c s="34" t="s">
        <v>7411</v>
      </c>
      <c s="35" t="s">
        <v>5</v>
      </c>
      <c s="6" t="s">
        <v>7412</v>
      </c>
      <c s="36" t="s">
        <v>4430</v>
      </c>
      <c s="37">
        <v>1</v>
      </c>
      <c s="36">
        <v>0</v>
      </c>
      <c s="36">
        <f>ROUND(G1231*H1231,6)</f>
      </c>
      <c r="L1231" s="38">
        <v>0</v>
      </c>
      <c s="32">
        <f>ROUND(ROUND(L1231,2)*ROUND(G1231,3),2)</f>
      </c>
      <c s="36" t="s">
        <v>6213</v>
      </c>
      <c>
        <f>(M1231*21)/100</f>
      </c>
      <c t="s">
        <v>28</v>
      </c>
    </row>
    <row r="1232" spans="1:5" ht="12.75">
      <c r="A1232" s="35" t="s">
        <v>55</v>
      </c>
      <c r="E1232" s="39" t="s">
        <v>7412</v>
      </c>
    </row>
    <row r="1233" spans="1:5" ht="12.75">
      <c r="A1233" s="35" t="s">
        <v>56</v>
      </c>
      <c r="E1233" s="40" t="s">
        <v>864</v>
      </c>
    </row>
    <row r="1234" spans="1:5" ht="12.75">
      <c r="A1234" t="s">
        <v>58</v>
      </c>
      <c r="E1234" s="39" t="s">
        <v>5</v>
      </c>
    </row>
    <row r="1235" spans="1:16" ht="12.75">
      <c r="A1235" t="s">
        <v>50</v>
      </c>
      <c s="34" t="s">
        <v>7413</v>
      </c>
      <c s="34" t="s">
        <v>7414</v>
      </c>
      <c s="35" t="s">
        <v>5</v>
      </c>
      <c s="6" t="s">
        <v>7415</v>
      </c>
      <c s="36" t="s">
        <v>4430</v>
      </c>
      <c s="37">
        <v>1</v>
      </c>
      <c s="36">
        <v>0</v>
      </c>
      <c s="36">
        <f>ROUND(G1235*H1235,6)</f>
      </c>
      <c r="L1235" s="38">
        <v>0</v>
      </c>
      <c s="32">
        <f>ROUND(ROUND(L1235,2)*ROUND(G1235,3),2)</f>
      </c>
      <c s="36" t="s">
        <v>6213</v>
      </c>
      <c>
        <f>(M1235*21)/100</f>
      </c>
      <c t="s">
        <v>28</v>
      </c>
    </row>
    <row r="1236" spans="1:5" ht="12.75">
      <c r="A1236" s="35" t="s">
        <v>55</v>
      </c>
      <c r="E1236" s="39" t="s">
        <v>7415</v>
      </c>
    </row>
    <row r="1237" spans="1:5" ht="12.75">
      <c r="A1237" s="35" t="s">
        <v>56</v>
      </c>
      <c r="E1237" s="40" t="s">
        <v>864</v>
      </c>
    </row>
    <row r="1238" spans="1:5" ht="12.75">
      <c r="A1238" t="s">
        <v>58</v>
      </c>
      <c r="E1238" s="39" t="s">
        <v>5</v>
      </c>
    </row>
    <row r="1239" spans="1:16" ht="12.75">
      <c r="A1239" t="s">
        <v>50</v>
      </c>
      <c s="34" t="s">
        <v>7416</v>
      </c>
      <c s="34" t="s">
        <v>7417</v>
      </c>
      <c s="35" t="s">
        <v>5</v>
      </c>
      <c s="6" t="s">
        <v>7418</v>
      </c>
      <c s="36" t="s">
        <v>4430</v>
      </c>
      <c s="37">
        <v>1</v>
      </c>
      <c s="36">
        <v>0</v>
      </c>
      <c s="36">
        <f>ROUND(G1239*H1239,6)</f>
      </c>
      <c r="L1239" s="38">
        <v>0</v>
      </c>
      <c s="32">
        <f>ROUND(ROUND(L1239,2)*ROUND(G1239,3),2)</f>
      </c>
      <c s="36" t="s">
        <v>6213</v>
      </c>
      <c>
        <f>(M1239*21)/100</f>
      </c>
      <c t="s">
        <v>28</v>
      </c>
    </row>
    <row r="1240" spans="1:5" ht="12.75">
      <c r="A1240" s="35" t="s">
        <v>55</v>
      </c>
      <c r="E1240" s="39" t="s">
        <v>7418</v>
      </c>
    </row>
    <row r="1241" spans="1:5" ht="12.75">
      <c r="A1241" s="35" t="s">
        <v>56</v>
      </c>
      <c r="E1241" s="40" t="s">
        <v>864</v>
      </c>
    </row>
    <row r="1242" spans="1:5" ht="12.75">
      <c r="A1242" t="s">
        <v>58</v>
      </c>
      <c r="E1242" s="39" t="s">
        <v>5</v>
      </c>
    </row>
    <row r="1243" spans="1:16" ht="12.75">
      <c r="A1243" t="s">
        <v>50</v>
      </c>
      <c s="34" t="s">
        <v>7419</v>
      </c>
      <c s="34" t="s">
        <v>7420</v>
      </c>
      <c s="35" t="s">
        <v>5</v>
      </c>
      <c s="6" t="s">
        <v>7421</v>
      </c>
      <c s="36" t="s">
        <v>4430</v>
      </c>
      <c s="37">
        <v>1</v>
      </c>
      <c s="36">
        <v>0</v>
      </c>
      <c s="36">
        <f>ROUND(G1243*H1243,6)</f>
      </c>
      <c r="L1243" s="38">
        <v>0</v>
      </c>
      <c s="32">
        <f>ROUND(ROUND(L1243,2)*ROUND(G1243,3),2)</f>
      </c>
      <c s="36" t="s">
        <v>6213</v>
      </c>
      <c>
        <f>(M1243*21)/100</f>
      </c>
      <c t="s">
        <v>28</v>
      </c>
    </row>
    <row r="1244" spans="1:5" ht="12.75">
      <c r="A1244" s="35" t="s">
        <v>55</v>
      </c>
      <c r="E1244" s="39" t="s">
        <v>7421</v>
      </c>
    </row>
    <row r="1245" spans="1:5" ht="12.75">
      <c r="A1245" s="35" t="s">
        <v>56</v>
      </c>
      <c r="E1245" s="40" t="s">
        <v>864</v>
      </c>
    </row>
    <row r="1246" spans="1:5" ht="12.75">
      <c r="A1246" t="s">
        <v>58</v>
      </c>
      <c r="E1246" s="39" t="s">
        <v>5</v>
      </c>
    </row>
    <row r="1247" spans="1:16" ht="12.75">
      <c r="A1247" t="s">
        <v>50</v>
      </c>
      <c s="34" t="s">
        <v>7422</v>
      </c>
      <c s="34" t="s">
        <v>7423</v>
      </c>
      <c s="35" t="s">
        <v>5</v>
      </c>
      <c s="6" t="s">
        <v>7424</v>
      </c>
      <c s="36" t="s">
        <v>4430</v>
      </c>
      <c s="37">
        <v>2</v>
      </c>
      <c s="36">
        <v>0</v>
      </c>
      <c s="36">
        <f>ROUND(G1247*H1247,6)</f>
      </c>
      <c r="L1247" s="38">
        <v>0</v>
      </c>
      <c s="32">
        <f>ROUND(ROUND(L1247,2)*ROUND(G1247,3),2)</f>
      </c>
      <c s="36" t="s">
        <v>6213</v>
      </c>
      <c>
        <f>(M1247*21)/100</f>
      </c>
      <c t="s">
        <v>28</v>
      </c>
    </row>
    <row r="1248" spans="1:5" ht="12.75">
      <c r="A1248" s="35" t="s">
        <v>55</v>
      </c>
      <c r="E1248" s="39" t="s">
        <v>7424</v>
      </c>
    </row>
    <row r="1249" spans="1:5" ht="12.75">
      <c r="A1249" s="35" t="s">
        <v>56</v>
      </c>
      <c r="E1249" s="40" t="s">
        <v>1302</v>
      </c>
    </row>
    <row r="1250" spans="1:5" ht="12.75">
      <c r="A1250" t="s">
        <v>58</v>
      </c>
      <c r="E1250" s="39" t="s">
        <v>5</v>
      </c>
    </row>
    <row r="1251" spans="1:16" ht="12.75">
      <c r="A1251" t="s">
        <v>50</v>
      </c>
      <c s="34" t="s">
        <v>7425</v>
      </c>
      <c s="34" t="s">
        <v>7426</v>
      </c>
      <c s="35" t="s">
        <v>5</v>
      </c>
      <c s="6" t="s">
        <v>7427</v>
      </c>
      <c s="36" t="s">
        <v>4430</v>
      </c>
      <c s="37">
        <v>2</v>
      </c>
      <c s="36">
        <v>0</v>
      </c>
      <c s="36">
        <f>ROUND(G1251*H1251,6)</f>
      </c>
      <c r="L1251" s="38">
        <v>0</v>
      </c>
      <c s="32">
        <f>ROUND(ROUND(L1251,2)*ROUND(G1251,3),2)</f>
      </c>
      <c s="36" t="s">
        <v>6213</v>
      </c>
      <c>
        <f>(M1251*21)/100</f>
      </c>
      <c t="s">
        <v>28</v>
      </c>
    </row>
    <row r="1252" spans="1:5" ht="12.75">
      <c r="A1252" s="35" t="s">
        <v>55</v>
      </c>
      <c r="E1252" s="39" t="s">
        <v>7427</v>
      </c>
    </row>
    <row r="1253" spans="1:5" ht="12.75">
      <c r="A1253" s="35" t="s">
        <v>56</v>
      </c>
      <c r="E1253" s="40" t="s">
        <v>1302</v>
      </c>
    </row>
    <row r="1254" spans="1:5" ht="12.75">
      <c r="A1254" t="s">
        <v>58</v>
      </c>
      <c r="E1254" s="39" t="s">
        <v>5</v>
      </c>
    </row>
    <row r="1255" spans="1:16" ht="12.75">
      <c r="A1255" t="s">
        <v>50</v>
      </c>
      <c s="34" t="s">
        <v>7428</v>
      </c>
      <c s="34" t="s">
        <v>7429</v>
      </c>
      <c s="35" t="s">
        <v>5</v>
      </c>
      <c s="6" t="s">
        <v>7430</v>
      </c>
      <c s="36" t="s">
        <v>4430</v>
      </c>
      <c s="37">
        <v>3</v>
      </c>
      <c s="36">
        <v>0</v>
      </c>
      <c s="36">
        <f>ROUND(G1255*H1255,6)</f>
      </c>
      <c r="L1255" s="38">
        <v>0</v>
      </c>
      <c s="32">
        <f>ROUND(ROUND(L1255,2)*ROUND(G1255,3),2)</f>
      </c>
      <c s="36" t="s">
        <v>6213</v>
      </c>
      <c>
        <f>(M1255*21)/100</f>
      </c>
      <c t="s">
        <v>28</v>
      </c>
    </row>
    <row r="1256" spans="1:5" ht="12.75">
      <c r="A1256" s="35" t="s">
        <v>55</v>
      </c>
      <c r="E1256" s="39" t="s">
        <v>7430</v>
      </c>
    </row>
    <row r="1257" spans="1:5" ht="12.75">
      <c r="A1257" s="35" t="s">
        <v>56</v>
      </c>
      <c r="E1257" s="40" t="s">
        <v>2342</v>
      </c>
    </row>
    <row r="1258" spans="1:5" ht="12.75">
      <c r="A1258" t="s">
        <v>58</v>
      </c>
      <c r="E1258" s="39" t="s">
        <v>5</v>
      </c>
    </row>
    <row r="1259" spans="1:16" ht="12.75">
      <c r="A1259" t="s">
        <v>50</v>
      </c>
      <c s="34" t="s">
        <v>7431</v>
      </c>
      <c s="34" t="s">
        <v>7432</v>
      </c>
      <c s="35" t="s">
        <v>5</v>
      </c>
      <c s="6" t="s">
        <v>7433</v>
      </c>
      <c s="36" t="s">
        <v>4430</v>
      </c>
      <c s="37">
        <v>3</v>
      </c>
      <c s="36">
        <v>0</v>
      </c>
      <c s="36">
        <f>ROUND(G1259*H1259,6)</f>
      </c>
      <c r="L1259" s="38">
        <v>0</v>
      </c>
      <c s="32">
        <f>ROUND(ROUND(L1259,2)*ROUND(G1259,3),2)</f>
      </c>
      <c s="36" t="s">
        <v>6213</v>
      </c>
      <c>
        <f>(M1259*21)/100</f>
      </c>
      <c t="s">
        <v>28</v>
      </c>
    </row>
    <row r="1260" spans="1:5" ht="12.75">
      <c r="A1260" s="35" t="s">
        <v>55</v>
      </c>
      <c r="E1260" s="39" t="s">
        <v>7433</v>
      </c>
    </row>
    <row r="1261" spans="1:5" ht="12.75">
      <c r="A1261" s="35" t="s">
        <v>56</v>
      </c>
      <c r="E1261" s="40" t="s">
        <v>2342</v>
      </c>
    </row>
    <row r="1262" spans="1:5" ht="12.75">
      <c r="A1262" t="s">
        <v>58</v>
      </c>
      <c r="E1262" s="39" t="s">
        <v>5</v>
      </c>
    </row>
    <row r="1263" spans="1:16" ht="12.75">
      <c r="A1263" t="s">
        <v>50</v>
      </c>
      <c s="34" t="s">
        <v>7434</v>
      </c>
      <c s="34" t="s">
        <v>7435</v>
      </c>
      <c s="35" t="s">
        <v>5</v>
      </c>
      <c s="6" t="s">
        <v>7436</v>
      </c>
      <c s="36" t="s">
        <v>4430</v>
      </c>
      <c s="37">
        <v>2</v>
      </c>
      <c s="36">
        <v>0</v>
      </c>
      <c s="36">
        <f>ROUND(G1263*H1263,6)</f>
      </c>
      <c r="L1263" s="38">
        <v>0</v>
      </c>
      <c s="32">
        <f>ROUND(ROUND(L1263,2)*ROUND(G1263,3),2)</f>
      </c>
      <c s="36" t="s">
        <v>6213</v>
      </c>
      <c>
        <f>(M1263*21)/100</f>
      </c>
      <c t="s">
        <v>28</v>
      </c>
    </row>
    <row r="1264" spans="1:5" ht="12.75">
      <c r="A1264" s="35" t="s">
        <v>55</v>
      </c>
      <c r="E1264" s="39" t="s">
        <v>7436</v>
      </c>
    </row>
    <row r="1265" spans="1:5" ht="12.75">
      <c r="A1265" s="35" t="s">
        <v>56</v>
      </c>
      <c r="E1265" s="40" t="s">
        <v>1302</v>
      </c>
    </row>
    <row r="1266" spans="1:5" ht="12.75">
      <c r="A1266" t="s">
        <v>58</v>
      </c>
      <c r="E1266" s="39" t="s">
        <v>5</v>
      </c>
    </row>
    <row r="1267" spans="1:16" ht="12.75">
      <c r="A1267" t="s">
        <v>50</v>
      </c>
      <c s="34" t="s">
        <v>7437</v>
      </c>
      <c s="34" t="s">
        <v>7438</v>
      </c>
      <c s="35" t="s">
        <v>5</v>
      </c>
      <c s="6" t="s">
        <v>7439</v>
      </c>
      <c s="36" t="s">
        <v>4430</v>
      </c>
      <c s="37">
        <v>2</v>
      </c>
      <c s="36">
        <v>0</v>
      </c>
      <c s="36">
        <f>ROUND(G1267*H1267,6)</f>
      </c>
      <c r="L1267" s="38">
        <v>0</v>
      </c>
      <c s="32">
        <f>ROUND(ROUND(L1267,2)*ROUND(G1267,3),2)</f>
      </c>
      <c s="36" t="s">
        <v>6213</v>
      </c>
      <c>
        <f>(M1267*21)/100</f>
      </c>
      <c t="s">
        <v>28</v>
      </c>
    </row>
    <row r="1268" spans="1:5" ht="12.75">
      <c r="A1268" s="35" t="s">
        <v>55</v>
      </c>
      <c r="E1268" s="39" t="s">
        <v>7439</v>
      </c>
    </row>
    <row r="1269" spans="1:5" ht="12.75">
      <c r="A1269" s="35" t="s">
        <v>56</v>
      </c>
      <c r="E1269" s="40" t="s">
        <v>1302</v>
      </c>
    </row>
    <row r="1270" spans="1:5" ht="12.75">
      <c r="A1270" t="s">
        <v>58</v>
      </c>
      <c r="E1270" s="39" t="s">
        <v>5</v>
      </c>
    </row>
    <row r="1271" spans="1:16" ht="12.75">
      <c r="A1271" t="s">
        <v>50</v>
      </c>
      <c s="34" t="s">
        <v>7440</v>
      </c>
      <c s="34" t="s">
        <v>7441</v>
      </c>
      <c s="35" t="s">
        <v>5</v>
      </c>
      <c s="6" t="s">
        <v>7442</v>
      </c>
      <c s="36" t="s">
        <v>4430</v>
      </c>
      <c s="37">
        <v>5</v>
      </c>
      <c s="36">
        <v>0</v>
      </c>
      <c s="36">
        <f>ROUND(G1271*H1271,6)</f>
      </c>
      <c r="L1271" s="38">
        <v>0</v>
      </c>
      <c s="32">
        <f>ROUND(ROUND(L1271,2)*ROUND(G1271,3),2)</f>
      </c>
      <c s="36" t="s">
        <v>6213</v>
      </c>
      <c>
        <f>(M1271*21)/100</f>
      </c>
      <c t="s">
        <v>28</v>
      </c>
    </row>
    <row r="1272" spans="1:5" ht="12.75">
      <c r="A1272" s="35" t="s">
        <v>55</v>
      </c>
      <c r="E1272" s="39" t="s">
        <v>7442</v>
      </c>
    </row>
    <row r="1273" spans="1:5" ht="12.75">
      <c r="A1273" s="35" t="s">
        <v>56</v>
      </c>
      <c r="E1273" s="40" t="s">
        <v>1750</v>
      </c>
    </row>
    <row r="1274" spans="1:5" ht="12.75">
      <c r="A1274" t="s">
        <v>58</v>
      </c>
      <c r="E1274" s="39" t="s">
        <v>5</v>
      </c>
    </row>
    <row r="1275" spans="1:16" ht="12.75">
      <c r="A1275" t="s">
        <v>50</v>
      </c>
      <c s="34" t="s">
        <v>7443</v>
      </c>
      <c s="34" t="s">
        <v>7444</v>
      </c>
      <c s="35" t="s">
        <v>5</v>
      </c>
      <c s="6" t="s">
        <v>7445</v>
      </c>
      <c s="36" t="s">
        <v>4430</v>
      </c>
      <c s="37">
        <v>5</v>
      </c>
      <c s="36">
        <v>0</v>
      </c>
      <c s="36">
        <f>ROUND(G1275*H1275,6)</f>
      </c>
      <c r="L1275" s="38">
        <v>0</v>
      </c>
      <c s="32">
        <f>ROUND(ROUND(L1275,2)*ROUND(G1275,3),2)</f>
      </c>
      <c s="36" t="s">
        <v>6213</v>
      </c>
      <c>
        <f>(M1275*21)/100</f>
      </c>
      <c t="s">
        <v>28</v>
      </c>
    </row>
    <row r="1276" spans="1:5" ht="12.75">
      <c r="A1276" s="35" t="s">
        <v>55</v>
      </c>
      <c r="E1276" s="39" t="s">
        <v>7445</v>
      </c>
    </row>
    <row r="1277" spans="1:5" ht="12.75">
      <c r="A1277" s="35" t="s">
        <v>56</v>
      </c>
      <c r="E1277" s="40" t="s">
        <v>1750</v>
      </c>
    </row>
    <row r="1278" spans="1:5" ht="12.75">
      <c r="A1278" t="s">
        <v>58</v>
      </c>
      <c r="E1278" s="39" t="s">
        <v>5</v>
      </c>
    </row>
    <row r="1279" spans="1:16" ht="12.75">
      <c r="A1279" t="s">
        <v>50</v>
      </c>
      <c s="34" t="s">
        <v>7446</v>
      </c>
      <c s="34" t="s">
        <v>7447</v>
      </c>
      <c s="35" t="s">
        <v>5</v>
      </c>
      <c s="6" t="s">
        <v>7448</v>
      </c>
      <c s="36" t="s">
        <v>4430</v>
      </c>
      <c s="37">
        <v>1</v>
      </c>
      <c s="36">
        <v>0</v>
      </c>
      <c s="36">
        <f>ROUND(G1279*H1279,6)</f>
      </c>
      <c r="L1279" s="38">
        <v>0</v>
      </c>
      <c s="32">
        <f>ROUND(ROUND(L1279,2)*ROUND(G1279,3),2)</f>
      </c>
      <c s="36" t="s">
        <v>6213</v>
      </c>
      <c>
        <f>(M1279*21)/100</f>
      </c>
      <c t="s">
        <v>28</v>
      </c>
    </row>
    <row r="1280" spans="1:5" ht="12.75">
      <c r="A1280" s="35" t="s">
        <v>55</v>
      </c>
      <c r="E1280" s="39" t="s">
        <v>7448</v>
      </c>
    </row>
    <row r="1281" spans="1:5" ht="12.75">
      <c r="A1281" s="35" t="s">
        <v>56</v>
      </c>
      <c r="E1281" s="40" t="s">
        <v>864</v>
      </c>
    </row>
    <row r="1282" spans="1:5" ht="12.75">
      <c r="A1282" t="s">
        <v>58</v>
      </c>
      <c r="E1282" s="39" t="s">
        <v>5</v>
      </c>
    </row>
    <row r="1283" spans="1:16" ht="12.75">
      <c r="A1283" t="s">
        <v>50</v>
      </c>
      <c s="34" t="s">
        <v>7449</v>
      </c>
      <c s="34" t="s">
        <v>7450</v>
      </c>
      <c s="35" t="s">
        <v>5</v>
      </c>
      <c s="6" t="s">
        <v>7451</v>
      </c>
      <c s="36" t="s">
        <v>4430</v>
      </c>
      <c s="37">
        <v>1</v>
      </c>
      <c s="36">
        <v>0</v>
      </c>
      <c s="36">
        <f>ROUND(G1283*H1283,6)</f>
      </c>
      <c r="L1283" s="38">
        <v>0</v>
      </c>
      <c s="32">
        <f>ROUND(ROUND(L1283,2)*ROUND(G1283,3),2)</f>
      </c>
      <c s="36" t="s">
        <v>6213</v>
      </c>
      <c>
        <f>(M1283*21)/100</f>
      </c>
      <c t="s">
        <v>28</v>
      </c>
    </row>
    <row r="1284" spans="1:5" ht="12.75">
      <c r="A1284" s="35" t="s">
        <v>55</v>
      </c>
      <c r="E1284" s="39" t="s">
        <v>7451</v>
      </c>
    </row>
    <row r="1285" spans="1:5" ht="12.75">
      <c r="A1285" s="35" t="s">
        <v>56</v>
      </c>
      <c r="E1285" s="40" t="s">
        <v>864</v>
      </c>
    </row>
    <row r="1286" spans="1:5" ht="12.75">
      <c r="A1286" t="s">
        <v>58</v>
      </c>
      <c r="E1286" s="39" t="s">
        <v>5</v>
      </c>
    </row>
    <row r="1287" spans="1:16" ht="12.75">
      <c r="A1287" t="s">
        <v>50</v>
      </c>
      <c s="34" t="s">
        <v>7452</v>
      </c>
      <c s="34" t="s">
        <v>7453</v>
      </c>
      <c s="35" t="s">
        <v>5</v>
      </c>
      <c s="6" t="s">
        <v>7454</v>
      </c>
      <c s="36" t="s">
        <v>863</v>
      </c>
      <c s="37">
        <v>1</v>
      </c>
      <c s="36">
        <v>0</v>
      </c>
      <c s="36">
        <f>ROUND(G1287*H1287,6)</f>
      </c>
      <c r="L1287" s="38">
        <v>0</v>
      </c>
      <c s="32">
        <f>ROUND(ROUND(L1287,2)*ROUND(G1287,3),2)</f>
      </c>
      <c s="36" t="s">
        <v>6213</v>
      </c>
      <c>
        <f>(M1287*21)/100</f>
      </c>
      <c t="s">
        <v>28</v>
      </c>
    </row>
    <row r="1288" spans="1:5" ht="12.75">
      <c r="A1288" s="35" t="s">
        <v>55</v>
      </c>
      <c r="E1288" s="39" t="s">
        <v>7454</v>
      </c>
    </row>
    <row r="1289" spans="1:5" ht="12.75">
      <c r="A1289" s="35" t="s">
        <v>56</v>
      </c>
      <c r="E1289" s="40" t="s">
        <v>864</v>
      </c>
    </row>
    <row r="1290" spans="1:5" ht="12.75">
      <c r="A1290" t="s">
        <v>58</v>
      </c>
      <c r="E1290" s="39" t="s">
        <v>5</v>
      </c>
    </row>
    <row r="1291" spans="1:16" ht="12.75">
      <c r="A1291" t="s">
        <v>50</v>
      </c>
      <c s="34" t="s">
        <v>7455</v>
      </c>
      <c s="34" t="s">
        <v>7456</v>
      </c>
      <c s="35" t="s">
        <v>5</v>
      </c>
      <c s="6" t="s">
        <v>7457</v>
      </c>
      <c s="36" t="s">
        <v>863</v>
      </c>
      <c s="37">
        <v>1</v>
      </c>
      <c s="36">
        <v>0</v>
      </c>
      <c s="36">
        <f>ROUND(G1291*H1291,6)</f>
      </c>
      <c r="L1291" s="38">
        <v>0</v>
      </c>
      <c s="32">
        <f>ROUND(ROUND(L1291,2)*ROUND(G1291,3),2)</f>
      </c>
      <c s="36" t="s">
        <v>6213</v>
      </c>
      <c>
        <f>(M1291*21)/100</f>
      </c>
      <c t="s">
        <v>28</v>
      </c>
    </row>
    <row r="1292" spans="1:5" ht="12.75">
      <c r="A1292" s="35" t="s">
        <v>55</v>
      </c>
      <c r="E1292" s="39" t="s">
        <v>7457</v>
      </c>
    </row>
    <row r="1293" spans="1:5" ht="12.75">
      <c r="A1293" s="35" t="s">
        <v>56</v>
      </c>
      <c r="E1293" s="40" t="s">
        <v>864</v>
      </c>
    </row>
    <row r="1294" spans="1:5" ht="12.75">
      <c r="A1294" t="s">
        <v>58</v>
      </c>
      <c r="E1294" s="39" t="s">
        <v>5</v>
      </c>
    </row>
    <row r="1295" spans="1:16" ht="25.5">
      <c r="A1295" t="s">
        <v>50</v>
      </c>
      <c s="34" t="s">
        <v>7458</v>
      </c>
      <c s="34" t="s">
        <v>7459</v>
      </c>
      <c s="35" t="s">
        <v>5</v>
      </c>
      <c s="6" t="s">
        <v>7460</v>
      </c>
      <c s="36" t="s">
        <v>863</v>
      </c>
      <c s="37">
        <v>1</v>
      </c>
      <c s="36">
        <v>0</v>
      </c>
      <c s="36">
        <f>ROUND(G1295*H1295,6)</f>
      </c>
      <c r="L1295" s="38">
        <v>0</v>
      </c>
      <c s="32">
        <f>ROUND(ROUND(L1295,2)*ROUND(G1295,3),2)</f>
      </c>
      <c s="36" t="s">
        <v>6213</v>
      </c>
      <c>
        <f>(M1295*21)/100</f>
      </c>
      <c t="s">
        <v>28</v>
      </c>
    </row>
    <row r="1296" spans="1:5" ht="25.5">
      <c r="A1296" s="35" t="s">
        <v>55</v>
      </c>
      <c r="E1296" s="39" t="s">
        <v>7460</v>
      </c>
    </row>
    <row r="1297" spans="1:5" ht="12.75">
      <c r="A1297" s="35" t="s">
        <v>56</v>
      </c>
      <c r="E1297" s="40" t="s">
        <v>864</v>
      </c>
    </row>
    <row r="1298" spans="1:5" ht="12.75">
      <c r="A1298" t="s">
        <v>58</v>
      </c>
      <c r="E1298" s="39" t="s">
        <v>5</v>
      </c>
    </row>
    <row r="1299" spans="1:16" ht="25.5">
      <c r="A1299" t="s">
        <v>50</v>
      </c>
      <c s="34" t="s">
        <v>7461</v>
      </c>
      <c s="34" t="s">
        <v>7462</v>
      </c>
      <c s="35" t="s">
        <v>5</v>
      </c>
      <c s="6" t="s">
        <v>7463</v>
      </c>
      <c s="36" t="s">
        <v>863</v>
      </c>
      <c s="37">
        <v>1</v>
      </c>
      <c s="36">
        <v>0</v>
      </c>
      <c s="36">
        <f>ROUND(G1299*H1299,6)</f>
      </c>
      <c r="L1299" s="38">
        <v>0</v>
      </c>
      <c s="32">
        <f>ROUND(ROUND(L1299,2)*ROUND(G1299,3),2)</f>
      </c>
      <c s="36" t="s">
        <v>6213</v>
      </c>
      <c>
        <f>(M1299*21)/100</f>
      </c>
      <c t="s">
        <v>28</v>
      </c>
    </row>
    <row r="1300" spans="1:5" ht="25.5">
      <c r="A1300" s="35" t="s">
        <v>55</v>
      </c>
      <c r="E1300" s="39" t="s">
        <v>7463</v>
      </c>
    </row>
    <row r="1301" spans="1:5" ht="12.75">
      <c r="A1301" s="35" t="s">
        <v>56</v>
      </c>
      <c r="E1301" s="40" t="s">
        <v>864</v>
      </c>
    </row>
    <row r="1302" spans="1:5" ht="12.75">
      <c r="A1302" t="s">
        <v>58</v>
      </c>
      <c r="E1302" s="39" t="s">
        <v>5</v>
      </c>
    </row>
    <row r="1303" spans="1:16" ht="12.75">
      <c r="A1303" t="s">
        <v>50</v>
      </c>
      <c s="34" t="s">
        <v>7464</v>
      </c>
      <c s="34" t="s">
        <v>7465</v>
      </c>
      <c s="35" t="s">
        <v>5</v>
      </c>
      <c s="6" t="s">
        <v>6652</v>
      </c>
      <c s="36" t="s">
        <v>863</v>
      </c>
      <c s="37">
        <v>1</v>
      </c>
      <c s="36">
        <v>0</v>
      </c>
      <c s="36">
        <f>ROUND(G1303*H1303,6)</f>
      </c>
      <c r="L1303" s="38">
        <v>0</v>
      </c>
      <c s="32">
        <f>ROUND(ROUND(L1303,2)*ROUND(G1303,3),2)</f>
      </c>
      <c s="36" t="s">
        <v>6213</v>
      </c>
      <c>
        <f>(M1303*21)/100</f>
      </c>
      <c t="s">
        <v>28</v>
      </c>
    </row>
    <row r="1304" spans="1:5" ht="12.75">
      <c r="A1304" s="35" t="s">
        <v>55</v>
      </c>
      <c r="E1304" s="39" t="s">
        <v>6652</v>
      </c>
    </row>
    <row r="1305" spans="1:5" ht="12.75">
      <c r="A1305" s="35" t="s">
        <v>56</v>
      </c>
      <c r="E1305" s="40" t="s">
        <v>864</v>
      </c>
    </row>
    <row r="1306" spans="1:5" ht="12.75">
      <c r="A1306" t="s">
        <v>58</v>
      </c>
      <c r="E1306" s="39" t="s">
        <v>5</v>
      </c>
    </row>
    <row r="1307" spans="1:16" ht="12.75">
      <c r="A1307" t="s">
        <v>50</v>
      </c>
      <c s="34" t="s">
        <v>7466</v>
      </c>
      <c s="34" t="s">
        <v>7467</v>
      </c>
      <c s="35" t="s">
        <v>5</v>
      </c>
      <c s="6" t="s">
        <v>6654</v>
      </c>
      <c s="36" t="s">
        <v>863</v>
      </c>
      <c s="37">
        <v>1</v>
      </c>
      <c s="36">
        <v>0</v>
      </c>
      <c s="36">
        <f>ROUND(G1307*H1307,6)</f>
      </c>
      <c r="L1307" s="38">
        <v>0</v>
      </c>
      <c s="32">
        <f>ROUND(ROUND(L1307,2)*ROUND(G1307,3),2)</f>
      </c>
      <c s="36" t="s">
        <v>6213</v>
      </c>
      <c>
        <f>(M1307*21)/100</f>
      </c>
      <c t="s">
        <v>28</v>
      </c>
    </row>
    <row r="1308" spans="1:5" ht="12.75">
      <c r="A1308" s="35" t="s">
        <v>55</v>
      </c>
      <c r="E1308" s="39" t="s">
        <v>6654</v>
      </c>
    </row>
    <row r="1309" spans="1:5" ht="12.75">
      <c r="A1309" s="35" t="s">
        <v>56</v>
      </c>
      <c r="E1309" s="40" t="s">
        <v>864</v>
      </c>
    </row>
    <row r="1310" spans="1:5" ht="12.75">
      <c r="A1310" t="s">
        <v>58</v>
      </c>
      <c r="E1310" s="39" t="s">
        <v>5</v>
      </c>
    </row>
    <row r="1311" spans="1:16" ht="12.75">
      <c r="A1311" t="s">
        <v>50</v>
      </c>
      <c s="34" t="s">
        <v>7468</v>
      </c>
      <c s="34" t="s">
        <v>7469</v>
      </c>
      <c s="35" t="s">
        <v>5</v>
      </c>
      <c s="6" t="s">
        <v>7470</v>
      </c>
      <c s="36" t="s">
        <v>863</v>
      </c>
      <c s="37">
        <v>1</v>
      </c>
      <c s="36">
        <v>0</v>
      </c>
      <c s="36">
        <f>ROUND(G1311*H1311,6)</f>
      </c>
      <c r="L1311" s="38">
        <v>0</v>
      </c>
      <c s="32">
        <f>ROUND(ROUND(L1311,2)*ROUND(G1311,3),2)</f>
      </c>
      <c s="36" t="s">
        <v>6213</v>
      </c>
      <c>
        <f>(M1311*21)/100</f>
      </c>
      <c t="s">
        <v>28</v>
      </c>
    </row>
    <row r="1312" spans="1:5" ht="12.75">
      <c r="A1312" s="35" t="s">
        <v>55</v>
      </c>
      <c r="E1312" s="39" t="s">
        <v>7470</v>
      </c>
    </row>
    <row r="1313" spans="1:5" ht="12.75">
      <c r="A1313" s="35" t="s">
        <v>56</v>
      </c>
      <c r="E1313" s="40" t="s">
        <v>864</v>
      </c>
    </row>
    <row r="1314" spans="1:5" ht="12.75">
      <c r="A1314" t="s">
        <v>58</v>
      </c>
      <c r="E1314" s="39" t="s">
        <v>5</v>
      </c>
    </row>
    <row r="1315" spans="1:16" ht="12.75">
      <c r="A1315" t="s">
        <v>50</v>
      </c>
      <c s="34" t="s">
        <v>7471</v>
      </c>
      <c s="34" t="s">
        <v>7472</v>
      </c>
      <c s="35" t="s">
        <v>5</v>
      </c>
      <c s="6" t="s">
        <v>6658</v>
      </c>
      <c s="36" t="s">
        <v>863</v>
      </c>
      <c s="37">
        <v>1</v>
      </c>
      <c s="36">
        <v>0</v>
      </c>
      <c s="36">
        <f>ROUND(G1315*H1315,6)</f>
      </c>
      <c r="L1315" s="38">
        <v>0</v>
      </c>
      <c s="32">
        <f>ROUND(ROUND(L1315,2)*ROUND(G1315,3),2)</f>
      </c>
      <c s="36" t="s">
        <v>6213</v>
      </c>
      <c>
        <f>(M1315*21)/100</f>
      </c>
      <c t="s">
        <v>28</v>
      </c>
    </row>
    <row r="1316" spans="1:5" ht="12.75">
      <c r="A1316" s="35" t="s">
        <v>55</v>
      </c>
      <c r="E1316" s="39" t="s">
        <v>6658</v>
      </c>
    </row>
    <row r="1317" spans="1:5" ht="12.75">
      <c r="A1317" s="35" t="s">
        <v>56</v>
      </c>
      <c r="E1317" s="40" t="s">
        <v>864</v>
      </c>
    </row>
    <row r="1318" spans="1:5" ht="12.75">
      <c r="A1318" t="s">
        <v>58</v>
      </c>
      <c r="E1318" s="39" t="s">
        <v>5</v>
      </c>
    </row>
    <row r="1319" spans="1:16" ht="12.75">
      <c r="A1319" t="s">
        <v>50</v>
      </c>
      <c s="34" t="s">
        <v>7473</v>
      </c>
      <c s="34" t="s">
        <v>7474</v>
      </c>
      <c s="35" t="s">
        <v>5</v>
      </c>
      <c s="6" t="s">
        <v>7475</v>
      </c>
      <c s="36" t="s">
        <v>863</v>
      </c>
      <c s="37">
        <v>1</v>
      </c>
      <c s="36">
        <v>0</v>
      </c>
      <c s="36">
        <f>ROUND(G1319*H1319,6)</f>
      </c>
      <c r="L1319" s="38">
        <v>0</v>
      </c>
      <c s="32">
        <f>ROUND(ROUND(L1319,2)*ROUND(G1319,3),2)</f>
      </c>
      <c s="36" t="s">
        <v>6213</v>
      </c>
      <c>
        <f>(M1319*21)/100</f>
      </c>
      <c t="s">
        <v>28</v>
      </c>
    </row>
    <row r="1320" spans="1:5" ht="12.75">
      <c r="A1320" s="35" t="s">
        <v>55</v>
      </c>
      <c r="E1320" s="39" t="s">
        <v>7475</v>
      </c>
    </row>
    <row r="1321" spans="1:5" ht="12.75">
      <c r="A1321" s="35" t="s">
        <v>56</v>
      </c>
      <c r="E1321" s="40" t="s">
        <v>864</v>
      </c>
    </row>
    <row r="1322" spans="1:5" ht="12.75">
      <c r="A1322" t="s">
        <v>58</v>
      </c>
      <c r="E1322" s="39" t="s">
        <v>5</v>
      </c>
    </row>
    <row r="1323" spans="1:16" ht="12.75">
      <c r="A1323" t="s">
        <v>50</v>
      </c>
      <c s="34" t="s">
        <v>7476</v>
      </c>
      <c s="34" t="s">
        <v>7477</v>
      </c>
      <c s="35" t="s">
        <v>5</v>
      </c>
      <c s="6" t="s">
        <v>6660</v>
      </c>
      <c s="36" t="s">
        <v>863</v>
      </c>
      <c s="37">
        <v>1</v>
      </c>
      <c s="36">
        <v>0</v>
      </c>
      <c s="36">
        <f>ROUND(G1323*H1323,6)</f>
      </c>
      <c r="L1323" s="38">
        <v>0</v>
      </c>
      <c s="32">
        <f>ROUND(ROUND(L1323,2)*ROUND(G1323,3),2)</f>
      </c>
      <c s="36" t="s">
        <v>6213</v>
      </c>
      <c>
        <f>(M1323*21)/100</f>
      </c>
      <c t="s">
        <v>28</v>
      </c>
    </row>
    <row r="1324" spans="1:5" ht="12.75">
      <c r="A1324" s="35" t="s">
        <v>55</v>
      </c>
      <c r="E1324" s="39" t="s">
        <v>6660</v>
      </c>
    </row>
    <row r="1325" spans="1:5" ht="12.75">
      <c r="A1325" s="35" t="s">
        <v>56</v>
      </c>
      <c r="E1325" s="40" t="s">
        <v>864</v>
      </c>
    </row>
    <row r="1326" spans="1:5" ht="12.75">
      <c r="A1326" t="s">
        <v>58</v>
      </c>
      <c r="E1326" s="39" t="s">
        <v>5</v>
      </c>
    </row>
    <row r="1327" spans="1:16" ht="12.75">
      <c r="A1327" t="s">
        <v>50</v>
      </c>
      <c s="34" t="s">
        <v>7478</v>
      </c>
      <c s="34" t="s">
        <v>7479</v>
      </c>
      <c s="35" t="s">
        <v>5</v>
      </c>
      <c s="6" t="s">
        <v>6662</v>
      </c>
      <c s="36" t="s">
        <v>863</v>
      </c>
      <c s="37">
        <v>1</v>
      </c>
      <c s="36">
        <v>0</v>
      </c>
      <c s="36">
        <f>ROUND(G1327*H1327,6)</f>
      </c>
      <c r="L1327" s="38">
        <v>0</v>
      </c>
      <c s="32">
        <f>ROUND(ROUND(L1327,2)*ROUND(G1327,3),2)</f>
      </c>
      <c s="36" t="s">
        <v>6213</v>
      </c>
      <c>
        <f>(M1327*21)/100</f>
      </c>
      <c t="s">
        <v>28</v>
      </c>
    </row>
    <row r="1328" spans="1:5" ht="12.75">
      <c r="A1328" s="35" t="s">
        <v>55</v>
      </c>
      <c r="E1328" s="39" t="s">
        <v>6662</v>
      </c>
    </row>
    <row r="1329" spans="1:5" ht="12.75">
      <c r="A1329" s="35" t="s">
        <v>56</v>
      </c>
      <c r="E1329" s="40" t="s">
        <v>864</v>
      </c>
    </row>
    <row r="1330" spans="1:5" ht="12.75">
      <c r="A1330" t="s">
        <v>58</v>
      </c>
      <c r="E1330" s="39" t="s">
        <v>5</v>
      </c>
    </row>
    <row r="1331" spans="1:13" ht="12.75">
      <c r="A1331" t="s">
        <v>47</v>
      </c>
      <c r="C1331" s="31" t="s">
        <v>7480</v>
      </c>
      <c r="E1331" s="33" t="s">
        <v>4853</v>
      </c>
      <c r="J1331" s="32">
        <f>0</f>
      </c>
      <c s="32">
        <f>0</f>
      </c>
      <c s="32">
        <f>0+L1332+L1336+L1340+L1344+L1348+L1352+L1356+L1360+L1364+L1368+L1372+L1376+L1380+L1384+L1388+L1392+L1396+L1400+L1404+L1408+L1412+L1416+L1420+L1424+L1428+L1432+L1436+L1440+L1444+L1448+L1452+L1456+L1460+L1464+L1468+L1472+L1476+L1480+L1484+L1488+L1492</f>
      </c>
      <c s="32">
        <f>0+M1332+M1336+M1340+M1344+M1348+M1352+M1356+M1360+M1364+M1368+M1372+M1376+M1380+M1384+M1388+M1392+M1396+M1400+M1404+M1408+M1412+M1416+M1420+M1424+M1428+M1432+M1436+M1440+M1444+M1448+M1452+M1456+M1460+M1464+M1468+M1472+M1476+M1480+M1484+M1488+M1492</f>
      </c>
    </row>
    <row r="1332" spans="1:16" ht="12.75">
      <c r="A1332" t="s">
        <v>50</v>
      </c>
      <c s="34" t="s">
        <v>7481</v>
      </c>
      <c s="34" t="s">
        <v>7482</v>
      </c>
      <c s="35" t="s">
        <v>5</v>
      </c>
      <c s="6" t="s">
        <v>7483</v>
      </c>
      <c s="36" t="s">
        <v>70</v>
      </c>
      <c s="37">
        <v>2</v>
      </c>
      <c s="36">
        <v>0</v>
      </c>
      <c s="36">
        <f>ROUND(G1332*H1332,6)</f>
      </c>
      <c r="L1332" s="38">
        <v>0</v>
      </c>
      <c s="32">
        <f>ROUND(ROUND(L1332,2)*ROUND(G1332,3),2)</f>
      </c>
      <c s="36" t="s">
        <v>6213</v>
      </c>
      <c>
        <f>(M1332*21)/100</f>
      </c>
      <c t="s">
        <v>28</v>
      </c>
    </row>
    <row r="1333" spans="1:5" ht="12.75">
      <c r="A1333" s="35" t="s">
        <v>55</v>
      </c>
      <c r="E1333" s="39" t="s">
        <v>7483</v>
      </c>
    </row>
    <row r="1334" spans="1:5" ht="12.75">
      <c r="A1334" s="35" t="s">
        <v>56</v>
      </c>
      <c r="E1334" s="40" t="s">
        <v>1302</v>
      </c>
    </row>
    <row r="1335" spans="1:5" ht="12.75">
      <c r="A1335" t="s">
        <v>58</v>
      </c>
      <c r="E1335" s="39" t="s">
        <v>5</v>
      </c>
    </row>
    <row r="1336" spans="1:16" ht="12.75">
      <c r="A1336" t="s">
        <v>50</v>
      </c>
      <c s="34" t="s">
        <v>7484</v>
      </c>
      <c s="34" t="s">
        <v>7485</v>
      </c>
      <c s="35" t="s">
        <v>5</v>
      </c>
      <c s="6" t="s">
        <v>7486</v>
      </c>
      <c s="36" t="s">
        <v>70</v>
      </c>
      <c s="37">
        <v>2</v>
      </c>
      <c s="36">
        <v>0</v>
      </c>
      <c s="36">
        <f>ROUND(G1336*H1336,6)</f>
      </c>
      <c r="L1336" s="38">
        <v>0</v>
      </c>
      <c s="32">
        <f>ROUND(ROUND(L1336,2)*ROUND(G1336,3),2)</f>
      </c>
      <c s="36" t="s">
        <v>6213</v>
      </c>
      <c>
        <f>(M1336*21)/100</f>
      </c>
      <c t="s">
        <v>28</v>
      </c>
    </row>
    <row r="1337" spans="1:5" ht="12.75">
      <c r="A1337" s="35" t="s">
        <v>55</v>
      </c>
      <c r="E1337" s="39" t="s">
        <v>7486</v>
      </c>
    </row>
    <row r="1338" spans="1:5" ht="12.75">
      <c r="A1338" s="35" t="s">
        <v>56</v>
      </c>
      <c r="E1338" s="40" t="s">
        <v>1302</v>
      </c>
    </row>
    <row r="1339" spans="1:5" ht="12.75">
      <c r="A1339" t="s">
        <v>58</v>
      </c>
      <c r="E1339" s="39" t="s">
        <v>5</v>
      </c>
    </row>
    <row r="1340" spans="1:16" ht="12.75">
      <c r="A1340" t="s">
        <v>50</v>
      </c>
      <c s="34" t="s">
        <v>7487</v>
      </c>
      <c s="34" t="s">
        <v>7488</v>
      </c>
      <c s="35" t="s">
        <v>5</v>
      </c>
      <c s="6" t="s">
        <v>7489</v>
      </c>
      <c s="36" t="s">
        <v>70</v>
      </c>
      <c s="37">
        <v>3</v>
      </c>
      <c s="36">
        <v>0</v>
      </c>
      <c s="36">
        <f>ROUND(G1340*H1340,6)</f>
      </c>
      <c r="L1340" s="38">
        <v>0</v>
      </c>
      <c s="32">
        <f>ROUND(ROUND(L1340,2)*ROUND(G1340,3),2)</f>
      </c>
      <c s="36" t="s">
        <v>6213</v>
      </c>
      <c>
        <f>(M1340*21)/100</f>
      </c>
      <c t="s">
        <v>28</v>
      </c>
    </row>
    <row r="1341" spans="1:5" ht="12.75">
      <c r="A1341" s="35" t="s">
        <v>55</v>
      </c>
      <c r="E1341" s="39" t="s">
        <v>7489</v>
      </c>
    </row>
    <row r="1342" spans="1:5" ht="12.75">
      <c r="A1342" s="35" t="s">
        <v>56</v>
      </c>
      <c r="E1342" s="40" t="s">
        <v>2342</v>
      </c>
    </row>
    <row r="1343" spans="1:5" ht="12.75">
      <c r="A1343" t="s">
        <v>58</v>
      </c>
      <c r="E1343" s="39" t="s">
        <v>5</v>
      </c>
    </row>
    <row r="1344" spans="1:16" ht="12.75">
      <c r="A1344" t="s">
        <v>50</v>
      </c>
      <c s="34" t="s">
        <v>7490</v>
      </c>
      <c s="34" t="s">
        <v>7491</v>
      </c>
      <c s="35" t="s">
        <v>5</v>
      </c>
      <c s="6" t="s">
        <v>7492</v>
      </c>
      <c s="36" t="s">
        <v>70</v>
      </c>
      <c s="37">
        <v>3</v>
      </c>
      <c s="36">
        <v>0</v>
      </c>
      <c s="36">
        <f>ROUND(G1344*H1344,6)</f>
      </c>
      <c r="L1344" s="38">
        <v>0</v>
      </c>
      <c s="32">
        <f>ROUND(ROUND(L1344,2)*ROUND(G1344,3),2)</f>
      </c>
      <c s="36" t="s">
        <v>6213</v>
      </c>
      <c>
        <f>(M1344*21)/100</f>
      </c>
      <c t="s">
        <v>28</v>
      </c>
    </row>
    <row r="1345" spans="1:5" ht="12.75">
      <c r="A1345" s="35" t="s">
        <v>55</v>
      </c>
      <c r="E1345" s="39" t="s">
        <v>7492</v>
      </c>
    </row>
    <row r="1346" spans="1:5" ht="12.75">
      <c r="A1346" s="35" t="s">
        <v>56</v>
      </c>
      <c r="E1346" s="40" t="s">
        <v>2342</v>
      </c>
    </row>
    <row r="1347" spans="1:5" ht="12.75">
      <c r="A1347" t="s">
        <v>58</v>
      </c>
      <c r="E1347" s="39" t="s">
        <v>5</v>
      </c>
    </row>
    <row r="1348" spans="1:16" ht="12.75">
      <c r="A1348" t="s">
        <v>50</v>
      </c>
      <c s="34" t="s">
        <v>7493</v>
      </c>
      <c s="34" t="s">
        <v>7494</v>
      </c>
      <c s="35" t="s">
        <v>5</v>
      </c>
      <c s="6" t="s">
        <v>7495</v>
      </c>
      <c s="36" t="s">
        <v>70</v>
      </c>
      <c s="37">
        <v>7</v>
      </c>
      <c s="36">
        <v>0</v>
      </c>
      <c s="36">
        <f>ROUND(G1348*H1348,6)</f>
      </c>
      <c r="L1348" s="38">
        <v>0</v>
      </c>
      <c s="32">
        <f>ROUND(ROUND(L1348,2)*ROUND(G1348,3),2)</f>
      </c>
      <c s="36" t="s">
        <v>6213</v>
      </c>
      <c>
        <f>(M1348*21)/100</f>
      </c>
      <c t="s">
        <v>28</v>
      </c>
    </row>
    <row r="1349" spans="1:5" ht="12.75">
      <c r="A1349" s="35" t="s">
        <v>55</v>
      </c>
      <c r="E1349" s="39" t="s">
        <v>7495</v>
      </c>
    </row>
    <row r="1350" spans="1:5" ht="12.75">
      <c r="A1350" s="35" t="s">
        <v>56</v>
      </c>
      <c r="E1350" s="40" t="s">
        <v>2344</v>
      </c>
    </row>
    <row r="1351" spans="1:5" ht="12.75">
      <c r="A1351" t="s">
        <v>58</v>
      </c>
      <c r="E1351" s="39" t="s">
        <v>5</v>
      </c>
    </row>
    <row r="1352" spans="1:16" ht="12.75">
      <c r="A1352" t="s">
        <v>50</v>
      </c>
      <c s="34" t="s">
        <v>7496</v>
      </c>
      <c s="34" t="s">
        <v>7497</v>
      </c>
      <c s="35" t="s">
        <v>5</v>
      </c>
      <c s="6" t="s">
        <v>7498</v>
      </c>
      <c s="36" t="s">
        <v>70</v>
      </c>
      <c s="37">
        <v>7</v>
      </c>
      <c s="36">
        <v>0</v>
      </c>
      <c s="36">
        <f>ROUND(G1352*H1352,6)</f>
      </c>
      <c r="L1352" s="38">
        <v>0</v>
      </c>
      <c s="32">
        <f>ROUND(ROUND(L1352,2)*ROUND(G1352,3),2)</f>
      </c>
      <c s="36" t="s">
        <v>6213</v>
      </c>
      <c>
        <f>(M1352*21)/100</f>
      </c>
      <c t="s">
        <v>28</v>
      </c>
    </row>
    <row r="1353" spans="1:5" ht="12.75">
      <c r="A1353" s="35" t="s">
        <v>55</v>
      </c>
      <c r="E1353" s="39" t="s">
        <v>7498</v>
      </c>
    </row>
    <row r="1354" spans="1:5" ht="12.75">
      <c r="A1354" s="35" t="s">
        <v>56</v>
      </c>
      <c r="E1354" s="40" t="s">
        <v>2344</v>
      </c>
    </row>
    <row r="1355" spans="1:5" ht="12.75">
      <c r="A1355" t="s">
        <v>58</v>
      </c>
      <c r="E1355" s="39" t="s">
        <v>5</v>
      </c>
    </row>
    <row r="1356" spans="1:16" ht="12.75">
      <c r="A1356" t="s">
        <v>50</v>
      </c>
      <c s="34" t="s">
        <v>7499</v>
      </c>
      <c s="34" t="s">
        <v>7500</v>
      </c>
      <c s="35" t="s">
        <v>5</v>
      </c>
      <c s="6" t="s">
        <v>7501</v>
      </c>
      <c s="36" t="s">
        <v>70</v>
      </c>
      <c s="37">
        <v>7</v>
      </c>
      <c s="36">
        <v>0</v>
      </c>
      <c s="36">
        <f>ROUND(G1356*H1356,6)</f>
      </c>
      <c r="L1356" s="38">
        <v>0</v>
      </c>
      <c s="32">
        <f>ROUND(ROUND(L1356,2)*ROUND(G1356,3),2)</f>
      </c>
      <c s="36" t="s">
        <v>6213</v>
      </c>
      <c>
        <f>(M1356*21)/100</f>
      </c>
      <c t="s">
        <v>28</v>
      </c>
    </row>
    <row r="1357" spans="1:5" ht="12.75">
      <c r="A1357" s="35" t="s">
        <v>55</v>
      </c>
      <c r="E1357" s="39" t="s">
        <v>7501</v>
      </c>
    </row>
    <row r="1358" spans="1:5" ht="12.75">
      <c r="A1358" s="35" t="s">
        <v>56</v>
      </c>
      <c r="E1358" s="40" t="s">
        <v>2344</v>
      </c>
    </row>
    <row r="1359" spans="1:5" ht="12.75">
      <c r="A1359" t="s">
        <v>58</v>
      </c>
      <c r="E1359" s="39" t="s">
        <v>5</v>
      </c>
    </row>
    <row r="1360" spans="1:16" ht="12.75">
      <c r="A1360" t="s">
        <v>50</v>
      </c>
      <c s="34" t="s">
        <v>7502</v>
      </c>
      <c s="34" t="s">
        <v>7503</v>
      </c>
      <c s="35" t="s">
        <v>5</v>
      </c>
      <c s="6" t="s">
        <v>7504</v>
      </c>
      <c s="36" t="s">
        <v>70</v>
      </c>
      <c s="37">
        <v>7</v>
      </c>
      <c s="36">
        <v>0</v>
      </c>
      <c s="36">
        <f>ROUND(G1360*H1360,6)</f>
      </c>
      <c r="L1360" s="38">
        <v>0</v>
      </c>
      <c s="32">
        <f>ROUND(ROUND(L1360,2)*ROUND(G1360,3),2)</f>
      </c>
      <c s="36" t="s">
        <v>6213</v>
      </c>
      <c>
        <f>(M1360*21)/100</f>
      </c>
      <c t="s">
        <v>28</v>
      </c>
    </row>
    <row r="1361" spans="1:5" ht="12.75">
      <c r="A1361" s="35" t="s">
        <v>55</v>
      </c>
      <c r="E1361" s="39" t="s">
        <v>7504</v>
      </c>
    </row>
    <row r="1362" spans="1:5" ht="12.75">
      <c r="A1362" s="35" t="s">
        <v>56</v>
      </c>
      <c r="E1362" s="40" t="s">
        <v>2344</v>
      </c>
    </row>
    <row r="1363" spans="1:5" ht="12.75">
      <c r="A1363" t="s">
        <v>58</v>
      </c>
      <c r="E1363" s="39" t="s">
        <v>5</v>
      </c>
    </row>
    <row r="1364" spans="1:16" ht="12.75">
      <c r="A1364" t="s">
        <v>50</v>
      </c>
      <c s="34" t="s">
        <v>7505</v>
      </c>
      <c s="34" t="s">
        <v>7506</v>
      </c>
      <c s="35" t="s">
        <v>5</v>
      </c>
      <c s="6" t="s">
        <v>7507</v>
      </c>
      <c s="36" t="s">
        <v>70</v>
      </c>
      <c s="37">
        <v>2</v>
      </c>
      <c s="36">
        <v>0</v>
      </c>
      <c s="36">
        <f>ROUND(G1364*H1364,6)</f>
      </c>
      <c r="L1364" s="38">
        <v>0</v>
      </c>
      <c s="32">
        <f>ROUND(ROUND(L1364,2)*ROUND(G1364,3),2)</f>
      </c>
      <c s="36" t="s">
        <v>6213</v>
      </c>
      <c>
        <f>(M1364*21)/100</f>
      </c>
      <c t="s">
        <v>28</v>
      </c>
    </row>
    <row r="1365" spans="1:5" ht="12.75">
      <c r="A1365" s="35" t="s">
        <v>55</v>
      </c>
      <c r="E1365" s="39" t="s">
        <v>7507</v>
      </c>
    </row>
    <row r="1366" spans="1:5" ht="12.75">
      <c r="A1366" s="35" t="s">
        <v>56</v>
      </c>
      <c r="E1366" s="40" t="s">
        <v>1302</v>
      </c>
    </row>
    <row r="1367" spans="1:5" ht="12.75">
      <c r="A1367" t="s">
        <v>58</v>
      </c>
      <c r="E1367" s="39" t="s">
        <v>5</v>
      </c>
    </row>
    <row r="1368" spans="1:16" ht="12.75">
      <c r="A1368" t="s">
        <v>50</v>
      </c>
      <c s="34" t="s">
        <v>7508</v>
      </c>
      <c s="34" t="s">
        <v>7509</v>
      </c>
      <c s="35" t="s">
        <v>5</v>
      </c>
      <c s="6" t="s">
        <v>7507</v>
      </c>
      <c s="36" t="s">
        <v>70</v>
      </c>
      <c s="37">
        <v>2</v>
      </c>
      <c s="36">
        <v>0</v>
      </c>
      <c s="36">
        <f>ROUND(G1368*H1368,6)</f>
      </c>
      <c r="L1368" s="38">
        <v>0</v>
      </c>
      <c s="32">
        <f>ROUND(ROUND(L1368,2)*ROUND(G1368,3),2)</f>
      </c>
      <c s="36" t="s">
        <v>6213</v>
      </c>
      <c>
        <f>(M1368*21)/100</f>
      </c>
      <c t="s">
        <v>28</v>
      </c>
    </row>
    <row r="1369" spans="1:5" ht="12.75">
      <c r="A1369" s="35" t="s">
        <v>55</v>
      </c>
      <c r="E1369" s="39" t="s">
        <v>7507</v>
      </c>
    </row>
    <row r="1370" spans="1:5" ht="12.75">
      <c r="A1370" s="35" t="s">
        <v>56</v>
      </c>
      <c r="E1370" s="40" t="s">
        <v>1302</v>
      </c>
    </row>
    <row r="1371" spans="1:5" ht="12.75">
      <c r="A1371" t="s">
        <v>58</v>
      </c>
      <c r="E1371" s="39" t="s">
        <v>5</v>
      </c>
    </row>
    <row r="1372" spans="1:16" ht="12.75">
      <c r="A1372" t="s">
        <v>50</v>
      </c>
      <c s="34" t="s">
        <v>7510</v>
      </c>
      <c s="34" t="s">
        <v>7511</v>
      </c>
      <c s="35" t="s">
        <v>5</v>
      </c>
      <c s="6" t="s">
        <v>6642</v>
      </c>
      <c s="36" t="s">
        <v>863</v>
      </c>
      <c s="37">
        <v>1</v>
      </c>
      <c s="36">
        <v>0</v>
      </c>
      <c s="36">
        <f>ROUND(G1372*H1372,6)</f>
      </c>
      <c r="L1372" s="38">
        <v>0</v>
      </c>
      <c s="32">
        <f>ROUND(ROUND(L1372,2)*ROUND(G1372,3),2)</f>
      </c>
      <c s="36" t="s">
        <v>6213</v>
      </c>
      <c>
        <f>(M1372*21)/100</f>
      </c>
      <c t="s">
        <v>28</v>
      </c>
    </row>
    <row r="1373" spans="1:5" ht="12.75">
      <c r="A1373" s="35" t="s">
        <v>55</v>
      </c>
      <c r="E1373" s="39" t="s">
        <v>6642</v>
      </c>
    </row>
    <row r="1374" spans="1:5" ht="12.75">
      <c r="A1374" s="35" t="s">
        <v>56</v>
      </c>
      <c r="E1374" s="40" t="s">
        <v>864</v>
      </c>
    </row>
    <row r="1375" spans="1:5" ht="12.75">
      <c r="A1375" t="s">
        <v>58</v>
      </c>
      <c r="E1375" s="39" t="s">
        <v>5</v>
      </c>
    </row>
    <row r="1376" spans="1:16" ht="12.75">
      <c r="A1376" t="s">
        <v>50</v>
      </c>
      <c s="34" t="s">
        <v>7512</v>
      </c>
      <c s="34" t="s">
        <v>7513</v>
      </c>
      <c s="35" t="s">
        <v>5</v>
      </c>
      <c s="6" t="s">
        <v>6634</v>
      </c>
      <c s="36" t="s">
        <v>70</v>
      </c>
      <c s="37">
        <v>30</v>
      </c>
      <c s="36">
        <v>0</v>
      </c>
      <c s="36">
        <f>ROUND(G1376*H1376,6)</f>
      </c>
      <c r="L1376" s="38">
        <v>0</v>
      </c>
      <c s="32">
        <f>ROUND(ROUND(L1376,2)*ROUND(G1376,3),2)</f>
      </c>
      <c s="36" t="s">
        <v>6213</v>
      </c>
      <c>
        <f>(M1376*21)/100</f>
      </c>
      <c t="s">
        <v>28</v>
      </c>
    </row>
    <row r="1377" spans="1:5" ht="12.75">
      <c r="A1377" s="35" t="s">
        <v>55</v>
      </c>
      <c r="E1377" s="39" t="s">
        <v>6634</v>
      </c>
    </row>
    <row r="1378" spans="1:5" ht="12.75">
      <c r="A1378" s="35" t="s">
        <v>56</v>
      </c>
      <c r="E1378" s="40" t="s">
        <v>5553</v>
      </c>
    </row>
    <row r="1379" spans="1:5" ht="12.75">
      <c r="A1379" t="s">
        <v>58</v>
      </c>
      <c r="E1379" s="39" t="s">
        <v>5</v>
      </c>
    </row>
    <row r="1380" spans="1:16" ht="12.75">
      <c r="A1380" t="s">
        <v>50</v>
      </c>
      <c s="34" t="s">
        <v>7514</v>
      </c>
      <c s="34" t="s">
        <v>7515</v>
      </c>
      <c s="35" t="s">
        <v>5</v>
      </c>
      <c s="6" t="s">
        <v>6636</v>
      </c>
      <c s="36" t="s">
        <v>70</v>
      </c>
      <c s="37">
        <v>30</v>
      </c>
      <c s="36">
        <v>0</v>
      </c>
      <c s="36">
        <f>ROUND(G1380*H1380,6)</f>
      </c>
      <c r="L1380" s="38">
        <v>0</v>
      </c>
      <c s="32">
        <f>ROUND(ROUND(L1380,2)*ROUND(G1380,3),2)</f>
      </c>
      <c s="36" t="s">
        <v>6213</v>
      </c>
      <c>
        <f>(M1380*21)/100</f>
      </c>
      <c t="s">
        <v>28</v>
      </c>
    </row>
    <row r="1381" spans="1:5" ht="12.75">
      <c r="A1381" s="35" t="s">
        <v>55</v>
      </c>
      <c r="E1381" s="39" t="s">
        <v>6636</v>
      </c>
    </row>
    <row r="1382" spans="1:5" ht="12.75">
      <c r="A1382" s="35" t="s">
        <v>56</v>
      </c>
      <c r="E1382" s="40" t="s">
        <v>5553</v>
      </c>
    </row>
    <row r="1383" spans="1:5" ht="12.75">
      <c r="A1383" t="s">
        <v>58</v>
      </c>
      <c r="E1383" s="39" t="s">
        <v>5</v>
      </c>
    </row>
    <row r="1384" spans="1:16" ht="12.75">
      <c r="A1384" t="s">
        <v>50</v>
      </c>
      <c s="34" t="s">
        <v>7516</v>
      </c>
      <c s="34" t="s">
        <v>7517</v>
      </c>
      <c s="35" t="s">
        <v>5</v>
      </c>
      <c s="6" t="s">
        <v>6638</v>
      </c>
      <c s="36" t="s">
        <v>70</v>
      </c>
      <c s="37">
        <v>30</v>
      </c>
      <c s="36">
        <v>0</v>
      </c>
      <c s="36">
        <f>ROUND(G1384*H1384,6)</f>
      </c>
      <c r="L1384" s="38">
        <v>0</v>
      </c>
      <c s="32">
        <f>ROUND(ROUND(L1384,2)*ROUND(G1384,3),2)</f>
      </c>
      <c s="36" t="s">
        <v>6213</v>
      </c>
      <c>
        <f>(M1384*21)/100</f>
      </c>
      <c t="s">
        <v>28</v>
      </c>
    </row>
    <row r="1385" spans="1:5" ht="12.75">
      <c r="A1385" s="35" t="s">
        <v>55</v>
      </c>
      <c r="E1385" s="39" t="s">
        <v>6638</v>
      </c>
    </row>
    <row r="1386" spans="1:5" ht="12.75">
      <c r="A1386" s="35" t="s">
        <v>56</v>
      </c>
      <c r="E1386" s="40" t="s">
        <v>5553</v>
      </c>
    </row>
    <row r="1387" spans="1:5" ht="12.75">
      <c r="A1387" t="s">
        <v>58</v>
      </c>
      <c r="E1387" s="39" t="s">
        <v>5</v>
      </c>
    </row>
    <row r="1388" spans="1:16" ht="12.75">
      <c r="A1388" t="s">
        <v>50</v>
      </c>
      <c s="34" t="s">
        <v>7518</v>
      </c>
      <c s="34" t="s">
        <v>7519</v>
      </c>
      <c s="35" t="s">
        <v>5</v>
      </c>
      <c s="6" t="s">
        <v>6640</v>
      </c>
      <c s="36" t="s">
        <v>70</v>
      </c>
      <c s="37">
        <v>30</v>
      </c>
      <c s="36">
        <v>0</v>
      </c>
      <c s="36">
        <f>ROUND(G1388*H1388,6)</f>
      </c>
      <c r="L1388" s="38">
        <v>0</v>
      </c>
      <c s="32">
        <f>ROUND(ROUND(L1388,2)*ROUND(G1388,3),2)</f>
      </c>
      <c s="36" t="s">
        <v>6213</v>
      </c>
      <c>
        <f>(M1388*21)/100</f>
      </c>
      <c t="s">
        <v>28</v>
      </c>
    </row>
    <row r="1389" spans="1:5" ht="12.75">
      <c r="A1389" s="35" t="s">
        <v>55</v>
      </c>
      <c r="E1389" s="39" t="s">
        <v>6640</v>
      </c>
    </row>
    <row r="1390" spans="1:5" ht="12.75">
      <c r="A1390" s="35" t="s">
        <v>56</v>
      </c>
      <c r="E1390" s="40" t="s">
        <v>5553</v>
      </c>
    </row>
    <row r="1391" spans="1:5" ht="12.75">
      <c r="A1391" t="s">
        <v>58</v>
      </c>
      <c r="E1391" s="39" t="s">
        <v>5</v>
      </c>
    </row>
    <row r="1392" spans="1:16" ht="12.75">
      <c r="A1392" t="s">
        <v>50</v>
      </c>
      <c s="34" t="s">
        <v>7520</v>
      </c>
      <c s="34" t="s">
        <v>7521</v>
      </c>
      <c s="35" t="s">
        <v>5</v>
      </c>
      <c s="6" t="s">
        <v>6642</v>
      </c>
      <c s="36" t="s">
        <v>863</v>
      </c>
      <c s="37">
        <v>1</v>
      </c>
      <c s="36">
        <v>0</v>
      </c>
      <c s="36">
        <f>ROUND(G1392*H1392,6)</f>
      </c>
      <c r="L1392" s="38">
        <v>0</v>
      </c>
      <c s="32">
        <f>ROUND(ROUND(L1392,2)*ROUND(G1392,3),2)</f>
      </c>
      <c s="36" t="s">
        <v>6213</v>
      </c>
      <c>
        <f>(M1392*21)/100</f>
      </c>
      <c t="s">
        <v>28</v>
      </c>
    </row>
    <row r="1393" spans="1:5" ht="12.75">
      <c r="A1393" s="35" t="s">
        <v>55</v>
      </c>
      <c r="E1393" s="39" t="s">
        <v>6642</v>
      </c>
    </row>
    <row r="1394" spans="1:5" ht="12.75">
      <c r="A1394" s="35" t="s">
        <v>56</v>
      </c>
      <c r="E1394" s="40" t="s">
        <v>864</v>
      </c>
    </row>
    <row r="1395" spans="1:5" ht="12.75">
      <c r="A1395" t="s">
        <v>58</v>
      </c>
      <c r="E1395" s="39" t="s">
        <v>5</v>
      </c>
    </row>
    <row r="1396" spans="1:16" ht="12.75">
      <c r="A1396" t="s">
        <v>50</v>
      </c>
      <c s="34" t="s">
        <v>7522</v>
      </c>
      <c s="34" t="s">
        <v>7523</v>
      </c>
      <c s="35" t="s">
        <v>5</v>
      </c>
      <c s="6" t="s">
        <v>7524</v>
      </c>
      <c s="36" t="s">
        <v>4430</v>
      </c>
      <c s="37">
        <v>1</v>
      </c>
      <c s="36">
        <v>0</v>
      </c>
      <c s="36">
        <f>ROUND(G1396*H1396,6)</f>
      </c>
      <c r="L1396" s="38">
        <v>0</v>
      </c>
      <c s="32">
        <f>ROUND(ROUND(L1396,2)*ROUND(G1396,3),2)</f>
      </c>
      <c s="36" t="s">
        <v>6213</v>
      </c>
      <c>
        <f>(M1396*21)/100</f>
      </c>
      <c t="s">
        <v>28</v>
      </c>
    </row>
    <row r="1397" spans="1:5" ht="12.75">
      <c r="A1397" s="35" t="s">
        <v>55</v>
      </c>
      <c r="E1397" s="39" t="s">
        <v>7524</v>
      </c>
    </row>
    <row r="1398" spans="1:5" ht="12.75">
      <c r="A1398" s="35" t="s">
        <v>56</v>
      </c>
      <c r="E1398" s="40" t="s">
        <v>864</v>
      </c>
    </row>
    <row r="1399" spans="1:5" ht="12.75">
      <c r="A1399" t="s">
        <v>58</v>
      </c>
      <c r="E1399" s="39" t="s">
        <v>5</v>
      </c>
    </row>
    <row r="1400" spans="1:16" ht="12.75">
      <c r="A1400" t="s">
        <v>50</v>
      </c>
      <c s="34" t="s">
        <v>7525</v>
      </c>
      <c s="34" t="s">
        <v>7526</v>
      </c>
      <c s="35" t="s">
        <v>5</v>
      </c>
      <c s="6" t="s">
        <v>7527</v>
      </c>
      <c s="36" t="s">
        <v>4430</v>
      </c>
      <c s="37">
        <v>1</v>
      </c>
      <c s="36">
        <v>0</v>
      </c>
      <c s="36">
        <f>ROUND(G1400*H1400,6)</f>
      </c>
      <c r="L1400" s="38">
        <v>0</v>
      </c>
      <c s="32">
        <f>ROUND(ROUND(L1400,2)*ROUND(G1400,3),2)</f>
      </c>
      <c s="36" t="s">
        <v>6213</v>
      </c>
      <c>
        <f>(M1400*21)/100</f>
      </c>
      <c t="s">
        <v>28</v>
      </c>
    </row>
    <row r="1401" spans="1:5" ht="12.75">
      <c r="A1401" s="35" t="s">
        <v>55</v>
      </c>
      <c r="E1401" s="39" t="s">
        <v>7527</v>
      </c>
    </row>
    <row r="1402" spans="1:5" ht="12.75">
      <c r="A1402" s="35" t="s">
        <v>56</v>
      </c>
      <c r="E1402" s="40" t="s">
        <v>864</v>
      </c>
    </row>
    <row r="1403" spans="1:5" ht="12.75">
      <c r="A1403" t="s">
        <v>58</v>
      </c>
      <c r="E1403" s="39" t="s">
        <v>5</v>
      </c>
    </row>
    <row r="1404" spans="1:16" ht="12.75">
      <c r="A1404" t="s">
        <v>50</v>
      </c>
      <c s="34" t="s">
        <v>7528</v>
      </c>
      <c s="34" t="s">
        <v>7529</v>
      </c>
      <c s="35" t="s">
        <v>5</v>
      </c>
      <c s="6" t="s">
        <v>7530</v>
      </c>
      <c s="36" t="s">
        <v>4430</v>
      </c>
      <c s="37">
        <v>1</v>
      </c>
      <c s="36">
        <v>0</v>
      </c>
      <c s="36">
        <f>ROUND(G1404*H1404,6)</f>
      </c>
      <c r="L1404" s="38">
        <v>0</v>
      </c>
      <c s="32">
        <f>ROUND(ROUND(L1404,2)*ROUND(G1404,3),2)</f>
      </c>
      <c s="36" t="s">
        <v>6213</v>
      </c>
      <c>
        <f>(M1404*21)/100</f>
      </c>
      <c t="s">
        <v>28</v>
      </c>
    </row>
    <row r="1405" spans="1:5" ht="12.75">
      <c r="A1405" s="35" t="s">
        <v>55</v>
      </c>
      <c r="E1405" s="39" t="s">
        <v>7530</v>
      </c>
    </row>
    <row r="1406" spans="1:5" ht="12.75">
      <c r="A1406" s="35" t="s">
        <v>56</v>
      </c>
      <c r="E1406" s="40" t="s">
        <v>864</v>
      </c>
    </row>
    <row r="1407" spans="1:5" ht="12.75">
      <c r="A1407" t="s">
        <v>58</v>
      </c>
      <c r="E1407" s="39" t="s">
        <v>5</v>
      </c>
    </row>
    <row r="1408" spans="1:16" ht="12.75">
      <c r="A1408" t="s">
        <v>50</v>
      </c>
      <c s="34" t="s">
        <v>7531</v>
      </c>
      <c s="34" t="s">
        <v>7532</v>
      </c>
      <c s="35" t="s">
        <v>5</v>
      </c>
      <c s="6" t="s">
        <v>7533</v>
      </c>
      <c s="36" t="s">
        <v>4430</v>
      </c>
      <c s="37">
        <v>1</v>
      </c>
      <c s="36">
        <v>0</v>
      </c>
      <c s="36">
        <f>ROUND(G1408*H1408,6)</f>
      </c>
      <c r="L1408" s="38">
        <v>0</v>
      </c>
      <c s="32">
        <f>ROUND(ROUND(L1408,2)*ROUND(G1408,3),2)</f>
      </c>
      <c s="36" t="s">
        <v>6213</v>
      </c>
      <c>
        <f>(M1408*21)/100</f>
      </c>
      <c t="s">
        <v>28</v>
      </c>
    </row>
    <row r="1409" spans="1:5" ht="12.75">
      <c r="A1409" s="35" t="s">
        <v>55</v>
      </c>
      <c r="E1409" s="39" t="s">
        <v>7533</v>
      </c>
    </row>
    <row r="1410" spans="1:5" ht="12.75">
      <c r="A1410" s="35" t="s">
        <v>56</v>
      </c>
      <c r="E1410" s="40" t="s">
        <v>864</v>
      </c>
    </row>
    <row r="1411" spans="1:5" ht="12.75">
      <c r="A1411" t="s">
        <v>58</v>
      </c>
      <c r="E1411" s="39" t="s">
        <v>5</v>
      </c>
    </row>
    <row r="1412" spans="1:16" ht="12.75">
      <c r="A1412" t="s">
        <v>50</v>
      </c>
      <c s="34" t="s">
        <v>7534</v>
      </c>
      <c s="34" t="s">
        <v>7535</v>
      </c>
      <c s="35" t="s">
        <v>5</v>
      </c>
      <c s="6" t="s">
        <v>7536</v>
      </c>
      <c s="36" t="s">
        <v>863</v>
      </c>
      <c s="37">
        <v>1</v>
      </c>
      <c s="36">
        <v>0</v>
      </c>
      <c s="36">
        <f>ROUND(G1412*H1412,6)</f>
      </c>
      <c r="L1412" s="38">
        <v>0</v>
      </c>
      <c s="32">
        <f>ROUND(ROUND(L1412,2)*ROUND(G1412,3),2)</f>
      </c>
      <c s="36" t="s">
        <v>6213</v>
      </c>
      <c>
        <f>(M1412*21)/100</f>
      </c>
      <c t="s">
        <v>28</v>
      </c>
    </row>
    <row r="1413" spans="1:5" ht="12.75">
      <c r="A1413" s="35" t="s">
        <v>55</v>
      </c>
      <c r="E1413" s="39" t="s">
        <v>7536</v>
      </c>
    </row>
    <row r="1414" spans="1:5" ht="12.75">
      <c r="A1414" s="35" t="s">
        <v>56</v>
      </c>
      <c r="E1414" s="40" t="s">
        <v>864</v>
      </c>
    </row>
    <row r="1415" spans="1:5" ht="12.75">
      <c r="A1415" t="s">
        <v>58</v>
      </c>
      <c r="E1415" s="39" t="s">
        <v>5</v>
      </c>
    </row>
    <row r="1416" spans="1:16" ht="12.75">
      <c r="A1416" t="s">
        <v>50</v>
      </c>
      <c s="34" t="s">
        <v>7537</v>
      </c>
      <c s="34" t="s">
        <v>7538</v>
      </c>
      <c s="35" t="s">
        <v>5</v>
      </c>
      <c s="6" t="s">
        <v>7539</v>
      </c>
      <c s="36" t="s">
        <v>863</v>
      </c>
      <c s="37">
        <v>1</v>
      </c>
      <c s="36">
        <v>0</v>
      </c>
      <c s="36">
        <f>ROUND(G1416*H1416,6)</f>
      </c>
      <c r="L1416" s="38">
        <v>0</v>
      </c>
      <c s="32">
        <f>ROUND(ROUND(L1416,2)*ROUND(G1416,3),2)</f>
      </c>
      <c s="36" t="s">
        <v>6213</v>
      </c>
      <c>
        <f>(M1416*21)/100</f>
      </c>
      <c t="s">
        <v>28</v>
      </c>
    </row>
    <row r="1417" spans="1:5" ht="12.75">
      <c r="A1417" s="35" t="s">
        <v>55</v>
      </c>
      <c r="E1417" s="39" t="s">
        <v>7539</v>
      </c>
    </row>
    <row r="1418" spans="1:5" ht="12.75">
      <c r="A1418" s="35" t="s">
        <v>56</v>
      </c>
      <c r="E1418" s="40" t="s">
        <v>864</v>
      </c>
    </row>
    <row r="1419" spans="1:5" ht="12.75">
      <c r="A1419" t="s">
        <v>58</v>
      </c>
      <c r="E1419" s="39" t="s">
        <v>5</v>
      </c>
    </row>
    <row r="1420" spans="1:16" ht="12.75">
      <c r="A1420" t="s">
        <v>50</v>
      </c>
      <c s="34" t="s">
        <v>7540</v>
      </c>
      <c s="34" t="s">
        <v>7541</v>
      </c>
      <c s="35" t="s">
        <v>5</v>
      </c>
      <c s="6" t="s">
        <v>7542</v>
      </c>
      <c s="36" t="s">
        <v>4430</v>
      </c>
      <c s="37">
        <v>1</v>
      </c>
      <c s="36">
        <v>0</v>
      </c>
      <c s="36">
        <f>ROUND(G1420*H1420,6)</f>
      </c>
      <c r="L1420" s="38">
        <v>0</v>
      </c>
      <c s="32">
        <f>ROUND(ROUND(L1420,2)*ROUND(G1420,3),2)</f>
      </c>
      <c s="36" t="s">
        <v>6213</v>
      </c>
      <c>
        <f>(M1420*21)/100</f>
      </c>
      <c t="s">
        <v>28</v>
      </c>
    </row>
    <row r="1421" spans="1:5" ht="12.75">
      <c r="A1421" s="35" t="s">
        <v>55</v>
      </c>
      <c r="E1421" s="39" t="s">
        <v>7542</v>
      </c>
    </row>
    <row r="1422" spans="1:5" ht="12.75">
      <c r="A1422" s="35" t="s">
        <v>56</v>
      </c>
      <c r="E1422" s="40" t="s">
        <v>864</v>
      </c>
    </row>
    <row r="1423" spans="1:5" ht="12.75">
      <c r="A1423" t="s">
        <v>58</v>
      </c>
      <c r="E1423" s="39" t="s">
        <v>5</v>
      </c>
    </row>
    <row r="1424" spans="1:16" ht="12.75">
      <c r="A1424" t="s">
        <v>50</v>
      </c>
      <c s="34" t="s">
        <v>7543</v>
      </c>
      <c s="34" t="s">
        <v>7544</v>
      </c>
      <c s="35" t="s">
        <v>5</v>
      </c>
      <c s="6" t="s">
        <v>7545</v>
      </c>
      <c s="36" t="s">
        <v>4430</v>
      </c>
      <c s="37">
        <v>1</v>
      </c>
      <c s="36">
        <v>0</v>
      </c>
      <c s="36">
        <f>ROUND(G1424*H1424,6)</f>
      </c>
      <c r="L1424" s="38">
        <v>0</v>
      </c>
      <c s="32">
        <f>ROUND(ROUND(L1424,2)*ROUND(G1424,3),2)</f>
      </c>
      <c s="36" t="s">
        <v>6213</v>
      </c>
      <c>
        <f>(M1424*21)/100</f>
      </c>
      <c t="s">
        <v>28</v>
      </c>
    </row>
    <row r="1425" spans="1:5" ht="12.75">
      <c r="A1425" s="35" t="s">
        <v>55</v>
      </c>
      <c r="E1425" s="39" t="s">
        <v>7545</v>
      </c>
    </row>
    <row r="1426" spans="1:5" ht="12.75">
      <c r="A1426" s="35" t="s">
        <v>56</v>
      </c>
      <c r="E1426" s="40" t="s">
        <v>864</v>
      </c>
    </row>
    <row r="1427" spans="1:5" ht="12.75">
      <c r="A1427" t="s">
        <v>58</v>
      </c>
      <c r="E1427" s="39" t="s">
        <v>5</v>
      </c>
    </row>
    <row r="1428" spans="1:16" ht="12.75">
      <c r="A1428" t="s">
        <v>50</v>
      </c>
      <c s="34" t="s">
        <v>7546</v>
      </c>
      <c s="34" t="s">
        <v>7547</v>
      </c>
      <c s="35" t="s">
        <v>5</v>
      </c>
      <c s="6" t="s">
        <v>7548</v>
      </c>
      <c s="36" t="s">
        <v>4430</v>
      </c>
      <c s="37">
        <v>1</v>
      </c>
      <c s="36">
        <v>0</v>
      </c>
      <c s="36">
        <f>ROUND(G1428*H1428,6)</f>
      </c>
      <c r="L1428" s="38">
        <v>0</v>
      </c>
      <c s="32">
        <f>ROUND(ROUND(L1428,2)*ROUND(G1428,3),2)</f>
      </c>
      <c s="36" t="s">
        <v>6213</v>
      </c>
      <c>
        <f>(M1428*21)/100</f>
      </c>
      <c t="s">
        <v>28</v>
      </c>
    </row>
    <row r="1429" spans="1:5" ht="12.75">
      <c r="A1429" s="35" t="s">
        <v>55</v>
      </c>
      <c r="E1429" s="39" t="s">
        <v>7548</v>
      </c>
    </row>
    <row r="1430" spans="1:5" ht="12.75">
      <c r="A1430" s="35" t="s">
        <v>56</v>
      </c>
      <c r="E1430" s="40" t="s">
        <v>864</v>
      </c>
    </row>
    <row r="1431" spans="1:5" ht="12.75">
      <c r="A1431" t="s">
        <v>58</v>
      </c>
      <c r="E1431" s="39" t="s">
        <v>5</v>
      </c>
    </row>
    <row r="1432" spans="1:16" ht="12.75">
      <c r="A1432" t="s">
        <v>50</v>
      </c>
      <c s="34" t="s">
        <v>7549</v>
      </c>
      <c s="34" t="s">
        <v>7550</v>
      </c>
      <c s="35" t="s">
        <v>5</v>
      </c>
      <c s="6" t="s">
        <v>7551</v>
      </c>
      <c s="36" t="s">
        <v>4430</v>
      </c>
      <c s="37">
        <v>1</v>
      </c>
      <c s="36">
        <v>0</v>
      </c>
      <c s="36">
        <f>ROUND(G1432*H1432,6)</f>
      </c>
      <c r="L1432" s="38">
        <v>0</v>
      </c>
      <c s="32">
        <f>ROUND(ROUND(L1432,2)*ROUND(G1432,3),2)</f>
      </c>
      <c s="36" t="s">
        <v>6213</v>
      </c>
      <c>
        <f>(M1432*21)/100</f>
      </c>
      <c t="s">
        <v>28</v>
      </c>
    </row>
    <row r="1433" spans="1:5" ht="12.75">
      <c r="A1433" s="35" t="s">
        <v>55</v>
      </c>
      <c r="E1433" s="39" t="s">
        <v>7551</v>
      </c>
    </row>
    <row r="1434" spans="1:5" ht="12.75">
      <c r="A1434" s="35" t="s">
        <v>56</v>
      </c>
      <c r="E1434" s="40" t="s">
        <v>864</v>
      </c>
    </row>
    <row r="1435" spans="1:5" ht="12.75">
      <c r="A1435" t="s">
        <v>58</v>
      </c>
      <c r="E1435" s="39" t="s">
        <v>5</v>
      </c>
    </row>
    <row r="1436" spans="1:16" ht="12.75">
      <c r="A1436" t="s">
        <v>50</v>
      </c>
      <c s="34" t="s">
        <v>7552</v>
      </c>
      <c s="34" t="s">
        <v>7553</v>
      </c>
      <c s="35" t="s">
        <v>5</v>
      </c>
      <c s="6" t="s">
        <v>7554</v>
      </c>
      <c s="36" t="s">
        <v>4430</v>
      </c>
      <c s="37">
        <v>1</v>
      </c>
      <c s="36">
        <v>0</v>
      </c>
      <c s="36">
        <f>ROUND(G1436*H1436,6)</f>
      </c>
      <c r="L1436" s="38">
        <v>0</v>
      </c>
      <c s="32">
        <f>ROUND(ROUND(L1436,2)*ROUND(G1436,3),2)</f>
      </c>
      <c s="36" t="s">
        <v>6213</v>
      </c>
      <c>
        <f>(M1436*21)/100</f>
      </c>
      <c t="s">
        <v>28</v>
      </c>
    </row>
    <row r="1437" spans="1:5" ht="12.75">
      <c r="A1437" s="35" t="s">
        <v>55</v>
      </c>
      <c r="E1437" s="39" t="s">
        <v>7554</v>
      </c>
    </row>
    <row r="1438" spans="1:5" ht="12.75">
      <c r="A1438" s="35" t="s">
        <v>56</v>
      </c>
      <c r="E1438" s="40" t="s">
        <v>864</v>
      </c>
    </row>
    <row r="1439" spans="1:5" ht="12.75">
      <c r="A1439" t="s">
        <v>58</v>
      </c>
      <c r="E1439" s="39" t="s">
        <v>5</v>
      </c>
    </row>
    <row r="1440" spans="1:16" ht="12.75">
      <c r="A1440" t="s">
        <v>50</v>
      </c>
      <c s="34" t="s">
        <v>7555</v>
      </c>
      <c s="34" t="s">
        <v>7556</v>
      </c>
      <c s="35" t="s">
        <v>5</v>
      </c>
      <c s="6" t="s">
        <v>7557</v>
      </c>
      <c s="36" t="s">
        <v>4430</v>
      </c>
      <c s="37">
        <v>1</v>
      </c>
      <c s="36">
        <v>0</v>
      </c>
      <c s="36">
        <f>ROUND(G1440*H1440,6)</f>
      </c>
      <c r="L1440" s="38">
        <v>0</v>
      </c>
      <c s="32">
        <f>ROUND(ROUND(L1440,2)*ROUND(G1440,3),2)</f>
      </c>
      <c s="36" t="s">
        <v>6213</v>
      </c>
      <c>
        <f>(M1440*21)/100</f>
      </c>
      <c t="s">
        <v>28</v>
      </c>
    </row>
    <row r="1441" spans="1:5" ht="12.75">
      <c r="A1441" s="35" t="s">
        <v>55</v>
      </c>
      <c r="E1441" s="39" t="s">
        <v>7557</v>
      </c>
    </row>
    <row r="1442" spans="1:5" ht="12.75">
      <c r="A1442" s="35" t="s">
        <v>56</v>
      </c>
      <c r="E1442" s="40" t="s">
        <v>864</v>
      </c>
    </row>
    <row r="1443" spans="1:5" ht="12.75">
      <c r="A1443" t="s">
        <v>58</v>
      </c>
      <c r="E1443" s="39" t="s">
        <v>5</v>
      </c>
    </row>
    <row r="1444" spans="1:16" ht="12.75">
      <c r="A1444" t="s">
        <v>50</v>
      </c>
      <c s="34" t="s">
        <v>7558</v>
      </c>
      <c s="34" t="s">
        <v>7559</v>
      </c>
      <c s="35" t="s">
        <v>5</v>
      </c>
      <c s="6" t="s">
        <v>6644</v>
      </c>
      <c s="36" t="s">
        <v>863</v>
      </c>
      <c s="37">
        <v>6</v>
      </c>
      <c s="36">
        <v>0</v>
      </c>
      <c s="36">
        <f>ROUND(G1444*H1444,6)</f>
      </c>
      <c r="L1444" s="38">
        <v>0</v>
      </c>
      <c s="32">
        <f>ROUND(ROUND(L1444,2)*ROUND(G1444,3),2)</f>
      </c>
      <c s="36" t="s">
        <v>6213</v>
      </c>
      <c>
        <f>(M1444*21)/100</f>
      </c>
      <c t="s">
        <v>28</v>
      </c>
    </row>
    <row r="1445" spans="1:5" ht="12.75">
      <c r="A1445" s="35" t="s">
        <v>55</v>
      </c>
      <c r="E1445" s="39" t="s">
        <v>6644</v>
      </c>
    </row>
    <row r="1446" spans="1:5" ht="12.75">
      <c r="A1446" s="35" t="s">
        <v>56</v>
      </c>
      <c r="E1446" s="40" t="s">
        <v>1785</v>
      </c>
    </row>
    <row r="1447" spans="1:5" ht="12.75">
      <c r="A1447" t="s">
        <v>58</v>
      </c>
      <c r="E1447" s="39" t="s">
        <v>5</v>
      </c>
    </row>
    <row r="1448" spans="1:16" ht="12.75">
      <c r="A1448" t="s">
        <v>50</v>
      </c>
      <c s="34" t="s">
        <v>7560</v>
      </c>
      <c s="34" t="s">
        <v>7561</v>
      </c>
      <c s="35" t="s">
        <v>5</v>
      </c>
      <c s="6" t="s">
        <v>6646</v>
      </c>
      <c s="36" t="s">
        <v>863</v>
      </c>
      <c s="37">
        <v>6</v>
      </c>
      <c s="36">
        <v>0</v>
      </c>
      <c s="36">
        <f>ROUND(G1448*H1448,6)</f>
      </c>
      <c r="L1448" s="38">
        <v>0</v>
      </c>
      <c s="32">
        <f>ROUND(ROUND(L1448,2)*ROUND(G1448,3),2)</f>
      </c>
      <c s="36" t="s">
        <v>6213</v>
      </c>
      <c>
        <f>(M1448*21)/100</f>
      </c>
      <c t="s">
        <v>28</v>
      </c>
    </row>
    <row r="1449" spans="1:5" ht="12.75">
      <c r="A1449" s="35" t="s">
        <v>55</v>
      </c>
      <c r="E1449" s="39" t="s">
        <v>6646</v>
      </c>
    </row>
    <row r="1450" spans="1:5" ht="12.75">
      <c r="A1450" s="35" t="s">
        <v>56</v>
      </c>
      <c r="E1450" s="40" t="s">
        <v>1785</v>
      </c>
    </row>
    <row r="1451" spans="1:5" ht="12.75">
      <c r="A1451" t="s">
        <v>58</v>
      </c>
      <c r="E1451" s="39" t="s">
        <v>5</v>
      </c>
    </row>
    <row r="1452" spans="1:16" ht="12.75">
      <c r="A1452" t="s">
        <v>50</v>
      </c>
      <c s="34" t="s">
        <v>7562</v>
      </c>
      <c s="34" t="s">
        <v>7563</v>
      </c>
      <c s="35" t="s">
        <v>5</v>
      </c>
      <c s="6" t="s">
        <v>6648</v>
      </c>
      <c s="36" t="s">
        <v>4430</v>
      </c>
      <c s="37">
        <v>1</v>
      </c>
      <c s="36">
        <v>0</v>
      </c>
      <c s="36">
        <f>ROUND(G1452*H1452,6)</f>
      </c>
      <c r="L1452" s="38">
        <v>0</v>
      </c>
      <c s="32">
        <f>ROUND(ROUND(L1452,2)*ROUND(G1452,3),2)</f>
      </c>
      <c s="36" t="s">
        <v>6213</v>
      </c>
      <c>
        <f>(M1452*21)/100</f>
      </c>
      <c t="s">
        <v>28</v>
      </c>
    </row>
    <row r="1453" spans="1:5" ht="12.75">
      <c r="A1453" s="35" t="s">
        <v>55</v>
      </c>
      <c r="E1453" s="39" t="s">
        <v>6648</v>
      </c>
    </row>
    <row r="1454" spans="1:5" ht="12.75">
      <c r="A1454" s="35" t="s">
        <v>56</v>
      </c>
      <c r="E1454" s="40" t="s">
        <v>864</v>
      </c>
    </row>
    <row r="1455" spans="1:5" ht="12.75">
      <c r="A1455" t="s">
        <v>58</v>
      </c>
      <c r="E1455" s="39" t="s">
        <v>5</v>
      </c>
    </row>
    <row r="1456" spans="1:16" ht="12.75">
      <c r="A1456" t="s">
        <v>50</v>
      </c>
      <c s="34" t="s">
        <v>7564</v>
      </c>
      <c s="34" t="s">
        <v>7565</v>
      </c>
      <c s="35" t="s">
        <v>5</v>
      </c>
      <c s="6" t="s">
        <v>6650</v>
      </c>
      <c s="36" t="s">
        <v>4430</v>
      </c>
      <c s="37">
        <v>1</v>
      </c>
      <c s="36">
        <v>0</v>
      </c>
      <c s="36">
        <f>ROUND(G1456*H1456,6)</f>
      </c>
      <c r="L1456" s="38">
        <v>0</v>
      </c>
      <c s="32">
        <f>ROUND(ROUND(L1456,2)*ROUND(G1456,3),2)</f>
      </c>
      <c s="36" t="s">
        <v>6213</v>
      </c>
      <c>
        <f>(M1456*21)/100</f>
      </c>
      <c t="s">
        <v>28</v>
      </c>
    </row>
    <row r="1457" spans="1:5" ht="12.75">
      <c r="A1457" s="35" t="s">
        <v>55</v>
      </c>
      <c r="E1457" s="39" t="s">
        <v>6650</v>
      </c>
    </row>
    <row r="1458" spans="1:5" ht="12.75">
      <c r="A1458" s="35" t="s">
        <v>56</v>
      </c>
      <c r="E1458" s="40" t="s">
        <v>864</v>
      </c>
    </row>
    <row r="1459" spans="1:5" ht="12.75">
      <c r="A1459" t="s">
        <v>58</v>
      </c>
      <c r="E1459" s="39" t="s">
        <v>5</v>
      </c>
    </row>
    <row r="1460" spans="1:16" ht="12.75">
      <c r="A1460" t="s">
        <v>50</v>
      </c>
      <c s="34" t="s">
        <v>7566</v>
      </c>
      <c s="34" t="s">
        <v>7567</v>
      </c>
      <c s="35" t="s">
        <v>5</v>
      </c>
      <c s="6" t="s">
        <v>7568</v>
      </c>
      <c s="36" t="s">
        <v>4430</v>
      </c>
      <c s="37">
        <v>1</v>
      </c>
      <c s="36">
        <v>0</v>
      </c>
      <c s="36">
        <f>ROUND(G1460*H1460,6)</f>
      </c>
      <c r="L1460" s="38">
        <v>0</v>
      </c>
      <c s="32">
        <f>ROUND(ROUND(L1460,2)*ROUND(G1460,3),2)</f>
      </c>
      <c s="36" t="s">
        <v>6213</v>
      </c>
      <c>
        <f>(M1460*21)/100</f>
      </c>
      <c t="s">
        <v>28</v>
      </c>
    </row>
    <row r="1461" spans="1:5" ht="12.75">
      <c r="A1461" s="35" t="s">
        <v>55</v>
      </c>
      <c r="E1461" s="39" t="s">
        <v>7568</v>
      </c>
    </row>
    <row r="1462" spans="1:5" ht="12.75">
      <c r="A1462" s="35" t="s">
        <v>56</v>
      </c>
      <c r="E1462" s="40" t="s">
        <v>864</v>
      </c>
    </row>
    <row r="1463" spans="1:5" ht="12.75">
      <c r="A1463" t="s">
        <v>58</v>
      </c>
      <c r="E1463" s="39" t="s">
        <v>5</v>
      </c>
    </row>
    <row r="1464" spans="1:16" ht="12.75">
      <c r="A1464" t="s">
        <v>50</v>
      </c>
      <c s="34" t="s">
        <v>7569</v>
      </c>
      <c s="34" t="s">
        <v>7570</v>
      </c>
      <c s="35" t="s">
        <v>5</v>
      </c>
      <c s="6" t="s">
        <v>7571</v>
      </c>
      <c s="36" t="s">
        <v>4430</v>
      </c>
      <c s="37">
        <v>1</v>
      </c>
      <c s="36">
        <v>0</v>
      </c>
      <c s="36">
        <f>ROUND(G1464*H1464,6)</f>
      </c>
      <c r="L1464" s="38">
        <v>0</v>
      </c>
      <c s="32">
        <f>ROUND(ROUND(L1464,2)*ROUND(G1464,3),2)</f>
      </c>
      <c s="36" t="s">
        <v>6213</v>
      </c>
      <c>
        <f>(M1464*21)/100</f>
      </c>
      <c t="s">
        <v>28</v>
      </c>
    </row>
    <row r="1465" spans="1:5" ht="12.75">
      <c r="A1465" s="35" t="s">
        <v>55</v>
      </c>
      <c r="E1465" s="39" t="s">
        <v>7571</v>
      </c>
    </row>
    <row r="1466" spans="1:5" ht="12.75">
      <c r="A1466" s="35" t="s">
        <v>56</v>
      </c>
      <c r="E1466" s="40" t="s">
        <v>864</v>
      </c>
    </row>
    <row r="1467" spans="1:5" ht="12.75">
      <c r="A1467" t="s">
        <v>58</v>
      </c>
      <c r="E1467" s="39" t="s">
        <v>5</v>
      </c>
    </row>
    <row r="1468" spans="1:16" ht="12.75">
      <c r="A1468" t="s">
        <v>50</v>
      </c>
      <c s="34" t="s">
        <v>7572</v>
      </c>
      <c s="34" t="s">
        <v>7573</v>
      </c>
      <c s="35" t="s">
        <v>5</v>
      </c>
      <c s="6" t="s">
        <v>7574</v>
      </c>
      <c s="36" t="s">
        <v>863</v>
      </c>
      <c s="37">
        <v>1</v>
      </c>
      <c s="36">
        <v>0</v>
      </c>
      <c s="36">
        <f>ROUND(G1468*H1468,6)</f>
      </c>
      <c r="L1468" s="38">
        <v>0</v>
      </c>
      <c s="32">
        <f>ROUND(ROUND(L1468,2)*ROUND(G1468,3),2)</f>
      </c>
      <c s="36" t="s">
        <v>6213</v>
      </c>
      <c>
        <f>(M1468*21)/100</f>
      </c>
      <c t="s">
        <v>28</v>
      </c>
    </row>
    <row r="1469" spans="1:5" ht="12.75">
      <c r="A1469" s="35" t="s">
        <v>55</v>
      </c>
      <c r="E1469" s="39" t="s">
        <v>7574</v>
      </c>
    </row>
    <row r="1470" spans="1:5" ht="12.75">
      <c r="A1470" s="35" t="s">
        <v>56</v>
      </c>
      <c r="E1470" s="40" t="s">
        <v>864</v>
      </c>
    </row>
    <row r="1471" spans="1:5" ht="12.75">
      <c r="A1471" t="s">
        <v>58</v>
      </c>
      <c r="E1471" s="39" t="s">
        <v>5</v>
      </c>
    </row>
    <row r="1472" spans="1:16" ht="12.75">
      <c r="A1472" t="s">
        <v>50</v>
      </c>
      <c s="34" t="s">
        <v>7575</v>
      </c>
      <c s="34" t="s">
        <v>7576</v>
      </c>
      <c s="35" t="s">
        <v>5</v>
      </c>
      <c s="6" t="s">
        <v>6652</v>
      </c>
      <c s="36" t="s">
        <v>863</v>
      </c>
      <c s="37">
        <v>1</v>
      </c>
      <c s="36">
        <v>0</v>
      </c>
      <c s="36">
        <f>ROUND(G1472*H1472,6)</f>
      </c>
      <c r="L1472" s="38">
        <v>0</v>
      </c>
      <c s="32">
        <f>ROUND(ROUND(L1472,2)*ROUND(G1472,3),2)</f>
      </c>
      <c s="36" t="s">
        <v>6213</v>
      </c>
      <c>
        <f>(M1472*21)/100</f>
      </c>
      <c t="s">
        <v>28</v>
      </c>
    </row>
    <row r="1473" spans="1:5" ht="12.75">
      <c r="A1473" s="35" t="s">
        <v>55</v>
      </c>
      <c r="E1473" s="39" t="s">
        <v>6652</v>
      </c>
    </row>
    <row r="1474" spans="1:5" ht="12.75">
      <c r="A1474" s="35" t="s">
        <v>56</v>
      </c>
      <c r="E1474" s="40" t="s">
        <v>864</v>
      </c>
    </row>
    <row r="1475" spans="1:5" ht="12.75">
      <c r="A1475" t="s">
        <v>58</v>
      </c>
      <c r="E1475" s="39" t="s">
        <v>5</v>
      </c>
    </row>
    <row r="1476" spans="1:16" ht="12.75">
      <c r="A1476" t="s">
        <v>50</v>
      </c>
      <c s="34" t="s">
        <v>7577</v>
      </c>
      <c s="34" t="s">
        <v>7578</v>
      </c>
      <c s="35" t="s">
        <v>5</v>
      </c>
      <c s="6" t="s">
        <v>6654</v>
      </c>
      <c s="36" t="s">
        <v>863</v>
      </c>
      <c s="37">
        <v>1</v>
      </c>
      <c s="36">
        <v>0</v>
      </c>
      <c s="36">
        <f>ROUND(G1476*H1476,6)</f>
      </c>
      <c r="L1476" s="38">
        <v>0</v>
      </c>
      <c s="32">
        <f>ROUND(ROUND(L1476,2)*ROUND(G1476,3),2)</f>
      </c>
      <c s="36" t="s">
        <v>6213</v>
      </c>
      <c>
        <f>(M1476*21)/100</f>
      </c>
      <c t="s">
        <v>28</v>
      </c>
    </row>
    <row r="1477" spans="1:5" ht="12.75">
      <c r="A1477" s="35" t="s">
        <v>55</v>
      </c>
      <c r="E1477" s="39" t="s">
        <v>6654</v>
      </c>
    </row>
    <row r="1478" spans="1:5" ht="12.75">
      <c r="A1478" s="35" t="s">
        <v>56</v>
      </c>
      <c r="E1478" s="40" t="s">
        <v>864</v>
      </c>
    </row>
    <row r="1479" spans="1:5" ht="12.75">
      <c r="A1479" t="s">
        <v>58</v>
      </c>
      <c r="E1479" s="39" t="s">
        <v>5</v>
      </c>
    </row>
    <row r="1480" spans="1:16" ht="12.75">
      <c r="A1480" t="s">
        <v>50</v>
      </c>
      <c s="34" t="s">
        <v>7579</v>
      </c>
      <c s="34" t="s">
        <v>7580</v>
      </c>
      <c s="35" t="s">
        <v>5</v>
      </c>
      <c s="6" t="s">
        <v>6656</v>
      </c>
      <c s="36" t="s">
        <v>863</v>
      </c>
      <c s="37">
        <v>1</v>
      </c>
      <c s="36">
        <v>0</v>
      </c>
      <c s="36">
        <f>ROUND(G1480*H1480,6)</f>
      </c>
      <c r="L1480" s="38">
        <v>0</v>
      </c>
      <c s="32">
        <f>ROUND(ROUND(L1480,2)*ROUND(G1480,3),2)</f>
      </c>
      <c s="36" t="s">
        <v>6213</v>
      </c>
      <c>
        <f>(M1480*21)/100</f>
      </c>
      <c t="s">
        <v>28</v>
      </c>
    </row>
    <row r="1481" spans="1:5" ht="12.75">
      <c r="A1481" s="35" t="s">
        <v>55</v>
      </c>
      <c r="E1481" s="39" t="s">
        <v>6656</v>
      </c>
    </row>
    <row r="1482" spans="1:5" ht="12.75">
      <c r="A1482" s="35" t="s">
        <v>56</v>
      </c>
      <c r="E1482" s="40" t="s">
        <v>864</v>
      </c>
    </row>
    <row r="1483" spans="1:5" ht="12.75">
      <c r="A1483" t="s">
        <v>58</v>
      </c>
      <c r="E1483" s="39" t="s">
        <v>5</v>
      </c>
    </row>
    <row r="1484" spans="1:16" ht="12.75">
      <c r="A1484" t="s">
        <v>50</v>
      </c>
      <c s="34" t="s">
        <v>7581</v>
      </c>
      <c s="34" t="s">
        <v>7582</v>
      </c>
      <c s="35" t="s">
        <v>5</v>
      </c>
      <c s="6" t="s">
        <v>6658</v>
      </c>
      <c s="36" t="s">
        <v>863</v>
      </c>
      <c s="37">
        <v>1</v>
      </c>
      <c s="36">
        <v>0</v>
      </c>
      <c s="36">
        <f>ROUND(G1484*H1484,6)</f>
      </c>
      <c r="L1484" s="38">
        <v>0</v>
      </c>
      <c s="32">
        <f>ROUND(ROUND(L1484,2)*ROUND(G1484,3),2)</f>
      </c>
      <c s="36" t="s">
        <v>6213</v>
      </c>
      <c>
        <f>(M1484*21)/100</f>
      </c>
      <c t="s">
        <v>28</v>
      </c>
    </row>
    <row r="1485" spans="1:5" ht="12.75">
      <c r="A1485" s="35" t="s">
        <v>55</v>
      </c>
      <c r="E1485" s="39" t="s">
        <v>6658</v>
      </c>
    </row>
    <row r="1486" spans="1:5" ht="12.75">
      <c r="A1486" s="35" t="s">
        <v>56</v>
      </c>
      <c r="E1486" s="40" t="s">
        <v>864</v>
      </c>
    </row>
    <row r="1487" spans="1:5" ht="12.75">
      <c r="A1487" t="s">
        <v>58</v>
      </c>
      <c r="E1487" s="39" t="s">
        <v>5</v>
      </c>
    </row>
    <row r="1488" spans="1:16" ht="12.75">
      <c r="A1488" t="s">
        <v>50</v>
      </c>
      <c s="34" t="s">
        <v>7583</v>
      </c>
      <c s="34" t="s">
        <v>7584</v>
      </c>
      <c s="35" t="s">
        <v>5</v>
      </c>
      <c s="6" t="s">
        <v>6660</v>
      </c>
      <c s="36" t="s">
        <v>863</v>
      </c>
      <c s="37">
        <v>1</v>
      </c>
      <c s="36">
        <v>0</v>
      </c>
      <c s="36">
        <f>ROUND(G1488*H1488,6)</f>
      </c>
      <c r="L1488" s="38">
        <v>0</v>
      </c>
      <c s="32">
        <f>ROUND(ROUND(L1488,2)*ROUND(G1488,3),2)</f>
      </c>
      <c s="36" t="s">
        <v>6213</v>
      </c>
      <c>
        <f>(M1488*21)/100</f>
      </c>
      <c t="s">
        <v>28</v>
      </c>
    </row>
    <row r="1489" spans="1:5" ht="12.75">
      <c r="A1489" s="35" t="s">
        <v>55</v>
      </c>
      <c r="E1489" s="39" t="s">
        <v>6660</v>
      </c>
    </row>
    <row r="1490" spans="1:5" ht="12.75">
      <c r="A1490" s="35" t="s">
        <v>56</v>
      </c>
      <c r="E1490" s="40" t="s">
        <v>864</v>
      </c>
    </row>
    <row r="1491" spans="1:5" ht="12.75">
      <c r="A1491" t="s">
        <v>58</v>
      </c>
      <c r="E1491" s="39" t="s">
        <v>5</v>
      </c>
    </row>
    <row r="1492" spans="1:16" ht="12.75">
      <c r="A1492" t="s">
        <v>50</v>
      </c>
      <c s="34" t="s">
        <v>7585</v>
      </c>
      <c s="34" t="s">
        <v>7586</v>
      </c>
      <c s="35" t="s">
        <v>5</v>
      </c>
      <c s="6" t="s">
        <v>6662</v>
      </c>
      <c s="36" t="s">
        <v>863</v>
      </c>
      <c s="37">
        <v>1</v>
      </c>
      <c s="36">
        <v>0</v>
      </c>
      <c s="36">
        <f>ROUND(G1492*H1492,6)</f>
      </c>
      <c r="L1492" s="38">
        <v>0</v>
      </c>
      <c s="32">
        <f>ROUND(ROUND(L1492,2)*ROUND(G1492,3),2)</f>
      </c>
      <c s="36" t="s">
        <v>6213</v>
      </c>
      <c>
        <f>(M1492*21)/100</f>
      </c>
      <c t="s">
        <v>28</v>
      </c>
    </row>
    <row r="1493" spans="1:5" ht="12.75">
      <c r="A1493" s="35" t="s">
        <v>55</v>
      </c>
      <c r="E1493" s="39" t="s">
        <v>6662</v>
      </c>
    </row>
    <row r="1494" spans="1:5" ht="12.75">
      <c r="A1494" s="35" t="s">
        <v>56</v>
      </c>
      <c r="E1494" s="40" t="s">
        <v>864</v>
      </c>
    </row>
    <row r="1495" spans="1:5" ht="12.75">
      <c r="A1495" t="s">
        <v>58</v>
      </c>
      <c r="E1495" s="39" t="s">
        <v>5</v>
      </c>
    </row>
    <row r="1496" spans="1:13" ht="12.75">
      <c r="A1496" t="s">
        <v>47</v>
      </c>
      <c r="C1496" s="31" t="s">
        <v>7587</v>
      </c>
      <c r="E1496" s="33" t="s">
        <v>7588</v>
      </c>
      <c r="J1496" s="32">
        <f>0</f>
      </c>
      <c s="32">
        <f>0</f>
      </c>
      <c s="32">
        <f>0+L1497</f>
      </c>
      <c s="32">
        <f>0+M1497</f>
      </c>
    </row>
    <row r="1497" spans="1:16" ht="12.75">
      <c r="A1497" t="s">
        <v>50</v>
      </c>
      <c s="34" t="s">
        <v>7589</v>
      </c>
      <c s="34" t="s">
        <v>7590</v>
      </c>
      <c s="35" t="s">
        <v>5</v>
      </c>
      <c s="6" t="s">
        <v>7591</v>
      </c>
      <c s="36" t="s">
        <v>7592</v>
      </c>
      <c s="37">
        <v>4</v>
      </c>
      <c s="36">
        <v>0</v>
      </c>
      <c s="36">
        <f>ROUND(G1497*H1497,6)</f>
      </c>
      <c r="L1497" s="38">
        <v>0</v>
      </c>
      <c s="32">
        <f>ROUND(ROUND(L1497,2)*ROUND(G1497,3),2)</f>
      </c>
      <c s="36" t="s">
        <v>6213</v>
      </c>
      <c>
        <f>(M1497*21)/100</f>
      </c>
      <c t="s">
        <v>28</v>
      </c>
    </row>
    <row r="1498" spans="1:5" ht="12.75">
      <c r="A1498" s="35" t="s">
        <v>55</v>
      </c>
      <c r="E1498" s="39" t="s">
        <v>7591</v>
      </c>
    </row>
    <row r="1499" spans="1:5" ht="12.75">
      <c r="A1499" s="35" t="s">
        <v>56</v>
      </c>
      <c r="E1499" s="40" t="s">
        <v>1729</v>
      </c>
    </row>
    <row r="1500" spans="1:5" ht="12.75">
      <c r="A1500" t="s">
        <v>58</v>
      </c>
      <c r="E1500" s="39" t="s">
        <v>5</v>
      </c>
    </row>
    <row r="1501" spans="1:13" ht="12.75">
      <c r="A1501" t="s">
        <v>47</v>
      </c>
      <c r="C1501" s="31" t="s">
        <v>6663</v>
      </c>
      <c r="E1501" s="33" t="s">
        <v>7593</v>
      </c>
      <c r="J1501" s="32">
        <f>0</f>
      </c>
      <c s="32">
        <f>0</f>
      </c>
      <c s="32">
        <f>0+L1502+L1506+L1510+L1514+L1518+L1522+L1526+L1530+L1534+L1538+L1542+L1546+L1550+L1554</f>
      </c>
      <c s="32">
        <f>0+M1502+M1506+M1510+M1514+M1518+M1522+M1526+M1530+M1534+M1538+M1542+M1546+M1550+M1554</f>
      </c>
    </row>
    <row r="1502" spans="1:16" ht="25.5">
      <c r="A1502" t="s">
        <v>50</v>
      </c>
      <c s="34" t="s">
        <v>7594</v>
      </c>
      <c s="34" t="s">
        <v>7595</v>
      </c>
      <c s="35" t="s">
        <v>5</v>
      </c>
      <c s="6" t="s">
        <v>7596</v>
      </c>
      <c s="36" t="s">
        <v>4430</v>
      </c>
      <c s="37">
        <v>1</v>
      </c>
      <c s="36">
        <v>0</v>
      </c>
      <c s="36">
        <f>ROUND(G1502*H1502,6)</f>
      </c>
      <c r="L1502" s="38">
        <v>0</v>
      </c>
      <c s="32">
        <f>ROUND(ROUND(L1502,2)*ROUND(G1502,3),2)</f>
      </c>
      <c s="36" t="s">
        <v>6213</v>
      </c>
      <c>
        <f>(M1502*21)/100</f>
      </c>
      <c t="s">
        <v>28</v>
      </c>
    </row>
    <row r="1503" spans="1:5" ht="25.5">
      <c r="A1503" s="35" t="s">
        <v>55</v>
      </c>
      <c r="E1503" s="39" t="s">
        <v>7596</v>
      </c>
    </row>
    <row r="1504" spans="1:5" ht="12.75">
      <c r="A1504" s="35" t="s">
        <v>56</v>
      </c>
      <c r="E1504" s="40" t="s">
        <v>864</v>
      </c>
    </row>
    <row r="1505" spans="1:5" ht="12.75">
      <c r="A1505" t="s">
        <v>58</v>
      </c>
      <c r="E1505" s="39" t="s">
        <v>5</v>
      </c>
    </row>
    <row r="1506" spans="1:16" ht="12.75">
      <c r="A1506" t="s">
        <v>50</v>
      </c>
      <c s="34" t="s">
        <v>7597</v>
      </c>
      <c s="34" t="s">
        <v>7598</v>
      </c>
      <c s="35" t="s">
        <v>5</v>
      </c>
      <c s="6" t="s">
        <v>7599</v>
      </c>
      <c s="36" t="s">
        <v>4430</v>
      </c>
      <c s="37">
        <v>1</v>
      </c>
      <c s="36">
        <v>0</v>
      </c>
      <c s="36">
        <f>ROUND(G1506*H1506,6)</f>
      </c>
      <c r="L1506" s="38">
        <v>0</v>
      </c>
      <c s="32">
        <f>ROUND(ROUND(L1506,2)*ROUND(G1506,3),2)</f>
      </c>
      <c s="36" t="s">
        <v>6213</v>
      </c>
      <c>
        <f>(M1506*21)/100</f>
      </c>
      <c t="s">
        <v>28</v>
      </c>
    </row>
    <row r="1507" spans="1:5" ht="12.75">
      <c r="A1507" s="35" t="s">
        <v>55</v>
      </c>
      <c r="E1507" s="39" t="s">
        <v>7599</v>
      </c>
    </row>
    <row r="1508" spans="1:5" ht="12.75">
      <c r="A1508" s="35" t="s">
        <v>56</v>
      </c>
      <c r="E1508" s="40" t="s">
        <v>864</v>
      </c>
    </row>
    <row r="1509" spans="1:5" ht="12.75">
      <c r="A1509" t="s">
        <v>58</v>
      </c>
      <c r="E1509" s="39" t="s">
        <v>5</v>
      </c>
    </row>
    <row r="1510" spans="1:16" ht="12.75">
      <c r="A1510" t="s">
        <v>50</v>
      </c>
      <c s="34" t="s">
        <v>7600</v>
      </c>
      <c s="34" t="s">
        <v>7601</v>
      </c>
      <c s="35" t="s">
        <v>5</v>
      </c>
      <c s="6" t="s">
        <v>7602</v>
      </c>
      <c s="36" t="s">
        <v>4430</v>
      </c>
      <c s="37">
        <v>2</v>
      </c>
      <c s="36">
        <v>0</v>
      </c>
      <c s="36">
        <f>ROUND(G1510*H1510,6)</f>
      </c>
      <c r="L1510" s="38">
        <v>0</v>
      </c>
      <c s="32">
        <f>ROUND(ROUND(L1510,2)*ROUND(G1510,3),2)</f>
      </c>
      <c s="36" t="s">
        <v>6213</v>
      </c>
      <c>
        <f>(M1510*21)/100</f>
      </c>
      <c t="s">
        <v>28</v>
      </c>
    </row>
    <row r="1511" spans="1:5" ht="12.75">
      <c r="A1511" s="35" t="s">
        <v>55</v>
      </c>
      <c r="E1511" s="39" t="s">
        <v>7602</v>
      </c>
    </row>
    <row r="1512" spans="1:5" ht="12.75">
      <c r="A1512" s="35" t="s">
        <v>56</v>
      </c>
      <c r="E1512" s="40" t="s">
        <v>1302</v>
      </c>
    </row>
    <row r="1513" spans="1:5" ht="12.75">
      <c r="A1513" t="s">
        <v>58</v>
      </c>
      <c r="E1513" s="39" t="s">
        <v>5</v>
      </c>
    </row>
    <row r="1514" spans="1:16" ht="12.75">
      <c r="A1514" t="s">
        <v>50</v>
      </c>
      <c s="34" t="s">
        <v>7603</v>
      </c>
      <c s="34" t="s">
        <v>7604</v>
      </c>
      <c s="35" t="s">
        <v>5</v>
      </c>
      <c s="6" t="s">
        <v>7605</v>
      </c>
      <c s="36" t="s">
        <v>4430</v>
      </c>
      <c s="37">
        <v>2</v>
      </c>
      <c s="36">
        <v>0</v>
      </c>
      <c s="36">
        <f>ROUND(G1514*H1514,6)</f>
      </c>
      <c r="L1514" s="38">
        <v>0</v>
      </c>
      <c s="32">
        <f>ROUND(ROUND(L1514,2)*ROUND(G1514,3),2)</f>
      </c>
      <c s="36" t="s">
        <v>6213</v>
      </c>
      <c>
        <f>(M1514*21)/100</f>
      </c>
      <c t="s">
        <v>28</v>
      </c>
    </row>
    <row r="1515" spans="1:5" ht="12.75">
      <c r="A1515" s="35" t="s">
        <v>55</v>
      </c>
      <c r="E1515" s="39" t="s">
        <v>7605</v>
      </c>
    </row>
    <row r="1516" spans="1:5" ht="12.75">
      <c r="A1516" s="35" t="s">
        <v>56</v>
      </c>
      <c r="E1516" s="40" t="s">
        <v>1302</v>
      </c>
    </row>
    <row r="1517" spans="1:5" ht="12.75">
      <c r="A1517" t="s">
        <v>58</v>
      </c>
      <c r="E1517" s="39" t="s">
        <v>5</v>
      </c>
    </row>
    <row r="1518" spans="1:16" ht="12.75">
      <c r="A1518" t="s">
        <v>50</v>
      </c>
      <c s="34" t="s">
        <v>7606</v>
      </c>
      <c s="34" t="s">
        <v>7607</v>
      </c>
      <c s="35" t="s">
        <v>5</v>
      </c>
      <c s="6" t="s">
        <v>7608</v>
      </c>
      <c s="36" t="s">
        <v>4430</v>
      </c>
      <c s="37">
        <v>1</v>
      </c>
      <c s="36">
        <v>0</v>
      </c>
      <c s="36">
        <f>ROUND(G1518*H1518,6)</f>
      </c>
      <c r="L1518" s="38">
        <v>0</v>
      </c>
      <c s="32">
        <f>ROUND(ROUND(L1518,2)*ROUND(G1518,3),2)</f>
      </c>
      <c s="36" t="s">
        <v>6213</v>
      </c>
      <c>
        <f>(M1518*21)/100</f>
      </c>
      <c t="s">
        <v>28</v>
      </c>
    </row>
    <row r="1519" spans="1:5" ht="12.75">
      <c r="A1519" s="35" t="s">
        <v>55</v>
      </c>
      <c r="E1519" s="39" t="s">
        <v>7608</v>
      </c>
    </row>
    <row r="1520" spans="1:5" ht="12.75">
      <c r="A1520" s="35" t="s">
        <v>56</v>
      </c>
      <c r="E1520" s="40" t="s">
        <v>864</v>
      </c>
    </row>
    <row r="1521" spans="1:5" ht="12.75">
      <c r="A1521" t="s">
        <v>58</v>
      </c>
      <c r="E1521" s="39" t="s">
        <v>5</v>
      </c>
    </row>
    <row r="1522" spans="1:16" ht="12.75">
      <c r="A1522" t="s">
        <v>50</v>
      </c>
      <c s="34" t="s">
        <v>7609</v>
      </c>
      <c s="34" t="s">
        <v>7610</v>
      </c>
      <c s="35" t="s">
        <v>5</v>
      </c>
      <c s="6" t="s">
        <v>7611</v>
      </c>
      <c s="36" t="s">
        <v>4430</v>
      </c>
      <c s="37">
        <v>1</v>
      </c>
      <c s="36">
        <v>0</v>
      </c>
      <c s="36">
        <f>ROUND(G1522*H1522,6)</f>
      </c>
      <c r="L1522" s="38">
        <v>0</v>
      </c>
      <c s="32">
        <f>ROUND(ROUND(L1522,2)*ROUND(G1522,3),2)</f>
      </c>
      <c s="36" t="s">
        <v>6213</v>
      </c>
      <c>
        <f>(M1522*21)/100</f>
      </c>
      <c t="s">
        <v>28</v>
      </c>
    </row>
    <row r="1523" spans="1:5" ht="12.75">
      <c r="A1523" s="35" t="s">
        <v>55</v>
      </c>
      <c r="E1523" s="39" t="s">
        <v>7611</v>
      </c>
    </row>
    <row r="1524" spans="1:5" ht="12.75">
      <c r="A1524" s="35" t="s">
        <v>56</v>
      </c>
      <c r="E1524" s="40" t="s">
        <v>864</v>
      </c>
    </row>
    <row r="1525" spans="1:5" ht="12.75">
      <c r="A1525" t="s">
        <v>58</v>
      </c>
      <c r="E1525" s="39" t="s">
        <v>5</v>
      </c>
    </row>
    <row r="1526" spans="1:16" ht="12.75">
      <c r="A1526" t="s">
        <v>50</v>
      </c>
      <c s="34" t="s">
        <v>7612</v>
      </c>
      <c s="34" t="s">
        <v>7613</v>
      </c>
      <c s="35" t="s">
        <v>5</v>
      </c>
      <c s="6" t="s">
        <v>7614</v>
      </c>
      <c s="36" t="s">
        <v>4430</v>
      </c>
      <c s="37">
        <v>2</v>
      </c>
      <c s="36">
        <v>0</v>
      </c>
      <c s="36">
        <f>ROUND(G1526*H1526,6)</f>
      </c>
      <c r="L1526" s="38">
        <v>0</v>
      </c>
      <c s="32">
        <f>ROUND(ROUND(L1526,2)*ROUND(G1526,3),2)</f>
      </c>
      <c s="36" t="s">
        <v>6213</v>
      </c>
      <c>
        <f>(M1526*21)/100</f>
      </c>
      <c t="s">
        <v>28</v>
      </c>
    </row>
    <row r="1527" spans="1:5" ht="12.75">
      <c r="A1527" s="35" t="s">
        <v>55</v>
      </c>
      <c r="E1527" s="39" t="s">
        <v>7614</v>
      </c>
    </row>
    <row r="1528" spans="1:5" ht="12.75">
      <c r="A1528" s="35" t="s">
        <v>56</v>
      </c>
      <c r="E1528" s="40" t="s">
        <v>1302</v>
      </c>
    </row>
    <row r="1529" spans="1:5" ht="12.75">
      <c r="A1529" t="s">
        <v>58</v>
      </c>
      <c r="E1529" s="39" t="s">
        <v>5</v>
      </c>
    </row>
    <row r="1530" spans="1:16" ht="12.75">
      <c r="A1530" t="s">
        <v>50</v>
      </c>
      <c s="34" t="s">
        <v>7615</v>
      </c>
      <c s="34" t="s">
        <v>7616</v>
      </c>
      <c s="35" t="s">
        <v>5</v>
      </c>
      <c s="6" t="s">
        <v>7617</v>
      </c>
      <c s="36" t="s">
        <v>4430</v>
      </c>
      <c s="37">
        <v>2</v>
      </c>
      <c s="36">
        <v>0</v>
      </c>
      <c s="36">
        <f>ROUND(G1530*H1530,6)</f>
      </c>
      <c r="L1530" s="38">
        <v>0</v>
      </c>
      <c s="32">
        <f>ROUND(ROUND(L1530,2)*ROUND(G1530,3),2)</f>
      </c>
      <c s="36" t="s">
        <v>6213</v>
      </c>
      <c>
        <f>(M1530*21)/100</f>
      </c>
      <c t="s">
        <v>28</v>
      </c>
    </row>
    <row r="1531" spans="1:5" ht="12.75">
      <c r="A1531" s="35" t="s">
        <v>55</v>
      </c>
      <c r="E1531" s="39" t="s">
        <v>7617</v>
      </c>
    </row>
    <row r="1532" spans="1:5" ht="12.75">
      <c r="A1532" s="35" t="s">
        <v>56</v>
      </c>
      <c r="E1532" s="40" t="s">
        <v>1302</v>
      </c>
    </row>
    <row r="1533" spans="1:5" ht="12.75">
      <c r="A1533" t="s">
        <v>58</v>
      </c>
      <c r="E1533" s="39" t="s">
        <v>5</v>
      </c>
    </row>
    <row r="1534" spans="1:16" ht="12.75">
      <c r="A1534" t="s">
        <v>50</v>
      </c>
      <c s="34" t="s">
        <v>7618</v>
      </c>
      <c s="34" t="s">
        <v>7619</v>
      </c>
      <c s="35" t="s">
        <v>5</v>
      </c>
      <c s="6" t="s">
        <v>7620</v>
      </c>
      <c s="36" t="s">
        <v>4430</v>
      </c>
      <c s="37">
        <v>1</v>
      </c>
      <c s="36">
        <v>0</v>
      </c>
      <c s="36">
        <f>ROUND(G1534*H1534,6)</f>
      </c>
      <c r="L1534" s="38">
        <v>0</v>
      </c>
      <c s="32">
        <f>ROUND(ROUND(L1534,2)*ROUND(G1534,3),2)</f>
      </c>
      <c s="36" t="s">
        <v>6213</v>
      </c>
      <c>
        <f>(M1534*21)/100</f>
      </c>
      <c t="s">
        <v>28</v>
      </c>
    </row>
    <row r="1535" spans="1:5" ht="12.75">
      <c r="A1535" s="35" t="s">
        <v>55</v>
      </c>
      <c r="E1535" s="39" t="s">
        <v>7620</v>
      </c>
    </row>
    <row r="1536" spans="1:5" ht="12.75">
      <c r="A1536" s="35" t="s">
        <v>56</v>
      </c>
      <c r="E1536" s="40" t="s">
        <v>864</v>
      </c>
    </row>
    <row r="1537" spans="1:5" ht="12.75">
      <c r="A1537" t="s">
        <v>58</v>
      </c>
      <c r="E1537" s="39" t="s">
        <v>5</v>
      </c>
    </row>
    <row r="1538" spans="1:16" ht="12.75">
      <c r="A1538" t="s">
        <v>50</v>
      </c>
      <c s="34" t="s">
        <v>7621</v>
      </c>
      <c s="34" t="s">
        <v>7622</v>
      </c>
      <c s="35" t="s">
        <v>5</v>
      </c>
      <c s="6" t="s">
        <v>7623</v>
      </c>
      <c s="36" t="s">
        <v>4430</v>
      </c>
      <c s="37">
        <v>1</v>
      </c>
      <c s="36">
        <v>0</v>
      </c>
      <c s="36">
        <f>ROUND(G1538*H1538,6)</f>
      </c>
      <c r="L1538" s="38">
        <v>0</v>
      </c>
      <c s="32">
        <f>ROUND(ROUND(L1538,2)*ROUND(G1538,3),2)</f>
      </c>
      <c s="36" t="s">
        <v>6213</v>
      </c>
      <c>
        <f>(M1538*21)/100</f>
      </c>
      <c t="s">
        <v>28</v>
      </c>
    </row>
    <row r="1539" spans="1:5" ht="12.75">
      <c r="A1539" s="35" t="s">
        <v>55</v>
      </c>
      <c r="E1539" s="39" t="s">
        <v>7623</v>
      </c>
    </row>
    <row r="1540" spans="1:5" ht="12.75">
      <c r="A1540" s="35" t="s">
        <v>56</v>
      </c>
      <c r="E1540" s="40" t="s">
        <v>864</v>
      </c>
    </row>
    <row r="1541" spans="1:5" ht="12.75">
      <c r="A1541" t="s">
        <v>58</v>
      </c>
      <c r="E1541" s="39" t="s">
        <v>5</v>
      </c>
    </row>
    <row r="1542" spans="1:16" ht="12.75">
      <c r="A1542" t="s">
        <v>50</v>
      </c>
      <c s="34" t="s">
        <v>7624</v>
      </c>
      <c s="34" t="s">
        <v>7625</v>
      </c>
      <c s="35" t="s">
        <v>5</v>
      </c>
      <c s="6" t="s">
        <v>7626</v>
      </c>
      <c s="36" t="s">
        <v>6612</v>
      </c>
      <c s="37">
        <v>5</v>
      </c>
      <c s="36">
        <v>0</v>
      </c>
      <c s="36">
        <f>ROUND(G1542*H1542,6)</f>
      </c>
      <c r="L1542" s="38">
        <v>0</v>
      </c>
      <c s="32">
        <f>ROUND(ROUND(L1542,2)*ROUND(G1542,3),2)</f>
      </c>
      <c s="36" t="s">
        <v>6213</v>
      </c>
      <c>
        <f>(M1542*21)/100</f>
      </c>
      <c t="s">
        <v>28</v>
      </c>
    </row>
    <row r="1543" spans="1:5" ht="12.75">
      <c r="A1543" s="35" t="s">
        <v>55</v>
      </c>
      <c r="E1543" s="39" t="s">
        <v>7626</v>
      </c>
    </row>
    <row r="1544" spans="1:5" ht="12.75">
      <c r="A1544" s="35" t="s">
        <v>56</v>
      </c>
      <c r="E1544" s="40" t="s">
        <v>1750</v>
      </c>
    </row>
    <row r="1545" spans="1:5" ht="12.75">
      <c r="A1545" t="s">
        <v>58</v>
      </c>
      <c r="E1545" s="39" t="s">
        <v>5</v>
      </c>
    </row>
    <row r="1546" spans="1:16" ht="12.75">
      <c r="A1546" t="s">
        <v>50</v>
      </c>
      <c s="34" t="s">
        <v>7627</v>
      </c>
      <c s="34" t="s">
        <v>7628</v>
      </c>
      <c s="35" t="s">
        <v>5</v>
      </c>
      <c s="6" t="s">
        <v>7629</v>
      </c>
      <c s="36" t="s">
        <v>6612</v>
      </c>
      <c s="37">
        <v>5</v>
      </c>
      <c s="36">
        <v>0</v>
      </c>
      <c s="36">
        <f>ROUND(G1546*H1546,6)</f>
      </c>
      <c r="L1546" s="38">
        <v>0</v>
      </c>
      <c s="32">
        <f>ROUND(ROUND(L1546,2)*ROUND(G1546,3),2)</f>
      </c>
      <c s="36" t="s">
        <v>6213</v>
      </c>
      <c>
        <f>(M1546*21)/100</f>
      </c>
      <c t="s">
        <v>28</v>
      </c>
    </row>
    <row r="1547" spans="1:5" ht="12.75">
      <c r="A1547" s="35" t="s">
        <v>55</v>
      </c>
      <c r="E1547" s="39" t="s">
        <v>7629</v>
      </c>
    </row>
    <row r="1548" spans="1:5" ht="12.75">
      <c r="A1548" s="35" t="s">
        <v>56</v>
      </c>
      <c r="E1548" s="40" t="s">
        <v>1750</v>
      </c>
    </row>
    <row r="1549" spans="1:5" ht="12.75">
      <c r="A1549" t="s">
        <v>58</v>
      </c>
      <c r="E1549" s="39" t="s">
        <v>5</v>
      </c>
    </row>
    <row r="1550" spans="1:16" ht="25.5">
      <c r="A1550" t="s">
        <v>50</v>
      </c>
      <c s="34" t="s">
        <v>7630</v>
      </c>
      <c s="34" t="s">
        <v>7631</v>
      </c>
      <c s="35" t="s">
        <v>5</v>
      </c>
      <c s="6" t="s">
        <v>7632</v>
      </c>
      <c s="36" t="s">
        <v>4430</v>
      </c>
      <c s="37">
        <v>1</v>
      </c>
      <c s="36">
        <v>0</v>
      </c>
      <c s="36">
        <f>ROUND(G1550*H1550,6)</f>
      </c>
      <c r="L1550" s="38">
        <v>0</v>
      </c>
      <c s="32">
        <f>ROUND(ROUND(L1550,2)*ROUND(G1550,3),2)</f>
      </c>
      <c s="36" t="s">
        <v>6213</v>
      </c>
      <c>
        <f>(M1550*21)/100</f>
      </c>
      <c t="s">
        <v>28</v>
      </c>
    </row>
    <row r="1551" spans="1:5" ht="25.5">
      <c r="A1551" s="35" t="s">
        <v>55</v>
      </c>
      <c r="E1551" s="39" t="s">
        <v>7632</v>
      </c>
    </row>
    <row r="1552" spans="1:5" ht="12.75">
      <c r="A1552" s="35" t="s">
        <v>56</v>
      </c>
      <c r="E1552" s="40" t="s">
        <v>864</v>
      </c>
    </row>
    <row r="1553" spans="1:5" ht="12.75">
      <c r="A1553" t="s">
        <v>58</v>
      </c>
      <c r="E1553" s="39" t="s">
        <v>5</v>
      </c>
    </row>
    <row r="1554" spans="1:16" ht="12.75">
      <c r="A1554" t="s">
        <v>50</v>
      </c>
      <c s="34" t="s">
        <v>7633</v>
      </c>
      <c s="34" t="s">
        <v>7634</v>
      </c>
      <c s="35" t="s">
        <v>5</v>
      </c>
      <c s="6" t="s">
        <v>7635</v>
      </c>
      <c s="36" t="s">
        <v>4430</v>
      </c>
      <c s="37">
        <v>1</v>
      </c>
      <c s="36">
        <v>0</v>
      </c>
      <c s="36">
        <f>ROUND(G1554*H1554,6)</f>
      </c>
      <c r="L1554" s="38">
        <v>0</v>
      </c>
      <c s="32">
        <f>ROUND(ROUND(L1554,2)*ROUND(G1554,3),2)</f>
      </c>
      <c s="36" t="s">
        <v>6213</v>
      </c>
      <c>
        <f>(M1554*21)/100</f>
      </c>
      <c t="s">
        <v>28</v>
      </c>
    </row>
    <row r="1555" spans="1:5" ht="12.75">
      <c r="A1555" s="35" t="s">
        <v>55</v>
      </c>
      <c r="E1555" s="39" t="s">
        <v>7635</v>
      </c>
    </row>
    <row r="1556" spans="1:5" ht="12.75">
      <c r="A1556" s="35" t="s">
        <v>56</v>
      </c>
      <c r="E1556" s="40" t="s">
        <v>864</v>
      </c>
    </row>
    <row r="1557" spans="1:5" ht="12.75">
      <c r="A1557" t="s">
        <v>58</v>
      </c>
      <c r="E1557" s="39" t="s">
        <v>5</v>
      </c>
    </row>
    <row r="1558" spans="1:13" ht="12.75">
      <c r="A1558" t="s">
        <v>47</v>
      </c>
      <c r="C1558" s="31" t="s">
        <v>6709</v>
      </c>
      <c r="E1558" s="33" t="s">
        <v>7636</v>
      </c>
      <c r="J1558" s="32">
        <f>0</f>
      </c>
      <c s="32">
        <f>0</f>
      </c>
      <c s="32">
        <f>0+L1559+L1563+L1567+L1571+L1575+L1579+L1583+L1587+L1591+L1595+L1599+L1603+L1607+L1611+L1615+L1619+L1623+L1627+L1631+L1635</f>
      </c>
      <c s="32">
        <f>0+M1559+M1563+M1567+M1571+M1575+M1579+M1583+M1587+M1591+M1595+M1599+M1603+M1607+M1611+M1615+M1619+M1623+M1627+M1631+M1635</f>
      </c>
    </row>
    <row r="1559" spans="1:16" ht="25.5">
      <c r="A1559" t="s">
        <v>50</v>
      </c>
      <c s="34" t="s">
        <v>7637</v>
      </c>
      <c s="34" t="s">
        <v>7638</v>
      </c>
      <c s="35" t="s">
        <v>5</v>
      </c>
      <c s="6" t="s">
        <v>7639</v>
      </c>
      <c s="36" t="s">
        <v>4430</v>
      </c>
      <c s="37">
        <v>1</v>
      </c>
      <c s="36">
        <v>0</v>
      </c>
      <c s="36">
        <f>ROUND(G1559*H1559,6)</f>
      </c>
      <c r="L1559" s="38">
        <v>0</v>
      </c>
      <c s="32">
        <f>ROUND(ROUND(L1559,2)*ROUND(G1559,3),2)</f>
      </c>
      <c s="36" t="s">
        <v>6213</v>
      </c>
      <c>
        <f>(M1559*21)/100</f>
      </c>
      <c t="s">
        <v>28</v>
      </c>
    </row>
    <row r="1560" spans="1:5" ht="25.5">
      <c r="A1560" s="35" t="s">
        <v>55</v>
      </c>
      <c r="E1560" s="39" t="s">
        <v>7639</v>
      </c>
    </row>
    <row r="1561" spans="1:5" ht="12.75">
      <c r="A1561" s="35" t="s">
        <v>56</v>
      </c>
      <c r="E1561" s="40" t="s">
        <v>864</v>
      </c>
    </row>
    <row r="1562" spans="1:5" ht="12.75">
      <c r="A1562" t="s">
        <v>58</v>
      </c>
      <c r="E1562" s="39" t="s">
        <v>5</v>
      </c>
    </row>
    <row r="1563" spans="1:16" ht="25.5">
      <c r="A1563" t="s">
        <v>50</v>
      </c>
      <c s="34" t="s">
        <v>7640</v>
      </c>
      <c s="34" t="s">
        <v>7641</v>
      </c>
      <c s="35" t="s">
        <v>5</v>
      </c>
      <c s="6" t="s">
        <v>7642</v>
      </c>
      <c s="36" t="s">
        <v>53</v>
      </c>
      <c s="37">
        <v>2</v>
      </c>
      <c s="36">
        <v>0</v>
      </c>
      <c s="36">
        <f>ROUND(G1563*H1563,6)</f>
      </c>
      <c r="L1563" s="38">
        <v>0</v>
      </c>
      <c s="32">
        <f>ROUND(ROUND(L1563,2)*ROUND(G1563,3),2)</f>
      </c>
      <c s="36" t="s">
        <v>6213</v>
      </c>
      <c>
        <f>(M1563*21)/100</f>
      </c>
      <c t="s">
        <v>28</v>
      </c>
    </row>
    <row r="1564" spans="1:5" ht="25.5">
      <c r="A1564" s="35" t="s">
        <v>55</v>
      </c>
      <c r="E1564" s="39" t="s">
        <v>7642</v>
      </c>
    </row>
    <row r="1565" spans="1:5" ht="12.75">
      <c r="A1565" s="35" t="s">
        <v>56</v>
      </c>
      <c r="E1565" s="40" t="s">
        <v>1302</v>
      </c>
    </row>
    <row r="1566" spans="1:5" ht="12.75">
      <c r="A1566" t="s">
        <v>58</v>
      </c>
      <c r="E1566" s="39" t="s">
        <v>5</v>
      </c>
    </row>
    <row r="1567" spans="1:16" ht="12.75">
      <c r="A1567" t="s">
        <v>50</v>
      </c>
      <c s="34" t="s">
        <v>7643</v>
      </c>
      <c s="34" t="s">
        <v>7644</v>
      </c>
      <c s="35" t="s">
        <v>5</v>
      </c>
      <c s="6" t="s">
        <v>7645</v>
      </c>
      <c s="36" t="s">
        <v>53</v>
      </c>
      <c s="37">
        <v>2</v>
      </c>
      <c s="36">
        <v>0</v>
      </c>
      <c s="36">
        <f>ROUND(G1567*H1567,6)</f>
      </c>
      <c r="L1567" s="38">
        <v>0</v>
      </c>
      <c s="32">
        <f>ROUND(ROUND(L1567,2)*ROUND(G1567,3),2)</f>
      </c>
      <c s="36" t="s">
        <v>6213</v>
      </c>
      <c>
        <f>(M1567*21)/100</f>
      </c>
      <c t="s">
        <v>28</v>
      </c>
    </row>
    <row r="1568" spans="1:5" ht="12.75">
      <c r="A1568" s="35" t="s">
        <v>55</v>
      </c>
      <c r="E1568" s="39" t="s">
        <v>7645</v>
      </c>
    </row>
    <row r="1569" spans="1:5" ht="12.75">
      <c r="A1569" s="35" t="s">
        <v>56</v>
      </c>
      <c r="E1569" s="40" t="s">
        <v>1302</v>
      </c>
    </row>
    <row r="1570" spans="1:5" ht="12.75">
      <c r="A1570" t="s">
        <v>58</v>
      </c>
      <c r="E1570" s="39" t="s">
        <v>5</v>
      </c>
    </row>
    <row r="1571" spans="1:16" ht="12.75">
      <c r="A1571" t="s">
        <v>50</v>
      </c>
      <c s="34" t="s">
        <v>7646</v>
      </c>
      <c s="34" t="s">
        <v>7647</v>
      </c>
      <c s="35" t="s">
        <v>5</v>
      </c>
      <c s="6" t="s">
        <v>7648</v>
      </c>
      <c s="36" t="s">
        <v>4430</v>
      </c>
      <c s="37">
        <v>1</v>
      </c>
      <c s="36">
        <v>0</v>
      </c>
      <c s="36">
        <f>ROUND(G1571*H1571,6)</f>
      </c>
      <c r="L1571" s="38">
        <v>0</v>
      </c>
      <c s="32">
        <f>ROUND(ROUND(L1571,2)*ROUND(G1571,3),2)</f>
      </c>
      <c s="36" t="s">
        <v>6213</v>
      </c>
      <c>
        <f>(M1571*21)/100</f>
      </c>
      <c t="s">
        <v>28</v>
      </c>
    </row>
    <row r="1572" spans="1:5" ht="12.75">
      <c r="A1572" s="35" t="s">
        <v>55</v>
      </c>
      <c r="E1572" s="39" t="s">
        <v>7648</v>
      </c>
    </row>
    <row r="1573" spans="1:5" ht="12.75">
      <c r="A1573" s="35" t="s">
        <v>56</v>
      </c>
      <c r="E1573" s="40" t="s">
        <v>864</v>
      </c>
    </row>
    <row r="1574" spans="1:5" ht="12.75">
      <c r="A1574" t="s">
        <v>58</v>
      </c>
      <c r="E1574" s="39" t="s">
        <v>5</v>
      </c>
    </row>
    <row r="1575" spans="1:16" ht="12.75">
      <c r="A1575" t="s">
        <v>50</v>
      </c>
      <c s="34" t="s">
        <v>7649</v>
      </c>
      <c s="34" t="s">
        <v>7650</v>
      </c>
      <c s="35" t="s">
        <v>5</v>
      </c>
      <c s="6" t="s">
        <v>6670</v>
      </c>
      <c s="36" t="s">
        <v>4430</v>
      </c>
      <c s="37">
        <v>1</v>
      </c>
      <c s="36">
        <v>0</v>
      </c>
      <c s="36">
        <f>ROUND(G1575*H1575,6)</f>
      </c>
      <c r="L1575" s="38">
        <v>0</v>
      </c>
      <c s="32">
        <f>ROUND(ROUND(L1575,2)*ROUND(G1575,3),2)</f>
      </c>
      <c s="36" t="s">
        <v>6213</v>
      </c>
      <c>
        <f>(M1575*21)/100</f>
      </c>
      <c t="s">
        <v>28</v>
      </c>
    </row>
    <row r="1576" spans="1:5" ht="12.75">
      <c r="A1576" s="35" t="s">
        <v>55</v>
      </c>
      <c r="E1576" s="39" t="s">
        <v>6670</v>
      </c>
    </row>
    <row r="1577" spans="1:5" ht="12.75">
      <c r="A1577" s="35" t="s">
        <v>56</v>
      </c>
      <c r="E1577" s="40" t="s">
        <v>864</v>
      </c>
    </row>
    <row r="1578" spans="1:5" ht="12.75">
      <c r="A1578" t="s">
        <v>58</v>
      </c>
      <c r="E1578" s="39" t="s">
        <v>5</v>
      </c>
    </row>
    <row r="1579" spans="1:16" ht="12.75">
      <c r="A1579" t="s">
        <v>50</v>
      </c>
      <c s="34" t="s">
        <v>7651</v>
      </c>
      <c s="34" t="s">
        <v>7652</v>
      </c>
      <c s="35" t="s">
        <v>5</v>
      </c>
      <c s="6" t="s">
        <v>7653</v>
      </c>
      <c s="36" t="s">
        <v>4430</v>
      </c>
      <c s="37">
        <v>1</v>
      </c>
      <c s="36">
        <v>0</v>
      </c>
      <c s="36">
        <f>ROUND(G1579*H1579,6)</f>
      </c>
      <c r="L1579" s="38">
        <v>0</v>
      </c>
      <c s="32">
        <f>ROUND(ROUND(L1579,2)*ROUND(G1579,3),2)</f>
      </c>
      <c s="36" t="s">
        <v>6213</v>
      </c>
      <c>
        <f>(M1579*21)/100</f>
      </c>
      <c t="s">
        <v>28</v>
      </c>
    </row>
    <row r="1580" spans="1:5" ht="12.75">
      <c r="A1580" s="35" t="s">
        <v>55</v>
      </c>
      <c r="E1580" s="39" t="s">
        <v>7653</v>
      </c>
    </row>
    <row r="1581" spans="1:5" ht="12.75">
      <c r="A1581" s="35" t="s">
        <v>56</v>
      </c>
      <c r="E1581" s="40" t="s">
        <v>864</v>
      </c>
    </row>
    <row r="1582" spans="1:5" ht="12.75">
      <c r="A1582" t="s">
        <v>58</v>
      </c>
      <c r="E1582" s="39" t="s">
        <v>5</v>
      </c>
    </row>
    <row r="1583" spans="1:16" ht="12.75">
      <c r="A1583" t="s">
        <v>50</v>
      </c>
      <c s="34" t="s">
        <v>7654</v>
      </c>
      <c s="34" t="s">
        <v>7655</v>
      </c>
      <c s="35" t="s">
        <v>5</v>
      </c>
      <c s="6" t="s">
        <v>6674</v>
      </c>
      <c s="36" t="s">
        <v>4430</v>
      </c>
      <c s="37">
        <v>1</v>
      </c>
      <c s="36">
        <v>0</v>
      </c>
      <c s="36">
        <f>ROUND(G1583*H1583,6)</f>
      </c>
      <c r="L1583" s="38">
        <v>0</v>
      </c>
      <c s="32">
        <f>ROUND(ROUND(L1583,2)*ROUND(G1583,3),2)</f>
      </c>
      <c s="36" t="s">
        <v>6213</v>
      </c>
      <c>
        <f>(M1583*21)/100</f>
      </c>
      <c t="s">
        <v>28</v>
      </c>
    </row>
    <row r="1584" spans="1:5" ht="12.75">
      <c r="A1584" s="35" t="s">
        <v>55</v>
      </c>
      <c r="E1584" s="39" t="s">
        <v>6674</v>
      </c>
    </row>
    <row r="1585" spans="1:5" ht="12.75">
      <c r="A1585" s="35" t="s">
        <v>56</v>
      </c>
      <c r="E1585" s="40" t="s">
        <v>864</v>
      </c>
    </row>
    <row r="1586" spans="1:5" ht="12.75">
      <c r="A1586" t="s">
        <v>58</v>
      </c>
      <c r="E1586" s="39" t="s">
        <v>5</v>
      </c>
    </row>
    <row r="1587" spans="1:16" ht="12.75">
      <c r="A1587" t="s">
        <v>50</v>
      </c>
      <c s="34" t="s">
        <v>7656</v>
      </c>
      <c s="34" t="s">
        <v>7657</v>
      </c>
      <c s="35" t="s">
        <v>5</v>
      </c>
      <c s="6" t="s">
        <v>7658</v>
      </c>
      <c s="36" t="s">
        <v>4430</v>
      </c>
      <c s="37">
        <v>1</v>
      </c>
      <c s="36">
        <v>0</v>
      </c>
      <c s="36">
        <f>ROUND(G1587*H1587,6)</f>
      </c>
      <c r="L1587" s="38">
        <v>0</v>
      </c>
      <c s="32">
        <f>ROUND(ROUND(L1587,2)*ROUND(G1587,3),2)</f>
      </c>
      <c s="36" t="s">
        <v>6213</v>
      </c>
      <c>
        <f>(M1587*21)/100</f>
      </c>
      <c t="s">
        <v>28</v>
      </c>
    </row>
    <row r="1588" spans="1:5" ht="12.75">
      <c r="A1588" s="35" t="s">
        <v>55</v>
      </c>
      <c r="E1588" s="39" t="s">
        <v>7658</v>
      </c>
    </row>
    <row r="1589" spans="1:5" ht="12.75">
      <c r="A1589" s="35" t="s">
        <v>56</v>
      </c>
      <c r="E1589" s="40" t="s">
        <v>864</v>
      </c>
    </row>
    <row r="1590" spans="1:5" ht="12.75">
      <c r="A1590" t="s">
        <v>58</v>
      </c>
      <c r="E1590" s="39" t="s">
        <v>5</v>
      </c>
    </row>
    <row r="1591" spans="1:16" ht="12.75">
      <c r="A1591" t="s">
        <v>50</v>
      </c>
      <c s="34" t="s">
        <v>7659</v>
      </c>
      <c s="34" t="s">
        <v>7660</v>
      </c>
      <c s="35" t="s">
        <v>5</v>
      </c>
      <c s="6" t="s">
        <v>7661</v>
      </c>
      <c s="36" t="s">
        <v>4430</v>
      </c>
      <c s="37">
        <v>1</v>
      </c>
      <c s="36">
        <v>0</v>
      </c>
      <c s="36">
        <f>ROUND(G1591*H1591,6)</f>
      </c>
      <c r="L1591" s="38">
        <v>0</v>
      </c>
      <c s="32">
        <f>ROUND(ROUND(L1591,2)*ROUND(G1591,3),2)</f>
      </c>
      <c s="36" t="s">
        <v>6213</v>
      </c>
      <c>
        <f>(M1591*21)/100</f>
      </c>
      <c t="s">
        <v>28</v>
      </c>
    </row>
    <row r="1592" spans="1:5" ht="12.75">
      <c r="A1592" s="35" t="s">
        <v>55</v>
      </c>
      <c r="E1592" s="39" t="s">
        <v>7661</v>
      </c>
    </row>
    <row r="1593" spans="1:5" ht="12.75">
      <c r="A1593" s="35" t="s">
        <v>56</v>
      </c>
      <c r="E1593" s="40" t="s">
        <v>864</v>
      </c>
    </row>
    <row r="1594" spans="1:5" ht="12.75">
      <c r="A1594" t="s">
        <v>58</v>
      </c>
      <c r="E1594" s="39" t="s">
        <v>5</v>
      </c>
    </row>
    <row r="1595" spans="1:16" ht="12.75">
      <c r="A1595" t="s">
        <v>50</v>
      </c>
      <c s="34" t="s">
        <v>7662</v>
      </c>
      <c s="34" t="s">
        <v>7663</v>
      </c>
      <c s="35" t="s">
        <v>5</v>
      </c>
      <c s="6" t="s">
        <v>7664</v>
      </c>
      <c s="36" t="s">
        <v>4430</v>
      </c>
      <c s="37">
        <v>1</v>
      </c>
      <c s="36">
        <v>0</v>
      </c>
      <c s="36">
        <f>ROUND(G1595*H1595,6)</f>
      </c>
      <c r="L1595" s="38">
        <v>0</v>
      </c>
      <c s="32">
        <f>ROUND(ROUND(L1595,2)*ROUND(G1595,3),2)</f>
      </c>
      <c s="36" t="s">
        <v>6213</v>
      </c>
      <c>
        <f>(M1595*21)/100</f>
      </c>
      <c t="s">
        <v>28</v>
      </c>
    </row>
    <row r="1596" spans="1:5" ht="12.75">
      <c r="A1596" s="35" t="s">
        <v>55</v>
      </c>
      <c r="E1596" s="39" t="s">
        <v>7664</v>
      </c>
    </row>
    <row r="1597" spans="1:5" ht="12.75">
      <c r="A1597" s="35" t="s">
        <v>56</v>
      </c>
      <c r="E1597" s="40" t="s">
        <v>864</v>
      </c>
    </row>
    <row r="1598" spans="1:5" ht="12.75">
      <c r="A1598" t="s">
        <v>58</v>
      </c>
      <c r="E1598" s="39" t="s">
        <v>5</v>
      </c>
    </row>
    <row r="1599" spans="1:16" ht="12.75">
      <c r="A1599" t="s">
        <v>50</v>
      </c>
      <c s="34" t="s">
        <v>7665</v>
      </c>
      <c s="34" t="s">
        <v>7666</v>
      </c>
      <c s="35" t="s">
        <v>5</v>
      </c>
      <c s="6" t="s">
        <v>7667</v>
      </c>
      <c s="36" t="s">
        <v>4430</v>
      </c>
      <c s="37">
        <v>1</v>
      </c>
      <c s="36">
        <v>0</v>
      </c>
      <c s="36">
        <f>ROUND(G1599*H1599,6)</f>
      </c>
      <c r="L1599" s="38">
        <v>0</v>
      </c>
      <c s="32">
        <f>ROUND(ROUND(L1599,2)*ROUND(G1599,3),2)</f>
      </c>
      <c s="36" t="s">
        <v>6213</v>
      </c>
      <c>
        <f>(M1599*21)/100</f>
      </c>
      <c t="s">
        <v>28</v>
      </c>
    </row>
    <row r="1600" spans="1:5" ht="12.75">
      <c r="A1600" s="35" t="s">
        <v>55</v>
      </c>
      <c r="E1600" s="39" t="s">
        <v>7667</v>
      </c>
    </row>
    <row r="1601" spans="1:5" ht="12.75">
      <c r="A1601" s="35" t="s">
        <v>56</v>
      </c>
      <c r="E1601" s="40" t="s">
        <v>864</v>
      </c>
    </row>
    <row r="1602" spans="1:5" ht="12.75">
      <c r="A1602" t="s">
        <v>58</v>
      </c>
      <c r="E1602" s="39" t="s">
        <v>5</v>
      </c>
    </row>
    <row r="1603" spans="1:16" ht="12.75">
      <c r="A1603" t="s">
        <v>50</v>
      </c>
      <c s="34" t="s">
        <v>7668</v>
      </c>
      <c s="34" t="s">
        <v>7669</v>
      </c>
      <c s="35" t="s">
        <v>5</v>
      </c>
      <c s="6" t="s">
        <v>7670</v>
      </c>
      <c s="36" t="s">
        <v>4430</v>
      </c>
      <c s="37">
        <v>1</v>
      </c>
      <c s="36">
        <v>0</v>
      </c>
      <c s="36">
        <f>ROUND(G1603*H1603,6)</f>
      </c>
      <c r="L1603" s="38">
        <v>0</v>
      </c>
      <c s="32">
        <f>ROUND(ROUND(L1603,2)*ROUND(G1603,3),2)</f>
      </c>
      <c s="36" t="s">
        <v>6213</v>
      </c>
      <c>
        <f>(M1603*21)/100</f>
      </c>
      <c t="s">
        <v>28</v>
      </c>
    </row>
    <row r="1604" spans="1:5" ht="12.75">
      <c r="A1604" s="35" t="s">
        <v>55</v>
      </c>
      <c r="E1604" s="39" t="s">
        <v>7670</v>
      </c>
    </row>
    <row r="1605" spans="1:5" ht="12.75">
      <c r="A1605" s="35" t="s">
        <v>56</v>
      </c>
      <c r="E1605" s="40" t="s">
        <v>864</v>
      </c>
    </row>
    <row r="1606" spans="1:5" ht="12.75">
      <c r="A1606" t="s">
        <v>58</v>
      </c>
      <c r="E1606" s="39" t="s">
        <v>5</v>
      </c>
    </row>
    <row r="1607" spans="1:16" ht="12.75">
      <c r="A1607" t="s">
        <v>50</v>
      </c>
      <c s="34" t="s">
        <v>7671</v>
      </c>
      <c s="34" t="s">
        <v>7672</v>
      </c>
      <c s="35" t="s">
        <v>5</v>
      </c>
      <c s="6" t="s">
        <v>6686</v>
      </c>
      <c s="36" t="s">
        <v>4430</v>
      </c>
      <c s="37">
        <v>1</v>
      </c>
      <c s="36">
        <v>0</v>
      </c>
      <c s="36">
        <f>ROUND(G1607*H1607,6)</f>
      </c>
      <c r="L1607" s="38">
        <v>0</v>
      </c>
      <c s="32">
        <f>ROUND(ROUND(L1607,2)*ROUND(G1607,3),2)</f>
      </c>
      <c s="36" t="s">
        <v>6213</v>
      </c>
      <c>
        <f>(M1607*21)/100</f>
      </c>
      <c t="s">
        <v>28</v>
      </c>
    </row>
    <row r="1608" spans="1:5" ht="12.75">
      <c r="A1608" s="35" t="s">
        <v>55</v>
      </c>
      <c r="E1608" s="39" t="s">
        <v>6686</v>
      </c>
    </row>
    <row r="1609" spans="1:5" ht="12.75">
      <c r="A1609" s="35" t="s">
        <v>56</v>
      </c>
      <c r="E1609" s="40" t="s">
        <v>864</v>
      </c>
    </row>
    <row r="1610" spans="1:5" ht="12.75">
      <c r="A1610" t="s">
        <v>58</v>
      </c>
      <c r="E1610" s="39" t="s">
        <v>5</v>
      </c>
    </row>
    <row r="1611" spans="1:16" ht="12.75">
      <c r="A1611" t="s">
        <v>50</v>
      </c>
      <c s="34" t="s">
        <v>7673</v>
      </c>
      <c s="34" t="s">
        <v>7674</v>
      </c>
      <c s="35" t="s">
        <v>5</v>
      </c>
      <c s="6" t="s">
        <v>7675</v>
      </c>
      <c s="36" t="s">
        <v>4430</v>
      </c>
      <c s="37">
        <v>1</v>
      </c>
      <c s="36">
        <v>0</v>
      </c>
      <c s="36">
        <f>ROUND(G1611*H1611,6)</f>
      </c>
      <c r="L1611" s="38">
        <v>0</v>
      </c>
      <c s="32">
        <f>ROUND(ROUND(L1611,2)*ROUND(G1611,3),2)</f>
      </c>
      <c s="36" t="s">
        <v>6213</v>
      </c>
      <c>
        <f>(M1611*21)/100</f>
      </c>
      <c t="s">
        <v>28</v>
      </c>
    </row>
    <row r="1612" spans="1:5" ht="12.75">
      <c r="A1612" s="35" t="s">
        <v>55</v>
      </c>
      <c r="E1612" s="39" t="s">
        <v>7675</v>
      </c>
    </row>
    <row r="1613" spans="1:5" ht="12.75">
      <c r="A1613" s="35" t="s">
        <v>56</v>
      </c>
      <c r="E1613" s="40" t="s">
        <v>864</v>
      </c>
    </row>
    <row r="1614" spans="1:5" ht="12.75">
      <c r="A1614" t="s">
        <v>58</v>
      </c>
      <c r="E1614" s="39" t="s">
        <v>5</v>
      </c>
    </row>
    <row r="1615" spans="1:16" ht="25.5">
      <c r="A1615" t="s">
        <v>50</v>
      </c>
      <c s="34" t="s">
        <v>7676</v>
      </c>
      <c s="34" t="s">
        <v>7677</v>
      </c>
      <c s="35" t="s">
        <v>5</v>
      </c>
      <c s="6" t="s">
        <v>7678</v>
      </c>
      <c s="36" t="s">
        <v>4430</v>
      </c>
      <c s="37">
        <v>1</v>
      </c>
      <c s="36">
        <v>0</v>
      </c>
      <c s="36">
        <f>ROUND(G1615*H1615,6)</f>
      </c>
      <c r="L1615" s="38">
        <v>0</v>
      </c>
      <c s="32">
        <f>ROUND(ROUND(L1615,2)*ROUND(G1615,3),2)</f>
      </c>
      <c s="36" t="s">
        <v>6213</v>
      </c>
      <c>
        <f>(M1615*21)/100</f>
      </c>
      <c t="s">
        <v>28</v>
      </c>
    </row>
    <row r="1616" spans="1:5" ht="25.5">
      <c r="A1616" s="35" t="s">
        <v>55</v>
      </c>
      <c r="E1616" s="39" t="s">
        <v>7678</v>
      </c>
    </row>
    <row r="1617" spans="1:5" ht="12.75">
      <c r="A1617" s="35" t="s">
        <v>56</v>
      </c>
      <c r="E1617" s="40" t="s">
        <v>864</v>
      </c>
    </row>
    <row r="1618" spans="1:5" ht="12.75">
      <c r="A1618" t="s">
        <v>58</v>
      </c>
      <c r="E1618" s="39" t="s">
        <v>5</v>
      </c>
    </row>
    <row r="1619" spans="1:16" ht="12.75">
      <c r="A1619" t="s">
        <v>50</v>
      </c>
      <c s="34" t="s">
        <v>7679</v>
      </c>
      <c s="34" t="s">
        <v>7680</v>
      </c>
      <c s="35" t="s">
        <v>5</v>
      </c>
      <c s="6" t="s">
        <v>7681</v>
      </c>
      <c s="36" t="s">
        <v>4430</v>
      </c>
      <c s="37">
        <v>1</v>
      </c>
      <c s="36">
        <v>0</v>
      </c>
      <c s="36">
        <f>ROUND(G1619*H1619,6)</f>
      </c>
      <c r="L1619" s="38">
        <v>0</v>
      </c>
      <c s="32">
        <f>ROUND(ROUND(L1619,2)*ROUND(G1619,3),2)</f>
      </c>
      <c s="36" t="s">
        <v>6213</v>
      </c>
      <c>
        <f>(M1619*21)/100</f>
      </c>
      <c t="s">
        <v>28</v>
      </c>
    </row>
    <row r="1620" spans="1:5" ht="12.75">
      <c r="A1620" s="35" t="s">
        <v>55</v>
      </c>
      <c r="E1620" s="39" t="s">
        <v>7681</v>
      </c>
    </row>
    <row r="1621" spans="1:5" ht="12.75">
      <c r="A1621" s="35" t="s">
        <v>56</v>
      </c>
      <c r="E1621" s="40" t="s">
        <v>864</v>
      </c>
    </row>
    <row r="1622" spans="1:5" ht="12.75">
      <c r="A1622" t="s">
        <v>58</v>
      </c>
      <c r="E1622" s="39" t="s">
        <v>5</v>
      </c>
    </row>
    <row r="1623" spans="1:16" ht="25.5">
      <c r="A1623" t="s">
        <v>50</v>
      </c>
      <c s="34" t="s">
        <v>7682</v>
      </c>
      <c s="34" t="s">
        <v>7683</v>
      </c>
      <c s="35" t="s">
        <v>5</v>
      </c>
      <c s="6" t="s">
        <v>7684</v>
      </c>
      <c s="36" t="s">
        <v>4430</v>
      </c>
      <c s="37">
        <v>1</v>
      </c>
      <c s="36">
        <v>0</v>
      </c>
      <c s="36">
        <f>ROUND(G1623*H1623,6)</f>
      </c>
      <c r="L1623" s="38">
        <v>0</v>
      </c>
      <c s="32">
        <f>ROUND(ROUND(L1623,2)*ROUND(G1623,3),2)</f>
      </c>
      <c s="36" t="s">
        <v>6213</v>
      </c>
      <c>
        <f>(M1623*21)/100</f>
      </c>
      <c t="s">
        <v>28</v>
      </c>
    </row>
    <row r="1624" spans="1:5" ht="25.5">
      <c r="A1624" s="35" t="s">
        <v>55</v>
      </c>
      <c r="E1624" s="39" t="s">
        <v>7684</v>
      </c>
    </row>
    <row r="1625" spans="1:5" ht="12.75">
      <c r="A1625" s="35" t="s">
        <v>56</v>
      </c>
      <c r="E1625" s="40" t="s">
        <v>864</v>
      </c>
    </row>
    <row r="1626" spans="1:5" ht="12.75">
      <c r="A1626" t="s">
        <v>58</v>
      </c>
      <c r="E1626" s="39" t="s">
        <v>5</v>
      </c>
    </row>
    <row r="1627" spans="1:16" ht="12.75">
      <c r="A1627" t="s">
        <v>50</v>
      </c>
      <c s="34" t="s">
        <v>7685</v>
      </c>
      <c s="34" t="s">
        <v>7686</v>
      </c>
      <c s="35" t="s">
        <v>5</v>
      </c>
      <c s="6" t="s">
        <v>7687</v>
      </c>
      <c s="36" t="s">
        <v>4430</v>
      </c>
      <c s="37">
        <v>1</v>
      </c>
      <c s="36">
        <v>0</v>
      </c>
      <c s="36">
        <f>ROUND(G1627*H1627,6)</f>
      </c>
      <c r="L1627" s="38">
        <v>0</v>
      </c>
      <c s="32">
        <f>ROUND(ROUND(L1627,2)*ROUND(G1627,3),2)</f>
      </c>
      <c s="36" t="s">
        <v>6213</v>
      </c>
      <c>
        <f>(M1627*21)/100</f>
      </c>
      <c t="s">
        <v>28</v>
      </c>
    </row>
    <row r="1628" spans="1:5" ht="12.75">
      <c r="A1628" s="35" t="s">
        <v>55</v>
      </c>
      <c r="E1628" s="39" t="s">
        <v>7687</v>
      </c>
    </row>
    <row r="1629" spans="1:5" ht="12.75">
      <c r="A1629" s="35" t="s">
        <v>56</v>
      </c>
      <c r="E1629" s="40" t="s">
        <v>864</v>
      </c>
    </row>
    <row r="1630" spans="1:5" ht="12.75">
      <c r="A1630" t="s">
        <v>58</v>
      </c>
      <c r="E1630" s="39" t="s">
        <v>5</v>
      </c>
    </row>
    <row r="1631" spans="1:16" ht="12.75">
      <c r="A1631" t="s">
        <v>50</v>
      </c>
      <c s="34" t="s">
        <v>7688</v>
      </c>
      <c s="34" t="s">
        <v>7689</v>
      </c>
      <c s="35" t="s">
        <v>5</v>
      </c>
      <c s="6" t="s">
        <v>7690</v>
      </c>
      <c s="36" t="s">
        <v>6612</v>
      </c>
      <c s="37">
        <v>4</v>
      </c>
      <c s="36">
        <v>0</v>
      </c>
      <c s="36">
        <f>ROUND(G1631*H1631,6)</f>
      </c>
      <c r="L1631" s="38">
        <v>0</v>
      </c>
      <c s="32">
        <f>ROUND(ROUND(L1631,2)*ROUND(G1631,3),2)</f>
      </c>
      <c s="36" t="s">
        <v>6213</v>
      </c>
      <c>
        <f>(M1631*21)/100</f>
      </c>
      <c t="s">
        <v>28</v>
      </c>
    </row>
    <row r="1632" spans="1:5" ht="12.75">
      <c r="A1632" s="35" t="s">
        <v>55</v>
      </c>
      <c r="E1632" s="39" t="s">
        <v>7690</v>
      </c>
    </row>
    <row r="1633" spans="1:5" ht="12.75">
      <c r="A1633" s="35" t="s">
        <v>56</v>
      </c>
      <c r="E1633" s="40" t="s">
        <v>1729</v>
      </c>
    </row>
    <row r="1634" spans="1:5" ht="12.75">
      <c r="A1634" t="s">
        <v>58</v>
      </c>
      <c r="E1634" s="39" t="s">
        <v>5</v>
      </c>
    </row>
    <row r="1635" spans="1:16" ht="12.75">
      <c r="A1635" t="s">
        <v>50</v>
      </c>
      <c s="34" t="s">
        <v>7691</v>
      </c>
      <c s="34" t="s">
        <v>7692</v>
      </c>
      <c s="35" t="s">
        <v>5</v>
      </c>
      <c s="6" t="s">
        <v>7693</v>
      </c>
      <c s="36" t="s">
        <v>6612</v>
      </c>
      <c s="37">
        <v>4</v>
      </c>
      <c s="36">
        <v>0</v>
      </c>
      <c s="36">
        <f>ROUND(G1635*H1635,6)</f>
      </c>
      <c r="L1635" s="38">
        <v>0</v>
      </c>
      <c s="32">
        <f>ROUND(ROUND(L1635,2)*ROUND(G1635,3),2)</f>
      </c>
      <c s="36" t="s">
        <v>6213</v>
      </c>
      <c>
        <f>(M1635*21)/100</f>
      </c>
      <c t="s">
        <v>28</v>
      </c>
    </row>
    <row r="1636" spans="1:5" ht="12.75">
      <c r="A1636" s="35" t="s">
        <v>55</v>
      </c>
      <c r="E1636" s="39" t="s">
        <v>7693</v>
      </c>
    </row>
    <row r="1637" spans="1:5" ht="12.75">
      <c r="A1637" s="35" t="s">
        <v>56</v>
      </c>
      <c r="E1637" s="40" t="s">
        <v>1729</v>
      </c>
    </row>
    <row r="1638" spans="1:5" ht="12.75">
      <c r="A1638" t="s">
        <v>58</v>
      </c>
      <c r="E1638" s="39" t="s">
        <v>5</v>
      </c>
    </row>
    <row r="1639" spans="1:13" ht="12.75">
      <c r="A1639" t="s">
        <v>47</v>
      </c>
      <c r="C1639" s="31" t="s">
        <v>7694</v>
      </c>
      <c r="E1639" s="33" t="s">
        <v>7695</v>
      </c>
      <c r="J1639" s="32">
        <f>0</f>
      </c>
      <c s="32">
        <f>0</f>
      </c>
      <c s="32">
        <f>0+L1640+L1644+L1648+L1652+L1656+L1660+L1664+L1668+L1672+L1676+L1680+L1684+L1688+L1692+L1696+L1700+L1704+L1708+L1712+L1716</f>
      </c>
      <c s="32">
        <f>0+M1640+M1644+M1648+M1652+M1656+M1660+M1664+M1668+M1672+M1676+M1680+M1684+M1688+M1692+M1696+M1700+M1704+M1708+M1712+M1716</f>
      </c>
    </row>
    <row r="1640" spans="1:16" ht="25.5">
      <c r="A1640" t="s">
        <v>50</v>
      </c>
      <c s="34" t="s">
        <v>7696</v>
      </c>
      <c s="34" t="s">
        <v>7697</v>
      </c>
      <c s="35" t="s">
        <v>5</v>
      </c>
      <c s="6" t="s">
        <v>7698</v>
      </c>
      <c s="36" t="s">
        <v>4430</v>
      </c>
      <c s="37">
        <v>1</v>
      </c>
      <c s="36">
        <v>0</v>
      </c>
      <c s="36">
        <f>ROUND(G1640*H1640,6)</f>
      </c>
      <c r="L1640" s="38">
        <v>0</v>
      </c>
      <c s="32">
        <f>ROUND(ROUND(L1640,2)*ROUND(G1640,3),2)</f>
      </c>
      <c s="36" t="s">
        <v>6213</v>
      </c>
      <c>
        <f>(M1640*21)/100</f>
      </c>
      <c t="s">
        <v>28</v>
      </c>
    </row>
    <row r="1641" spans="1:5" ht="25.5">
      <c r="A1641" s="35" t="s">
        <v>55</v>
      </c>
      <c r="E1641" s="39" t="s">
        <v>7698</v>
      </c>
    </row>
    <row r="1642" spans="1:5" ht="12.75">
      <c r="A1642" s="35" t="s">
        <v>56</v>
      </c>
      <c r="E1642" s="40" t="s">
        <v>864</v>
      </c>
    </row>
    <row r="1643" spans="1:5" ht="12.75">
      <c r="A1643" t="s">
        <v>58</v>
      </c>
      <c r="E1643" s="39" t="s">
        <v>5</v>
      </c>
    </row>
    <row r="1644" spans="1:16" ht="25.5">
      <c r="A1644" t="s">
        <v>50</v>
      </c>
      <c s="34" t="s">
        <v>7699</v>
      </c>
      <c s="34" t="s">
        <v>7700</v>
      </c>
      <c s="35" t="s">
        <v>5</v>
      </c>
      <c s="6" t="s">
        <v>7642</v>
      </c>
      <c s="36" t="s">
        <v>53</v>
      </c>
      <c s="37">
        <v>2</v>
      </c>
      <c s="36">
        <v>0</v>
      </c>
      <c s="36">
        <f>ROUND(G1644*H1644,6)</f>
      </c>
      <c r="L1644" s="38">
        <v>0</v>
      </c>
      <c s="32">
        <f>ROUND(ROUND(L1644,2)*ROUND(G1644,3),2)</f>
      </c>
      <c s="36" t="s">
        <v>6213</v>
      </c>
      <c>
        <f>(M1644*21)/100</f>
      </c>
      <c t="s">
        <v>28</v>
      </c>
    </row>
    <row r="1645" spans="1:5" ht="25.5">
      <c r="A1645" s="35" t="s">
        <v>55</v>
      </c>
      <c r="E1645" s="39" t="s">
        <v>7642</v>
      </c>
    </row>
    <row r="1646" spans="1:5" ht="12.75">
      <c r="A1646" s="35" t="s">
        <v>56</v>
      </c>
      <c r="E1646" s="40" t="s">
        <v>1302</v>
      </c>
    </row>
    <row r="1647" spans="1:5" ht="12.75">
      <c r="A1647" t="s">
        <v>58</v>
      </c>
      <c r="E1647" s="39" t="s">
        <v>5</v>
      </c>
    </row>
    <row r="1648" spans="1:16" ht="12.75">
      <c r="A1648" t="s">
        <v>50</v>
      </c>
      <c s="34" t="s">
        <v>7701</v>
      </c>
      <c s="34" t="s">
        <v>7702</v>
      </c>
      <c s="35" t="s">
        <v>5</v>
      </c>
      <c s="6" t="s">
        <v>7703</v>
      </c>
      <c s="36" t="s">
        <v>53</v>
      </c>
      <c s="37">
        <v>2</v>
      </c>
      <c s="36">
        <v>0</v>
      </c>
      <c s="36">
        <f>ROUND(G1648*H1648,6)</f>
      </c>
      <c r="L1648" s="38">
        <v>0</v>
      </c>
      <c s="32">
        <f>ROUND(ROUND(L1648,2)*ROUND(G1648,3),2)</f>
      </c>
      <c s="36" t="s">
        <v>6213</v>
      </c>
      <c>
        <f>(M1648*21)/100</f>
      </c>
      <c t="s">
        <v>28</v>
      </c>
    </row>
    <row r="1649" spans="1:5" ht="12.75">
      <c r="A1649" s="35" t="s">
        <v>55</v>
      </c>
      <c r="E1649" s="39" t="s">
        <v>7703</v>
      </c>
    </row>
    <row r="1650" spans="1:5" ht="12.75">
      <c r="A1650" s="35" t="s">
        <v>56</v>
      </c>
      <c r="E1650" s="40" t="s">
        <v>1302</v>
      </c>
    </row>
    <row r="1651" spans="1:5" ht="12.75">
      <c r="A1651" t="s">
        <v>58</v>
      </c>
      <c r="E1651" s="39" t="s">
        <v>5</v>
      </c>
    </row>
    <row r="1652" spans="1:16" ht="12.75">
      <c r="A1652" t="s">
        <v>50</v>
      </c>
      <c s="34" t="s">
        <v>7704</v>
      </c>
      <c s="34" t="s">
        <v>7705</v>
      </c>
      <c s="35" t="s">
        <v>5</v>
      </c>
      <c s="6" t="s">
        <v>7706</v>
      </c>
      <c s="36" t="s">
        <v>4430</v>
      </c>
      <c s="37">
        <v>1</v>
      </c>
      <c s="36">
        <v>0</v>
      </c>
      <c s="36">
        <f>ROUND(G1652*H1652,6)</f>
      </c>
      <c r="L1652" s="38">
        <v>0</v>
      </c>
      <c s="32">
        <f>ROUND(ROUND(L1652,2)*ROUND(G1652,3),2)</f>
      </c>
      <c s="36" t="s">
        <v>6213</v>
      </c>
      <c>
        <f>(M1652*21)/100</f>
      </c>
      <c t="s">
        <v>28</v>
      </c>
    </row>
    <row r="1653" spans="1:5" ht="12.75">
      <c r="A1653" s="35" t="s">
        <v>55</v>
      </c>
      <c r="E1653" s="39" t="s">
        <v>7706</v>
      </c>
    </row>
    <row r="1654" spans="1:5" ht="12.75">
      <c r="A1654" s="35" t="s">
        <v>56</v>
      </c>
      <c r="E1654" s="40" t="s">
        <v>864</v>
      </c>
    </row>
    <row r="1655" spans="1:5" ht="12.75">
      <c r="A1655" t="s">
        <v>58</v>
      </c>
      <c r="E1655" s="39" t="s">
        <v>5</v>
      </c>
    </row>
    <row r="1656" spans="1:16" ht="12.75">
      <c r="A1656" t="s">
        <v>50</v>
      </c>
      <c s="34" t="s">
        <v>7707</v>
      </c>
      <c s="34" t="s">
        <v>7708</v>
      </c>
      <c s="35" t="s">
        <v>5</v>
      </c>
      <c s="6" t="s">
        <v>7709</v>
      </c>
      <c s="36" t="s">
        <v>4430</v>
      </c>
      <c s="37">
        <v>1</v>
      </c>
      <c s="36">
        <v>0</v>
      </c>
      <c s="36">
        <f>ROUND(G1656*H1656,6)</f>
      </c>
      <c r="L1656" s="38">
        <v>0</v>
      </c>
      <c s="32">
        <f>ROUND(ROUND(L1656,2)*ROUND(G1656,3),2)</f>
      </c>
      <c s="36" t="s">
        <v>6213</v>
      </c>
      <c>
        <f>(M1656*21)/100</f>
      </c>
      <c t="s">
        <v>28</v>
      </c>
    </row>
    <row r="1657" spans="1:5" ht="12.75">
      <c r="A1657" s="35" t="s">
        <v>55</v>
      </c>
      <c r="E1657" s="39" t="s">
        <v>7709</v>
      </c>
    </row>
    <row r="1658" spans="1:5" ht="12.75">
      <c r="A1658" s="35" t="s">
        <v>56</v>
      </c>
      <c r="E1658" s="40" t="s">
        <v>864</v>
      </c>
    </row>
    <row r="1659" spans="1:5" ht="12.75">
      <c r="A1659" t="s">
        <v>58</v>
      </c>
      <c r="E1659" s="39" t="s">
        <v>5</v>
      </c>
    </row>
    <row r="1660" spans="1:16" ht="12.75">
      <c r="A1660" t="s">
        <v>50</v>
      </c>
      <c s="34" t="s">
        <v>7710</v>
      </c>
      <c s="34" t="s">
        <v>7711</v>
      </c>
      <c s="35" t="s">
        <v>5</v>
      </c>
      <c s="6" t="s">
        <v>7712</v>
      </c>
      <c s="36" t="s">
        <v>4430</v>
      </c>
      <c s="37">
        <v>1</v>
      </c>
      <c s="36">
        <v>0</v>
      </c>
      <c s="36">
        <f>ROUND(G1660*H1660,6)</f>
      </c>
      <c r="L1660" s="38">
        <v>0</v>
      </c>
      <c s="32">
        <f>ROUND(ROUND(L1660,2)*ROUND(G1660,3),2)</f>
      </c>
      <c s="36" t="s">
        <v>6213</v>
      </c>
      <c>
        <f>(M1660*21)/100</f>
      </c>
      <c t="s">
        <v>28</v>
      </c>
    </row>
    <row r="1661" spans="1:5" ht="12.75">
      <c r="A1661" s="35" t="s">
        <v>55</v>
      </c>
      <c r="E1661" s="39" t="s">
        <v>7712</v>
      </c>
    </row>
    <row r="1662" spans="1:5" ht="12.75">
      <c r="A1662" s="35" t="s">
        <v>56</v>
      </c>
      <c r="E1662" s="40" t="s">
        <v>864</v>
      </c>
    </row>
    <row r="1663" spans="1:5" ht="12.75">
      <c r="A1663" t="s">
        <v>58</v>
      </c>
      <c r="E1663" s="39" t="s">
        <v>5</v>
      </c>
    </row>
    <row r="1664" spans="1:16" ht="12.75">
      <c r="A1664" t="s">
        <v>50</v>
      </c>
      <c s="34" t="s">
        <v>7713</v>
      </c>
      <c s="34" t="s">
        <v>7714</v>
      </c>
      <c s="35" t="s">
        <v>5</v>
      </c>
      <c s="6" t="s">
        <v>7715</v>
      </c>
      <c s="36" t="s">
        <v>4430</v>
      </c>
      <c s="37">
        <v>1</v>
      </c>
      <c s="36">
        <v>0</v>
      </c>
      <c s="36">
        <f>ROUND(G1664*H1664,6)</f>
      </c>
      <c r="L1664" s="38">
        <v>0</v>
      </c>
      <c s="32">
        <f>ROUND(ROUND(L1664,2)*ROUND(G1664,3),2)</f>
      </c>
      <c s="36" t="s">
        <v>6213</v>
      </c>
      <c>
        <f>(M1664*21)/100</f>
      </c>
      <c t="s">
        <v>28</v>
      </c>
    </row>
    <row r="1665" spans="1:5" ht="12.75">
      <c r="A1665" s="35" t="s">
        <v>55</v>
      </c>
      <c r="E1665" s="39" t="s">
        <v>7715</v>
      </c>
    </row>
    <row r="1666" spans="1:5" ht="12.75">
      <c r="A1666" s="35" t="s">
        <v>56</v>
      </c>
      <c r="E1666" s="40" t="s">
        <v>864</v>
      </c>
    </row>
    <row r="1667" spans="1:5" ht="12.75">
      <c r="A1667" t="s">
        <v>58</v>
      </c>
      <c r="E1667" s="39" t="s">
        <v>5</v>
      </c>
    </row>
    <row r="1668" spans="1:16" ht="12.75">
      <c r="A1668" t="s">
        <v>50</v>
      </c>
      <c s="34" t="s">
        <v>7716</v>
      </c>
      <c s="34" t="s">
        <v>7717</v>
      </c>
      <c s="35" t="s">
        <v>5</v>
      </c>
      <c s="6" t="s">
        <v>7718</v>
      </c>
      <c s="36" t="s">
        <v>4430</v>
      </c>
      <c s="37">
        <v>1</v>
      </c>
      <c s="36">
        <v>0</v>
      </c>
      <c s="36">
        <f>ROUND(G1668*H1668,6)</f>
      </c>
      <c r="L1668" s="38">
        <v>0</v>
      </c>
      <c s="32">
        <f>ROUND(ROUND(L1668,2)*ROUND(G1668,3),2)</f>
      </c>
      <c s="36" t="s">
        <v>6213</v>
      </c>
      <c>
        <f>(M1668*21)/100</f>
      </c>
      <c t="s">
        <v>28</v>
      </c>
    </row>
    <row r="1669" spans="1:5" ht="12.75">
      <c r="A1669" s="35" t="s">
        <v>55</v>
      </c>
      <c r="E1669" s="39" t="s">
        <v>7718</v>
      </c>
    </row>
    <row r="1670" spans="1:5" ht="12.75">
      <c r="A1670" s="35" t="s">
        <v>56</v>
      </c>
      <c r="E1670" s="40" t="s">
        <v>864</v>
      </c>
    </row>
    <row r="1671" spans="1:5" ht="12.75">
      <c r="A1671" t="s">
        <v>58</v>
      </c>
      <c r="E1671" s="39" t="s">
        <v>5</v>
      </c>
    </row>
    <row r="1672" spans="1:16" ht="12.75">
      <c r="A1672" t="s">
        <v>50</v>
      </c>
      <c s="34" t="s">
        <v>7719</v>
      </c>
      <c s="34" t="s">
        <v>7720</v>
      </c>
      <c s="35" t="s">
        <v>5</v>
      </c>
      <c s="6" t="s">
        <v>7721</v>
      </c>
      <c s="36" t="s">
        <v>4430</v>
      </c>
      <c s="37">
        <v>1</v>
      </c>
      <c s="36">
        <v>0</v>
      </c>
      <c s="36">
        <f>ROUND(G1672*H1672,6)</f>
      </c>
      <c r="L1672" s="38">
        <v>0</v>
      </c>
      <c s="32">
        <f>ROUND(ROUND(L1672,2)*ROUND(G1672,3),2)</f>
      </c>
      <c s="36" t="s">
        <v>6213</v>
      </c>
      <c>
        <f>(M1672*21)/100</f>
      </c>
      <c t="s">
        <v>28</v>
      </c>
    </row>
    <row r="1673" spans="1:5" ht="12.75">
      <c r="A1673" s="35" t="s">
        <v>55</v>
      </c>
      <c r="E1673" s="39" t="s">
        <v>7721</v>
      </c>
    </row>
    <row r="1674" spans="1:5" ht="12.75">
      <c r="A1674" s="35" t="s">
        <v>56</v>
      </c>
      <c r="E1674" s="40" t="s">
        <v>864</v>
      </c>
    </row>
    <row r="1675" spans="1:5" ht="12.75">
      <c r="A1675" t="s">
        <v>58</v>
      </c>
      <c r="E1675" s="39" t="s">
        <v>5</v>
      </c>
    </row>
    <row r="1676" spans="1:16" ht="12.75">
      <c r="A1676" t="s">
        <v>50</v>
      </c>
      <c s="34" t="s">
        <v>7722</v>
      </c>
      <c s="34" t="s">
        <v>7723</v>
      </c>
      <c s="35" t="s">
        <v>5</v>
      </c>
      <c s="6" t="s">
        <v>7724</v>
      </c>
      <c s="36" t="s">
        <v>4430</v>
      </c>
      <c s="37">
        <v>1</v>
      </c>
      <c s="36">
        <v>0</v>
      </c>
      <c s="36">
        <f>ROUND(G1676*H1676,6)</f>
      </c>
      <c r="L1676" s="38">
        <v>0</v>
      </c>
      <c s="32">
        <f>ROUND(ROUND(L1676,2)*ROUND(G1676,3),2)</f>
      </c>
      <c s="36" t="s">
        <v>6213</v>
      </c>
      <c>
        <f>(M1676*21)/100</f>
      </c>
      <c t="s">
        <v>28</v>
      </c>
    </row>
    <row r="1677" spans="1:5" ht="12.75">
      <c r="A1677" s="35" t="s">
        <v>55</v>
      </c>
      <c r="E1677" s="39" t="s">
        <v>7724</v>
      </c>
    </row>
    <row r="1678" spans="1:5" ht="12.75">
      <c r="A1678" s="35" t="s">
        <v>56</v>
      </c>
      <c r="E1678" s="40" t="s">
        <v>864</v>
      </c>
    </row>
    <row r="1679" spans="1:5" ht="12.75">
      <c r="A1679" t="s">
        <v>58</v>
      </c>
      <c r="E1679" s="39" t="s">
        <v>5</v>
      </c>
    </row>
    <row r="1680" spans="1:16" ht="12.75">
      <c r="A1680" t="s">
        <v>50</v>
      </c>
      <c s="34" t="s">
        <v>7725</v>
      </c>
      <c s="34" t="s">
        <v>7726</v>
      </c>
      <c s="35" t="s">
        <v>5</v>
      </c>
      <c s="6" t="s">
        <v>7727</v>
      </c>
      <c s="36" t="s">
        <v>4430</v>
      </c>
      <c s="37">
        <v>1</v>
      </c>
      <c s="36">
        <v>0</v>
      </c>
      <c s="36">
        <f>ROUND(G1680*H1680,6)</f>
      </c>
      <c r="L1680" s="38">
        <v>0</v>
      </c>
      <c s="32">
        <f>ROUND(ROUND(L1680,2)*ROUND(G1680,3),2)</f>
      </c>
      <c s="36" t="s">
        <v>6213</v>
      </c>
      <c>
        <f>(M1680*21)/100</f>
      </c>
      <c t="s">
        <v>28</v>
      </c>
    </row>
    <row r="1681" spans="1:5" ht="12.75">
      <c r="A1681" s="35" t="s">
        <v>55</v>
      </c>
      <c r="E1681" s="39" t="s">
        <v>7727</v>
      </c>
    </row>
    <row r="1682" spans="1:5" ht="12.75">
      <c r="A1682" s="35" t="s">
        <v>56</v>
      </c>
      <c r="E1682" s="40" t="s">
        <v>864</v>
      </c>
    </row>
    <row r="1683" spans="1:5" ht="12.75">
      <c r="A1683" t="s">
        <v>58</v>
      </c>
      <c r="E1683" s="39" t="s">
        <v>5</v>
      </c>
    </row>
    <row r="1684" spans="1:16" ht="12.75">
      <c r="A1684" t="s">
        <v>50</v>
      </c>
      <c s="34" t="s">
        <v>7728</v>
      </c>
      <c s="34" t="s">
        <v>7729</v>
      </c>
      <c s="35" t="s">
        <v>5</v>
      </c>
      <c s="6" t="s">
        <v>7730</v>
      </c>
      <c s="36" t="s">
        <v>4430</v>
      </c>
      <c s="37">
        <v>1</v>
      </c>
      <c s="36">
        <v>0</v>
      </c>
      <c s="36">
        <f>ROUND(G1684*H1684,6)</f>
      </c>
      <c r="L1684" s="38">
        <v>0</v>
      </c>
      <c s="32">
        <f>ROUND(ROUND(L1684,2)*ROUND(G1684,3),2)</f>
      </c>
      <c s="36" t="s">
        <v>6213</v>
      </c>
      <c>
        <f>(M1684*21)/100</f>
      </c>
      <c t="s">
        <v>28</v>
      </c>
    </row>
    <row r="1685" spans="1:5" ht="12.75">
      <c r="A1685" s="35" t="s">
        <v>55</v>
      </c>
      <c r="E1685" s="39" t="s">
        <v>7730</v>
      </c>
    </row>
    <row r="1686" spans="1:5" ht="12.75">
      <c r="A1686" s="35" t="s">
        <v>56</v>
      </c>
      <c r="E1686" s="40" t="s">
        <v>864</v>
      </c>
    </row>
    <row r="1687" spans="1:5" ht="12.75">
      <c r="A1687" t="s">
        <v>58</v>
      </c>
      <c r="E1687" s="39" t="s">
        <v>5</v>
      </c>
    </row>
    <row r="1688" spans="1:16" ht="12.75">
      <c r="A1688" t="s">
        <v>50</v>
      </c>
      <c s="34" t="s">
        <v>7731</v>
      </c>
      <c s="34" t="s">
        <v>7732</v>
      </c>
      <c s="35" t="s">
        <v>5</v>
      </c>
      <c s="6" t="s">
        <v>7733</v>
      </c>
      <c s="36" t="s">
        <v>4430</v>
      </c>
      <c s="37">
        <v>1</v>
      </c>
      <c s="36">
        <v>0</v>
      </c>
      <c s="36">
        <f>ROUND(G1688*H1688,6)</f>
      </c>
      <c r="L1688" s="38">
        <v>0</v>
      </c>
      <c s="32">
        <f>ROUND(ROUND(L1688,2)*ROUND(G1688,3),2)</f>
      </c>
      <c s="36" t="s">
        <v>6213</v>
      </c>
      <c>
        <f>(M1688*21)/100</f>
      </c>
      <c t="s">
        <v>28</v>
      </c>
    </row>
    <row r="1689" spans="1:5" ht="12.75">
      <c r="A1689" s="35" t="s">
        <v>55</v>
      </c>
      <c r="E1689" s="39" t="s">
        <v>7733</v>
      </c>
    </row>
    <row r="1690" spans="1:5" ht="12.75">
      <c r="A1690" s="35" t="s">
        <v>56</v>
      </c>
      <c r="E1690" s="40" t="s">
        <v>864</v>
      </c>
    </row>
    <row r="1691" spans="1:5" ht="12.75">
      <c r="A1691" t="s">
        <v>58</v>
      </c>
      <c r="E1691" s="39" t="s">
        <v>5</v>
      </c>
    </row>
    <row r="1692" spans="1:16" ht="12.75">
      <c r="A1692" t="s">
        <v>50</v>
      </c>
      <c s="34" t="s">
        <v>7734</v>
      </c>
      <c s="34" t="s">
        <v>7735</v>
      </c>
      <c s="35" t="s">
        <v>5</v>
      </c>
      <c s="6" t="s">
        <v>7736</v>
      </c>
      <c s="36" t="s">
        <v>4430</v>
      </c>
      <c s="37">
        <v>1</v>
      </c>
      <c s="36">
        <v>0</v>
      </c>
      <c s="36">
        <f>ROUND(G1692*H1692,6)</f>
      </c>
      <c r="L1692" s="38">
        <v>0</v>
      </c>
      <c s="32">
        <f>ROUND(ROUND(L1692,2)*ROUND(G1692,3),2)</f>
      </c>
      <c s="36" t="s">
        <v>6213</v>
      </c>
      <c>
        <f>(M1692*21)/100</f>
      </c>
      <c t="s">
        <v>28</v>
      </c>
    </row>
    <row r="1693" spans="1:5" ht="12.75">
      <c r="A1693" s="35" t="s">
        <v>55</v>
      </c>
      <c r="E1693" s="39" t="s">
        <v>7736</v>
      </c>
    </row>
    <row r="1694" spans="1:5" ht="12.75">
      <c r="A1694" s="35" t="s">
        <v>56</v>
      </c>
      <c r="E1694" s="40" t="s">
        <v>864</v>
      </c>
    </row>
    <row r="1695" spans="1:5" ht="12.75">
      <c r="A1695" t="s">
        <v>58</v>
      </c>
      <c r="E1695" s="39" t="s">
        <v>5</v>
      </c>
    </row>
    <row r="1696" spans="1:16" ht="25.5">
      <c r="A1696" t="s">
        <v>50</v>
      </c>
      <c s="34" t="s">
        <v>7737</v>
      </c>
      <c s="34" t="s">
        <v>7738</v>
      </c>
      <c s="35" t="s">
        <v>5</v>
      </c>
      <c s="6" t="s">
        <v>7739</v>
      </c>
      <c s="36" t="s">
        <v>4430</v>
      </c>
      <c s="37">
        <v>1</v>
      </c>
      <c s="36">
        <v>0</v>
      </c>
      <c s="36">
        <f>ROUND(G1696*H1696,6)</f>
      </c>
      <c r="L1696" s="38">
        <v>0</v>
      </c>
      <c s="32">
        <f>ROUND(ROUND(L1696,2)*ROUND(G1696,3),2)</f>
      </c>
      <c s="36" t="s">
        <v>6213</v>
      </c>
      <c>
        <f>(M1696*21)/100</f>
      </c>
      <c t="s">
        <v>28</v>
      </c>
    </row>
    <row r="1697" spans="1:5" ht="25.5">
      <c r="A1697" s="35" t="s">
        <v>55</v>
      </c>
      <c r="E1697" s="39" t="s">
        <v>7739</v>
      </c>
    </row>
    <row r="1698" spans="1:5" ht="12.75">
      <c r="A1698" s="35" t="s">
        <v>56</v>
      </c>
      <c r="E1698" s="40" t="s">
        <v>864</v>
      </c>
    </row>
    <row r="1699" spans="1:5" ht="12.75">
      <c r="A1699" t="s">
        <v>58</v>
      </c>
      <c r="E1699" s="39" t="s">
        <v>5</v>
      </c>
    </row>
    <row r="1700" spans="1:16" ht="12.75">
      <c r="A1700" t="s">
        <v>50</v>
      </c>
      <c s="34" t="s">
        <v>7740</v>
      </c>
      <c s="34" t="s">
        <v>7741</v>
      </c>
      <c s="35" t="s">
        <v>5</v>
      </c>
      <c s="6" t="s">
        <v>7742</v>
      </c>
      <c s="36" t="s">
        <v>4430</v>
      </c>
      <c s="37">
        <v>1</v>
      </c>
      <c s="36">
        <v>0</v>
      </c>
      <c s="36">
        <f>ROUND(G1700*H1700,6)</f>
      </c>
      <c r="L1700" s="38">
        <v>0</v>
      </c>
      <c s="32">
        <f>ROUND(ROUND(L1700,2)*ROUND(G1700,3),2)</f>
      </c>
      <c s="36" t="s">
        <v>6213</v>
      </c>
      <c>
        <f>(M1700*21)/100</f>
      </c>
      <c t="s">
        <v>28</v>
      </c>
    </row>
    <row r="1701" spans="1:5" ht="12.75">
      <c r="A1701" s="35" t="s">
        <v>55</v>
      </c>
      <c r="E1701" s="39" t="s">
        <v>7742</v>
      </c>
    </row>
    <row r="1702" spans="1:5" ht="12.75">
      <c r="A1702" s="35" t="s">
        <v>56</v>
      </c>
      <c r="E1702" s="40" t="s">
        <v>864</v>
      </c>
    </row>
    <row r="1703" spans="1:5" ht="12.75">
      <c r="A1703" t="s">
        <v>58</v>
      </c>
      <c r="E1703" s="39" t="s">
        <v>5</v>
      </c>
    </row>
    <row r="1704" spans="1:16" ht="25.5">
      <c r="A1704" t="s">
        <v>50</v>
      </c>
      <c s="34" t="s">
        <v>7743</v>
      </c>
      <c s="34" t="s">
        <v>7744</v>
      </c>
      <c s="35" t="s">
        <v>5</v>
      </c>
      <c s="6" t="s">
        <v>7745</v>
      </c>
      <c s="36" t="s">
        <v>4430</v>
      </c>
      <c s="37">
        <v>1</v>
      </c>
      <c s="36">
        <v>0</v>
      </c>
      <c s="36">
        <f>ROUND(G1704*H1704,6)</f>
      </c>
      <c r="L1704" s="38">
        <v>0</v>
      </c>
      <c s="32">
        <f>ROUND(ROUND(L1704,2)*ROUND(G1704,3),2)</f>
      </c>
      <c s="36" t="s">
        <v>6213</v>
      </c>
      <c>
        <f>(M1704*21)/100</f>
      </c>
      <c t="s">
        <v>28</v>
      </c>
    </row>
    <row r="1705" spans="1:5" ht="25.5">
      <c r="A1705" s="35" t="s">
        <v>55</v>
      </c>
      <c r="E1705" s="39" t="s">
        <v>7745</v>
      </c>
    </row>
    <row r="1706" spans="1:5" ht="12.75">
      <c r="A1706" s="35" t="s">
        <v>56</v>
      </c>
      <c r="E1706" s="40" t="s">
        <v>864</v>
      </c>
    </row>
    <row r="1707" spans="1:5" ht="12.75">
      <c r="A1707" t="s">
        <v>58</v>
      </c>
      <c r="E1707" s="39" t="s">
        <v>5</v>
      </c>
    </row>
    <row r="1708" spans="1:16" ht="12.75">
      <c r="A1708" t="s">
        <v>50</v>
      </c>
      <c s="34" t="s">
        <v>7746</v>
      </c>
      <c s="34" t="s">
        <v>7747</v>
      </c>
      <c s="35" t="s">
        <v>5</v>
      </c>
      <c s="6" t="s">
        <v>7748</v>
      </c>
      <c s="36" t="s">
        <v>4430</v>
      </c>
      <c s="37">
        <v>1</v>
      </c>
      <c s="36">
        <v>0</v>
      </c>
      <c s="36">
        <f>ROUND(G1708*H1708,6)</f>
      </c>
      <c r="L1708" s="38">
        <v>0</v>
      </c>
      <c s="32">
        <f>ROUND(ROUND(L1708,2)*ROUND(G1708,3),2)</f>
      </c>
      <c s="36" t="s">
        <v>6213</v>
      </c>
      <c>
        <f>(M1708*21)/100</f>
      </c>
      <c t="s">
        <v>28</v>
      </c>
    </row>
    <row r="1709" spans="1:5" ht="12.75">
      <c r="A1709" s="35" t="s">
        <v>55</v>
      </c>
      <c r="E1709" s="39" t="s">
        <v>7748</v>
      </c>
    </row>
    <row r="1710" spans="1:5" ht="12.75">
      <c r="A1710" s="35" t="s">
        <v>56</v>
      </c>
      <c r="E1710" s="40" t="s">
        <v>864</v>
      </c>
    </row>
    <row r="1711" spans="1:5" ht="12.75">
      <c r="A1711" t="s">
        <v>58</v>
      </c>
      <c r="E1711" s="39" t="s">
        <v>5</v>
      </c>
    </row>
    <row r="1712" spans="1:16" ht="12.75">
      <c r="A1712" t="s">
        <v>50</v>
      </c>
      <c s="34" t="s">
        <v>7749</v>
      </c>
      <c s="34" t="s">
        <v>7750</v>
      </c>
      <c s="35" t="s">
        <v>5</v>
      </c>
      <c s="6" t="s">
        <v>7690</v>
      </c>
      <c s="36" t="s">
        <v>6612</v>
      </c>
      <c s="37">
        <v>1</v>
      </c>
      <c s="36">
        <v>0</v>
      </c>
      <c s="36">
        <f>ROUND(G1712*H1712,6)</f>
      </c>
      <c r="L1712" s="38">
        <v>0</v>
      </c>
      <c s="32">
        <f>ROUND(ROUND(L1712,2)*ROUND(G1712,3),2)</f>
      </c>
      <c s="36" t="s">
        <v>6213</v>
      </c>
      <c>
        <f>(M1712*21)/100</f>
      </c>
      <c t="s">
        <v>28</v>
      </c>
    </row>
    <row r="1713" spans="1:5" ht="12.75">
      <c r="A1713" s="35" t="s">
        <v>55</v>
      </c>
      <c r="E1713" s="39" t="s">
        <v>7690</v>
      </c>
    </row>
    <row r="1714" spans="1:5" ht="12.75">
      <c r="A1714" s="35" t="s">
        <v>56</v>
      </c>
      <c r="E1714" s="40" t="s">
        <v>864</v>
      </c>
    </row>
    <row r="1715" spans="1:5" ht="12.75">
      <c r="A1715" t="s">
        <v>58</v>
      </c>
      <c r="E1715" s="39" t="s">
        <v>5</v>
      </c>
    </row>
    <row r="1716" spans="1:16" ht="12.75">
      <c r="A1716" t="s">
        <v>50</v>
      </c>
      <c s="34" t="s">
        <v>7751</v>
      </c>
      <c s="34" t="s">
        <v>7752</v>
      </c>
      <c s="35" t="s">
        <v>5</v>
      </c>
      <c s="6" t="s">
        <v>7753</v>
      </c>
      <c s="36" t="s">
        <v>6612</v>
      </c>
      <c s="37">
        <v>1</v>
      </c>
      <c s="36">
        <v>0</v>
      </c>
      <c s="36">
        <f>ROUND(G1716*H1716,6)</f>
      </c>
      <c r="L1716" s="38">
        <v>0</v>
      </c>
      <c s="32">
        <f>ROUND(ROUND(L1716,2)*ROUND(G1716,3),2)</f>
      </c>
      <c s="36" t="s">
        <v>6213</v>
      </c>
      <c>
        <f>(M1716*21)/100</f>
      </c>
      <c t="s">
        <v>28</v>
      </c>
    </row>
    <row r="1717" spans="1:5" ht="12.75">
      <c r="A1717" s="35" t="s">
        <v>55</v>
      </c>
      <c r="E1717" s="39" t="s">
        <v>7753</v>
      </c>
    </row>
    <row r="1718" spans="1:5" ht="12.75">
      <c r="A1718" s="35" t="s">
        <v>56</v>
      </c>
      <c r="E1718" s="40" t="s">
        <v>864</v>
      </c>
    </row>
    <row r="1719" spans="1:5" ht="12.75">
      <c r="A1719" t="s">
        <v>58</v>
      </c>
      <c r="E1719" s="39" t="s">
        <v>5</v>
      </c>
    </row>
    <row r="1720" spans="1:13" ht="12.75">
      <c r="A1720" t="s">
        <v>47</v>
      </c>
      <c r="C1720" s="31" t="s">
        <v>7754</v>
      </c>
      <c r="E1720" s="33" t="s">
        <v>6710</v>
      </c>
      <c r="J1720" s="32">
        <f>0</f>
      </c>
      <c s="32">
        <f>0</f>
      </c>
      <c s="32">
        <f>0+L1721+L1725+L1729+L1733+L1737+L1741+L1745</f>
      </c>
      <c s="32">
        <f>0+M1721+M1725+M1729+M1733+M1737+M1741+M1745</f>
      </c>
    </row>
    <row r="1721" spans="1:16" ht="12.75">
      <c r="A1721" t="s">
        <v>50</v>
      </c>
      <c s="34" t="s">
        <v>7755</v>
      </c>
      <c s="34" t="s">
        <v>7756</v>
      </c>
      <c s="35" t="s">
        <v>5</v>
      </c>
      <c s="6" t="s">
        <v>6712</v>
      </c>
      <c s="36" t="s">
        <v>863</v>
      </c>
      <c s="37">
        <v>1</v>
      </c>
      <c s="36">
        <v>0</v>
      </c>
      <c s="36">
        <f>ROUND(G1721*H1721,6)</f>
      </c>
      <c r="L1721" s="38">
        <v>0</v>
      </c>
      <c s="32">
        <f>ROUND(ROUND(L1721,2)*ROUND(G1721,3),2)</f>
      </c>
      <c s="36" t="s">
        <v>6213</v>
      </c>
      <c>
        <f>(M1721*21)/100</f>
      </c>
      <c t="s">
        <v>28</v>
      </c>
    </row>
    <row r="1722" spans="1:5" ht="12.75">
      <c r="A1722" s="35" t="s">
        <v>55</v>
      </c>
      <c r="E1722" s="39" t="s">
        <v>6712</v>
      </c>
    </row>
    <row r="1723" spans="1:5" ht="12.75">
      <c r="A1723" s="35" t="s">
        <v>56</v>
      </c>
      <c r="E1723" s="40" t="s">
        <v>864</v>
      </c>
    </row>
    <row r="1724" spans="1:5" ht="12.75">
      <c r="A1724" t="s">
        <v>58</v>
      </c>
      <c r="E1724" s="39" t="s">
        <v>5</v>
      </c>
    </row>
    <row r="1725" spans="1:16" ht="12.75">
      <c r="A1725" t="s">
        <v>50</v>
      </c>
      <c s="34" t="s">
        <v>7757</v>
      </c>
      <c s="34" t="s">
        <v>7758</v>
      </c>
      <c s="35" t="s">
        <v>5</v>
      </c>
      <c s="6" t="s">
        <v>6714</v>
      </c>
      <c s="36" t="s">
        <v>2856</v>
      </c>
      <c s="37">
        <v>10</v>
      </c>
      <c s="36">
        <v>0</v>
      </c>
      <c s="36">
        <f>ROUND(G1725*H1725,6)</f>
      </c>
      <c r="L1725" s="38">
        <v>0</v>
      </c>
      <c s="32">
        <f>ROUND(ROUND(L1725,2)*ROUND(G1725,3),2)</f>
      </c>
      <c s="36" t="s">
        <v>6213</v>
      </c>
      <c>
        <f>(M1725*21)/100</f>
      </c>
      <c t="s">
        <v>28</v>
      </c>
    </row>
    <row r="1726" spans="1:5" ht="12.75">
      <c r="A1726" s="35" t="s">
        <v>55</v>
      </c>
      <c r="E1726" s="39" t="s">
        <v>6714</v>
      </c>
    </row>
    <row r="1727" spans="1:5" ht="12.75">
      <c r="A1727" s="35" t="s">
        <v>56</v>
      </c>
      <c r="E1727" s="40" t="s">
        <v>1543</v>
      </c>
    </row>
    <row r="1728" spans="1:5" ht="12.75">
      <c r="A1728" t="s">
        <v>58</v>
      </c>
      <c r="E1728" s="39" t="s">
        <v>5</v>
      </c>
    </row>
    <row r="1729" spans="1:16" ht="12.75">
      <c r="A1729" t="s">
        <v>50</v>
      </c>
      <c s="34" t="s">
        <v>7759</v>
      </c>
      <c s="34" t="s">
        <v>7760</v>
      </c>
      <c s="35" t="s">
        <v>5</v>
      </c>
      <c s="6" t="s">
        <v>6716</v>
      </c>
      <c s="36" t="s">
        <v>312</v>
      </c>
      <c s="37">
        <v>6</v>
      </c>
      <c s="36">
        <v>0</v>
      </c>
      <c s="36">
        <f>ROUND(G1729*H1729,6)</f>
      </c>
      <c r="L1729" s="38">
        <v>0</v>
      </c>
      <c s="32">
        <f>ROUND(ROUND(L1729,2)*ROUND(G1729,3),2)</f>
      </c>
      <c s="36" t="s">
        <v>6213</v>
      </c>
      <c>
        <f>(M1729*21)/100</f>
      </c>
      <c t="s">
        <v>28</v>
      </c>
    </row>
    <row r="1730" spans="1:5" ht="12.75">
      <c r="A1730" s="35" t="s">
        <v>55</v>
      </c>
      <c r="E1730" s="39" t="s">
        <v>6716</v>
      </c>
    </row>
    <row r="1731" spans="1:5" ht="12.75">
      <c r="A1731" s="35" t="s">
        <v>56</v>
      </c>
      <c r="E1731" s="40" t="s">
        <v>1785</v>
      </c>
    </row>
    <row r="1732" spans="1:5" ht="12.75">
      <c r="A1732" t="s">
        <v>58</v>
      </c>
      <c r="E1732" s="39" t="s">
        <v>5</v>
      </c>
    </row>
    <row r="1733" spans="1:16" ht="12.75">
      <c r="A1733" t="s">
        <v>50</v>
      </c>
      <c s="34" t="s">
        <v>7761</v>
      </c>
      <c s="34" t="s">
        <v>7762</v>
      </c>
      <c s="35" t="s">
        <v>5</v>
      </c>
      <c s="6" t="s">
        <v>6718</v>
      </c>
      <c s="36" t="s">
        <v>312</v>
      </c>
      <c s="37">
        <v>6</v>
      </c>
      <c s="36">
        <v>0</v>
      </c>
      <c s="36">
        <f>ROUND(G1733*H1733,6)</f>
      </c>
      <c r="L1733" s="38">
        <v>0</v>
      </c>
      <c s="32">
        <f>ROUND(ROUND(L1733,2)*ROUND(G1733,3),2)</f>
      </c>
      <c s="36" t="s">
        <v>6213</v>
      </c>
      <c>
        <f>(M1733*21)/100</f>
      </c>
      <c t="s">
        <v>28</v>
      </c>
    </row>
    <row r="1734" spans="1:5" ht="12.75">
      <c r="A1734" s="35" t="s">
        <v>55</v>
      </c>
      <c r="E1734" s="39" t="s">
        <v>6718</v>
      </c>
    </row>
    <row r="1735" spans="1:5" ht="12.75">
      <c r="A1735" s="35" t="s">
        <v>56</v>
      </c>
      <c r="E1735" s="40" t="s">
        <v>1785</v>
      </c>
    </row>
    <row r="1736" spans="1:5" ht="12.75">
      <c r="A1736" t="s">
        <v>58</v>
      </c>
      <c r="E1736" s="39" t="s">
        <v>5</v>
      </c>
    </row>
    <row r="1737" spans="1:16" ht="12.75">
      <c r="A1737" t="s">
        <v>50</v>
      </c>
      <c s="34" t="s">
        <v>7763</v>
      </c>
      <c s="34" t="s">
        <v>7764</v>
      </c>
      <c s="35" t="s">
        <v>5</v>
      </c>
      <c s="6" t="s">
        <v>6720</v>
      </c>
      <c s="36" t="s">
        <v>312</v>
      </c>
      <c s="37">
        <v>2</v>
      </c>
      <c s="36">
        <v>0</v>
      </c>
      <c s="36">
        <f>ROUND(G1737*H1737,6)</f>
      </c>
      <c r="L1737" s="38">
        <v>0</v>
      </c>
      <c s="32">
        <f>ROUND(ROUND(L1737,2)*ROUND(G1737,3),2)</f>
      </c>
      <c s="36" t="s">
        <v>6213</v>
      </c>
      <c>
        <f>(M1737*21)/100</f>
      </c>
      <c t="s">
        <v>28</v>
      </c>
    </row>
    <row r="1738" spans="1:5" ht="12.75">
      <c r="A1738" s="35" t="s">
        <v>55</v>
      </c>
      <c r="E1738" s="39" t="s">
        <v>6720</v>
      </c>
    </row>
    <row r="1739" spans="1:5" ht="12.75">
      <c r="A1739" s="35" t="s">
        <v>56</v>
      </c>
      <c r="E1739" s="40" t="s">
        <v>1302</v>
      </c>
    </row>
    <row r="1740" spans="1:5" ht="12.75">
      <c r="A1740" t="s">
        <v>58</v>
      </c>
      <c r="E1740" s="39" t="s">
        <v>5</v>
      </c>
    </row>
    <row r="1741" spans="1:16" ht="12.75">
      <c r="A1741" t="s">
        <v>50</v>
      </c>
      <c s="34" t="s">
        <v>7765</v>
      </c>
      <c s="34" t="s">
        <v>7766</v>
      </c>
      <c s="35" t="s">
        <v>5</v>
      </c>
      <c s="6" t="s">
        <v>6722</v>
      </c>
      <c s="36" t="s">
        <v>863</v>
      </c>
      <c s="37">
        <v>1</v>
      </c>
      <c s="36">
        <v>0</v>
      </c>
      <c s="36">
        <f>ROUND(G1741*H1741,6)</f>
      </c>
      <c r="L1741" s="38">
        <v>0</v>
      </c>
      <c s="32">
        <f>ROUND(ROUND(L1741,2)*ROUND(G1741,3),2)</f>
      </c>
      <c s="36" t="s">
        <v>6213</v>
      </c>
      <c>
        <f>(M1741*21)/100</f>
      </c>
      <c t="s">
        <v>28</v>
      </c>
    </row>
    <row r="1742" spans="1:5" ht="12.75">
      <c r="A1742" s="35" t="s">
        <v>55</v>
      </c>
      <c r="E1742" s="39" t="s">
        <v>6722</v>
      </c>
    </row>
    <row r="1743" spans="1:5" ht="12.75">
      <c r="A1743" s="35" t="s">
        <v>56</v>
      </c>
      <c r="E1743" s="40" t="s">
        <v>864</v>
      </c>
    </row>
    <row r="1744" spans="1:5" ht="12.75">
      <c r="A1744" t="s">
        <v>58</v>
      </c>
      <c r="E1744" s="39" t="s">
        <v>5</v>
      </c>
    </row>
    <row r="1745" spans="1:16" ht="12.75">
      <c r="A1745" t="s">
        <v>50</v>
      </c>
      <c s="34" t="s">
        <v>7767</v>
      </c>
      <c s="34" t="s">
        <v>7768</v>
      </c>
      <c s="35" t="s">
        <v>5</v>
      </c>
      <c s="6" t="s">
        <v>6724</v>
      </c>
      <c s="36" t="s">
        <v>863</v>
      </c>
      <c s="37">
        <v>1</v>
      </c>
      <c s="36">
        <v>0</v>
      </c>
      <c s="36">
        <f>ROUND(G1745*H1745,6)</f>
      </c>
      <c r="L1745" s="38">
        <v>0</v>
      </c>
      <c s="32">
        <f>ROUND(ROUND(L1745,2)*ROUND(G1745,3),2)</f>
      </c>
      <c s="36" t="s">
        <v>6213</v>
      </c>
      <c>
        <f>(M1745*21)/100</f>
      </c>
      <c t="s">
        <v>28</v>
      </c>
    </row>
    <row r="1746" spans="1:5" ht="12.75">
      <c r="A1746" s="35" t="s">
        <v>55</v>
      </c>
      <c r="E1746" s="39" t="s">
        <v>6724</v>
      </c>
    </row>
    <row r="1747" spans="1:5" ht="12.75">
      <c r="A1747" s="35" t="s">
        <v>56</v>
      </c>
      <c r="E1747" s="40" t="s">
        <v>864</v>
      </c>
    </row>
    <row r="1748" spans="1:5" ht="12.75">
      <c r="A1748" t="s">
        <v>58</v>
      </c>
      <c r="E174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7769</v>
      </c>
      <c s="41">
        <f>Rekapitulace!C119</f>
      </c>
      <c s="20" t="s">
        <v>0</v>
      </c>
      <c t="s">
        <v>23</v>
      </c>
      <c t="s">
        <v>28</v>
      </c>
    </row>
    <row r="4" spans="1:16" ht="32" customHeight="1">
      <c r="A4" s="24" t="s">
        <v>20</v>
      </c>
      <c s="25" t="s">
        <v>29</v>
      </c>
      <c s="27" t="s">
        <v>7769</v>
      </c>
      <c r="E4" s="26" t="s">
        <v>7770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COUNTIFS(L8:L91,"=0",A8:A91,"P")+COUNTIFS(L8:L91,"",A8:A91,"P")+SUM(Q8:Q91)</f>
      </c>
    </row>
    <row r="8" spans="1:13" ht="12.75">
      <c r="A8" t="s">
        <v>45</v>
      </c>
      <c r="C8" s="28" t="s">
        <v>7773</v>
      </c>
      <c r="E8" s="30" t="s">
        <v>7772</v>
      </c>
      <c r="J8" s="29">
        <f>0+J9+J26+J31+J36+J77+J90</f>
      </c>
      <c s="29">
        <f>0+K9+K26+K31+K36+K77+K90</f>
      </c>
      <c s="29">
        <f>0+L9+L26+L31+L36+L77+L90</f>
      </c>
      <c s="29">
        <f>0+M9+M26+M31+M36+M77+M90</f>
      </c>
    </row>
    <row r="9" spans="1:13" ht="12.75">
      <c r="A9" t="s">
        <v>47</v>
      </c>
      <c r="C9" s="31" t="s">
        <v>28</v>
      </c>
      <c r="E9" s="33" t="s">
        <v>3228</v>
      </c>
      <c r="J9" s="32">
        <f>0</f>
      </c>
      <c s="32">
        <f>0</f>
      </c>
      <c s="32">
        <f>0+L10+L14+L18+L22</f>
      </c>
      <c s="32">
        <f>0+M10+M14+M18+M22</f>
      </c>
    </row>
    <row r="10" spans="1:16" ht="12.75">
      <c r="A10" t="s">
        <v>50</v>
      </c>
      <c s="34" t="s">
        <v>48</v>
      </c>
      <c s="34" t="s">
        <v>7774</v>
      </c>
      <c s="35" t="s">
        <v>5</v>
      </c>
      <c s="6" t="s">
        <v>7775</v>
      </c>
      <c s="36" t="s">
        <v>62</v>
      </c>
      <c s="37">
        <v>13.168</v>
      </c>
      <c s="36">
        <v>2</v>
      </c>
      <c s="36">
        <f>ROUND(G10*H10,6)</f>
      </c>
      <c r="L10" s="38">
        <v>0</v>
      </c>
      <c s="32">
        <f>ROUND(ROUND(L10,2)*ROUND(G10,3),2)</f>
      </c>
      <c s="36" t="s">
        <v>6213</v>
      </c>
      <c>
        <f>(M10*21)/100</f>
      </c>
      <c t="s">
        <v>28</v>
      </c>
    </row>
    <row r="11" spans="1:5" ht="25.5">
      <c r="A11" s="35" t="s">
        <v>55</v>
      </c>
      <c r="E11" s="39" t="s">
        <v>7776</v>
      </c>
    </row>
    <row r="12" spans="1:5" ht="38.25">
      <c r="A12" s="35" t="s">
        <v>56</v>
      </c>
      <c r="E12" s="40" t="s">
        <v>7777</v>
      </c>
    </row>
    <row r="13" spans="1:5" ht="153">
      <c r="A13" t="s">
        <v>58</v>
      </c>
      <c r="E13" s="39" t="s">
        <v>6252</v>
      </c>
    </row>
    <row r="14" spans="1:16" ht="12.75">
      <c r="A14" t="s">
        <v>50</v>
      </c>
      <c s="34" t="s">
        <v>28</v>
      </c>
      <c s="34" t="s">
        <v>6253</v>
      </c>
      <c s="35" t="s">
        <v>5</v>
      </c>
      <c s="6" t="s">
        <v>6254</v>
      </c>
      <c s="36" t="s">
        <v>53</v>
      </c>
      <c s="37">
        <v>33.328</v>
      </c>
      <c s="36">
        <v>0</v>
      </c>
      <c s="36">
        <f>ROUND(G14*H14,6)</f>
      </c>
      <c r="L14" s="38">
        <v>0</v>
      </c>
      <c s="32">
        <f>ROUND(ROUND(L14,2)*ROUND(G14,3),2)</f>
      </c>
      <c s="36" t="s">
        <v>6213</v>
      </c>
      <c>
        <f>(M14*21)/100</f>
      </c>
      <c t="s">
        <v>28</v>
      </c>
    </row>
    <row r="15" spans="1:5" ht="12.75">
      <c r="A15" s="35" t="s">
        <v>55</v>
      </c>
      <c r="E15" s="39" t="s">
        <v>6255</v>
      </c>
    </row>
    <row r="16" spans="1:5" ht="38.25">
      <c r="A16" s="35" t="s">
        <v>56</v>
      </c>
      <c r="E16" s="40" t="s">
        <v>7778</v>
      </c>
    </row>
    <row r="17" spans="1:5" ht="38.25">
      <c r="A17" t="s">
        <v>58</v>
      </c>
      <c r="E17" s="39" t="s">
        <v>6257</v>
      </c>
    </row>
    <row r="18" spans="1:16" ht="12.75">
      <c r="A18" t="s">
        <v>50</v>
      </c>
      <c s="34" t="s">
        <v>26</v>
      </c>
      <c s="34" t="s">
        <v>6258</v>
      </c>
      <c s="35" t="s">
        <v>5</v>
      </c>
      <c s="6" t="s">
        <v>6259</v>
      </c>
      <c s="36" t="s">
        <v>53</v>
      </c>
      <c s="37">
        <v>33.328</v>
      </c>
      <c s="36">
        <v>0</v>
      </c>
      <c s="36">
        <f>ROUND(G18*H18,6)</f>
      </c>
      <c r="L18" s="38">
        <v>0</v>
      </c>
      <c s="32">
        <f>ROUND(ROUND(L18,2)*ROUND(G18,3),2)</f>
      </c>
      <c s="36" t="s">
        <v>6213</v>
      </c>
      <c>
        <f>(M18*21)/100</f>
      </c>
      <c t="s">
        <v>28</v>
      </c>
    </row>
    <row r="19" spans="1:5" ht="12.75">
      <c r="A19" s="35" t="s">
        <v>55</v>
      </c>
      <c r="E19" s="39" t="s">
        <v>6260</v>
      </c>
    </row>
    <row r="20" spans="1:5" ht="12.75">
      <c r="A20" s="35" t="s">
        <v>56</v>
      </c>
      <c r="E20" s="40" t="s">
        <v>7779</v>
      </c>
    </row>
    <row r="21" spans="1:5" ht="38.25">
      <c r="A21" t="s">
        <v>58</v>
      </c>
      <c r="E21" s="39" t="s">
        <v>6257</v>
      </c>
    </row>
    <row r="22" spans="1:16" ht="12.75">
      <c r="A22" t="s">
        <v>50</v>
      </c>
      <c s="34" t="s">
        <v>67</v>
      </c>
      <c s="34" t="s">
        <v>7780</v>
      </c>
      <c s="35" t="s">
        <v>5</v>
      </c>
      <c s="6" t="s">
        <v>7781</v>
      </c>
      <c s="36" t="s">
        <v>853</v>
      </c>
      <c s="37">
        <v>0.758</v>
      </c>
      <c s="36">
        <v>1</v>
      </c>
      <c s="36">
        <f>ROUND(G22*H22,6)</f>
      </c>
      <c r="L22" s="38">
        <v>0</v>
      </c>
      <c s="32">
        <f>ROUND(ROUND(L22,2)*ROUND(G22,3),2)</f>
      </c>
      <c s="36" t="s">
        <v>6213</v>
      </c>
      <c>
        <f>(M22*21)/100</f>
      </c>
      <c t="s">
        <v>28</v>
      </c>
    </row>
    <row r="23" spans="1:5" ht="12.75">
      <c r="A23" s="35" t="s">
        <v>55</v>
      </c>
      <c r="E23" s="39" t="s">
        <v>7782</v>
      </c>
    </row>
    <row r="24" spans="1:5" ht="51">
      <c r="A24" s="35" t="s">
        <v>56</v>
      </c>
      <c r="E24" s="40" t="s">
        <v>7783</v>
      </c>
    </row>
    <row r="25" spans="1:5" ht="25.5">
      <c r="A25" t="s">
        <v>58</v>
      </c>
      <c r="E25" s="39" t="s">
        <v>6266</v>
      </c>
    </row>
    <row r="26" spans="1:13" ht="12.75">
      <c r="A26" t="s">
        <v>47</v>
      </c>
      <c r="C26" s="31" t="s">
        <v>27</v>
      </c>
      <c r="E26" s="33" t="s">
        <v>6279</v>
      </c>
      <c r="J26" s="32">
        <f>0</f>
      </c>
      <c s="32">
        <f>0</f>
      </c>
      <c s="32">
        <f>0+L27</f>
      </c>
      <c s="32">
        <f>0+M27</f>
      </c>
    </row>
    <row r="27" spans="1:16" ht="25.5">
      <c r="A27" t="s">
        <v>50</v>
      </c>
      <c s="34" t="s">
        <v>72</v>
      </c>
      <c s="34" t="s">
        <v>7784</v>
      </c>
      <c s="35" t="s">
        <v>5</v>
      </c>
      <c s="6" t="s">
        <v>7785</v>
      </c>
      <c s="36" t="s">
        <v>62</v>
      </c>
      <c s="37">
        <v>3.066</v>
      </c>
      <c s="36">
        <v>2</v>
      </c>
      <c s="36">
        <f>ROUND(G27*H27,6)</f>
      </c>
      <c r="L27" s="38">
        <v>0</v>
      </c>
      <c s="32">
        <f>ROUND(ROUND(L27,2)*ROUND(G27,3),2)</f>
      </c>
      <c s="36" t="s">
        <v>6213</v>
      </c>
      <c>
        <f>(M27*21)/100</f>
      </c>
      <c t="s">
        <v>28</v>
      </c>
    </row>
    <row r="28" spans="1:5" ht="25.5">
      <c r="A28" s="35" t="s">
        <v>55</v>
      </c>
      <c r="E28" s="39" t="s">
        <v>7786</v>
      </c>
    </row>
    <row r="29" spans="1:5" ht="38.25">
      <c r="A29" s="35" t="s">
        <v>56</v>
      </c>
      <c r="E29" s="40" t="s">
        <v>7787</v>
      </c>
    </row>
    <row r="30" spans="1:5" ht="229.5">
      <c r="A30" t="s">
        <v>58</v>
      </c>
      <c r="E30" s="39" t="s">
        <v>6293</v>
      </c>
    </row>
    <row r="31" spans="1:13" ht="12.75">
      <c r="A31" t="s">
        <v>47</v>
      </c>
      <c r="C31" s="31" t="s">
        <v>1560</v>
      </c>
      <c r="E31" s="33" t="s">
        <v>7788</v>
      </c>
      <c r="J31" s="32">
        <f>0</f>
      </c>
      <c s="32">
        <f>0</f>
      </c>
      <c s="32">
        <f>0+L32</f>
      </c>
      <c s="32">
        <f>0+M32</f>
      </c>
    </row>
    <row r="32" spans="1:16" ht="25.5">
      <c r="A32" t="s">
        <v>50</v>
      </c>
      <c s="34" t="s">
        <v>27</v>
      </c>
      <c s="34" t="s">
        <v>7789</v>
      </c>
      <c s="35" t="s">
        <v>5</v>
      </c>
      <c s="6" t="s">
        <v>7790</v>
      </c>
      <c s="36" t="s">
        <v>70</v>
      </c>
      <c s="37">
        <v>2</v>
      </c>
      <c s="36">
        <v>0</v>
      </c>
      <c s="36">
        <f>ROUND(G32*H32,6)</f>
      </c>
      <c r="L32" s="38">
        <v>0</v>
      </c>
      <c s="32">
        <f>ROUND(ROUND(L32,2)*ROUND(G32,3),2)</f>
      </c>
      <c s="36" t="s">
        <v>6213</v>
      </c>
      <c>
        <f>(M32*21)/100</f>
      </c>
      <c t="s">
        <v>28</v>
      </c>
    </row>
    <row r="33" spans="1:5" ht="25.5">
      <c r="A33" s="35" t="s">
        <v>55</v>
      </c>
      <c r="E33" s="39" t="s">
        <v>7790</v>
      </c>
    </row>
    <row r="34" spans="1:5" ht="12.75">
      <c r="A34" s="35" t="s">
        <v>56</v>
      </c>
      <c r="E34" s="40" t="s">
        <v>7791</v>
      </c>
    </row>
    <row r="35" spans="1:5" ht="12.75">
      <c r="A35" t="s">
        <v>58</v>
      </c>
      <c r="E35" s="39" t="s">
        <v>5</v>
      </c>
    </row>
    <row r="36" spans="1:13" ht="12.75">
      <c r="A36" t="s">
        <v>47</v>
      </c>
      <c r="C36" s="31" t="s">
        <v>6440</v>
      </c>
      <c r="E36" s="33" t="s">
        <v>7792</v>
      </c>
      <c r="J36" s="32">
        <f>0</f>
      </c>
      <c s="32">
        <f>0</f>
      </c>
      <c s="32">
        <f>0+L37+L41+L45+L49+L53+L57+L61+L65+L69+L73</f>
      </c>
      <c s="32">
        <f>0+M37+M41+M45+M49+M53+M57+M61+M65+M69+M73</f>
      </c>
    </row>
    <row r="37" spans="1:16" ht="25.5">
      <c r="A37" t="s">
        <v>50</v>
      </c>
      <c s="34" t="s">
        <v>78</v>
      </c>
      <c s="34" t="s">
        <v>7793</v>
      </c>
      <c s="35" t="s">
        <v>5</v>
      </c>
      <c s="6" t="s">
        <v>7794</v>
      </c>
      <c s="36" t="s">
        <v>2856</v>
      </c>
      <c s="37">
        <v>2404</v>
      </c>
      <c s="36">
        <v>0</v>
      </c>
      <c s="36">
        <f>ROUND(G37*H37,6)</f>
      </c>
      <c r="L37" s="38">
        <v>0</v>
      </c>
      <c s="32">
        <f>ROUND(ROUND(L37,2)*ROUND(G37,3),2)</f>
      </c>
      <c s="36" t="s">
        <v>6213</v>
      </c>
      <c>
        <f>(M37*21)/100</f>
      </c>
      <c t="s">
        <v>28</v>
      </c>
    </row>
    <row r="38" spans="1:5" ht="12.75">
      <c r="A38" s="35" t="s">
        <v>55</v>
      </c>
      <c r="E38" s="39" t="s">
        <v>7795</v>
      </c>
    </row>
    <row r="39" spans="1:5" ht="12.75">
      <c r="A39" s="35" t="s">
        <v>56</v>
      </c>
      <c r="E39" s="40" t="s">
        <v>7796</v>
      </c>
    </row>
    <row r="40" spans="1:5" ht="12.75">
      <c r="A40" t="s">
        <v>58</v>
      </c>
      <c r="E40" s="39" t="s">
        <v>7797</v>
      </c>
    </row>
    <row r="41" spans="1:16" ht="25.5">
      <c r="A41" t="s">
        <v>50</v>
      </c>
      <c s="34" t="s">
        <v>82</v>
      </c>
      <c s="34" t="s">
        <v>7798</v>
      </c>
      <c s="35" t="s">
        <v>5</v>
      </c>
      <c s="6" t="s">
        <v>7794</v>
      </c>
      <c s="36" t="s">
        <v>2856</v>
      </c>
      <c s="37">
        <v>2404</v>
      </c>
      <c s="36">
        <v>0</v>
      </c>
      <c s="36">
        <f>ROUND(G41*H41,6)</f>
      </c>
      <c r="L41" s="38">
        <v>0</v>
      </c>
      <c s="32">
        <f>ROUND(ROUND(L41,2)*ROUND(G41,3),2)</f>
      </c>
      <c s="36" t="s">
        <v>6213</v>
      </c>
      <c>
        <f>(M41*21)/100</f>
      </c>
      <c t="s">
        <v>28</v>
      </c>
    </row>
    <row r="42" spans="1:5" ht="12.75">
      <c r="A42" s="35" t="s">
        <v>55</v>
      </c>
      <c r="E42" s="39" t="s">
        <v>7799</v>
      </c>
    </row>
    <row r="43" spans="1:5" ht="12.75">
      <c r="A43" s="35" t="s">
        <v>56</v>
      </c>
      <c r="E43" s="40" t="s">
        <v>7796</v>
      </c>
    </row>
    <row r="44" spans="1:5" ht="12.75">
      <c r="A44" t="s">
        <v>58</v>
      </c>
      <c r="E44" s="39" t="s">
        <v>7797</v>
      </c>
    </row>
    <row r="45" spans="1:16" ht="25.5">
      <c r="A45" t="s">
        <v>50</v>
      </c>
      <c s="34" t="s">
        <v>86</v>
      </c>
      <c s="34" t="s">
        <v>7800</v>
      </c>
      <c s="35" t="s">
        <v>5</v>
      </c>
      <c s="6" t="s">
        <v>7794</v>
      </c>
      <c s="36" t="s">
        <v>2856</v>
      </c>
      <c s="37">
        <v>2404</v>
      </c>
      <c s="36">
        <v>0</v>
      </c>
      <c s="36">
        <f>ROUND(G45*H45,6)</f>
      </c>
      <c r="L45" s="38">
        <v>0</v>
      </c>
      <c s="32">
        <f>ROUND(ROUND(L45,2)*ROUND(G45,3),2)</f>
      </c>
      <c s="36" t="s">
        <v>6213</v>
      </c>
      <c>
        <f>(M45*21)/100</f>
      </c>
      <c t="s">
        <v>28</v>
      </c>
    </row>
    <row r="46" spans="1:5" ht="12.75">
      <c r="A46" s="35" t="s">
        <v>55</v>
      </c>
      <c r="E46" s="39" t="s">
        <v>7801</v>
      </c>
    </row>
    <row r="47" spans="1:5" ht="12.75">
      <c r="A47" s="35" t="s">
        <v>56</v>
      </c>
      <c r="E47" s="40" t="s">
        <v>7802</v>
      </c>
    </row>
    <row r="48" spans="1:5" ht="12.75">
      <c r="A48" t="s">
        <v>58</v>
      </c>
      <c r="E48" s="39" t="s">
        <v>7797</v>
      </c>
    </row>
    <row r="49" spans="1:16" ht="25.5">
      <c r="A49" t="s">
        <v>50</v>
      </c>
      <c s="34" t="s">
        <v>90</v>
      </c>
      <c s="34" t="s">
        <v>7803</v>
      </c>
      <c s="35" t="s">
        <v>5</v>
      </c>
      <c s="6" t="s">
        <v>7794</v>
      </c>
      <c s="36" t="s">
        <v>53</v>
      </c>
      <c s="37">
        <v>132.6</v>
      </c>
      <c s="36">
        <v>0</v>
      </c>
      <c s="36">
        <f>ROUND(G49*H49,6)</f>
      </c>
      <c r="L49" s="38">
        <v>0</v>
      </c>
      <c s="32">
        <f>ROUND(ROUND(L49,2)*ROUND(G49,3),2)</f>
      </c>
      <c s="36" t="s">
        <v>6213</v>
      </c>
      <c>
        <f>(M49*21)/100</f>
      </c>
      <c t="s">
        <v>28</v>
      </c>
    </row>
    <row r="50" spans="1:5" ht="25.5">
      <c r="A50" s="35" t="s">
        <v>55</v>
      </c>
      <c r="E50" s="39" t="s">
        <v>7804</v>
      </c>
    </row>
    <row r="51" spans="1:5" ht="12.75">
      <c r="A51" s="35" t="s">
        <v>56</v>
      </c>
      <c r="E51" s="40" t="s">
        <v>7805</v>
      </c>
    </row>
    <row r="52" spans="1:5" ht="12.75">
      <c r="A52" t="s">
        <v>58</v>
      </c>
      <c r="E52" s="39" t="s">
        <v>7797</v>
      </c>
    </row>
    <row r="53" spans="1:16" ht="25.5">
      <c r="A53" t="s">
        <v>50</v>
      </c>
      <c s="34" t="s">
        <v>95</v>
      </c>
      <c s="34" t="s">
        <v>7806</v>
      </c>
      <c s="35" t="s">
        <v>5</v>
      </c>
      <c s="6" t="s">
        <v>7794</v>
      </c>
      <c s="36" t="s">
        <v>53</v>
      </c>
      <c s="37">
        <v>60</v>
      </c>
      <c s="36">
        <v>0</v>
      </c>
      <c s="36">
        <f>ROUND(G53*H53,6)</f>
      </c>
      <c r="L53" s="38">
        <v>0</v>
      </c>
      <c s="32">
        <f>ROUND(ROUND(L53,2)*ROUND(G53,3),2)</f>
      </c>
      <c s="36" t="s">
        <v>6213</v>
      </c>
      <c>
        <f>(M53*21)/100</f>
      </c>
      <c t="s">
        <v>28</v>
      </c>
    </row>
    <row r="54" spans="1:5" ht="25.5">
      <c r="A54" s="35" t="s">
        <v>55</v>
      </c>
      <c r="E54" s="39" t="s">
        <v>7807</v>
      </c>
    </row>
    <row r="55" spans="1:5" ht="12.75">
      <c r="A55" s="35" t="s">
        <v>56</v>
      </c>
      <c r="E55" s="40" t="s">
        <v>7808</v>
      </c>
    </row>
    <row r="56" spans="1:5" ht="12.75">
      <c r="A56" t="s">
        <v>58</v>
      </c>
      <c r="E56" s="39" t="s">
        <v>7797</v>
      </c>
    </row>
    <row r="57" spans="1:16" ht="25.5">
      <c r="A57" t="s">
        <v>50</v>
      </c>
      <c s="34" t="s">
        <v>99</v>
      </c>
      <c s="34" t="s">
        <v>7809</v>
      </c>
      <c s="35" t="s">
        <v>5</v>
      </c>
      <c s="6" t="s">
        <v>7794</v>
      </c>
      <c s="36" t="s">
        <v>53</v>
      </c>
      <c s="37">
        <v>16</v>
      </c>
      <c s="36">
        <v>0</v>
      </c>
      <c s="36">
        <f>ROUND(G57*H57,6)</f>
      </c>
      <c r="L57" s="38">
        <v>0</v>
      </c>
      <c s="32">
        <f>ROUND(ROUND(L57,2)*ROUND(G57,3),2)</f>
      </c>
      <c s="36" t="s">
        <v>6213</v>
      </c>
      <c>
        <f>(M57*21)/100</f>
      </c>
      <c t="s">
        <v>28</v>
      </c>
    </row>
    <row r="58" spans="1:5" ht="12.75">
      <c r="A58" s="35" t="s">
        <v>55</v>
      </c>
      <c r="E58" s="39" t="s">
        <v>7810</v>
      </c>
    </row>
    <row r="59" spans="1:5" ht="12.75">
      <c r="A59" s="35" t="s">
        <v>56</v>
      </c>
      <c r="E59" s="40" t="s">
        <v>7811</v>
      </c>
    </row>
    <row r="60" spans="1:5" ht="12.75">
      <c r="A60" t="s">
        <v>58</v>
      </c>
      <c r="E60" s="39" t="s">
        <v>7797</v>
      </c>
    </row>
    <row r="61" spans="1:16" ht="25.5">
      <c r="A61" t="s">
        <v>50</v>
      </c>
      <c s="34" t="s">
        <v>103</v>
      </c>
      <c s="34" t="s">
        <v>7812</v>
      </c>
      <c s="35" t="s">
        <v>5</v>
      </c>
      <c s="6" t="s">
        <v>7794</v>
      </c>
      <c s="36" t="s">
        <v>53</v>
      </c>
      <c s="37">
        <v>55.4</v>
      </c>
      <c s="36">
        <v>0</v>
      </c>
      <c s="36">
        <f>ROUND(G61*H61,6)</f>
      </c>
      <c r="L61" s="38">
        <v>0</v>
      </c>
      <c s="32">
        <f>ROUND(ROUND(L61,2)*ROUND(G61,3),2)</f>
      </c>
      <c s="36" t="s">
        <v>6213</v>
      </c>
      <c>
        <f>(M61*21)/100</f>
      </c>
      <c t="s">
        <v>28</v>
      </c>
    </row>
    <row r="62" spans="1:5" ht="25.5">
      <c r="A62" s="35" t="s">
        <v>55</v>
      </c>
      <c r="E62" s="39" t="s">
        <v>7813</v>
      </c>
    </row>
    <row r="63" spans="1:5" ht="12.75">
      <c r="A63" s="35" t="s">
        <v>56</v>
      </c>
      <c r="E63" s="40" t="s">
        <v>7814</v>
      </c>
    </row>
    <row r="64" spans="1:5" ht="12.75">
      <c r="A64" t="s">
        <v>58</v>
      </c>
      <c r="E64" s="39" t="s">
        <v>7797</v>
      </c>
    </row>
    <row r="65" spans="1:16" ht="25.5">
      <c r="A65" t="s">
        <v>50</v>
      </c>
      <c s="34" t="s">
        <v>106</v>
      </c>
      <c s="34" t="s">
        <v>7815</v>
      </c>
      <c s="35" t="s">
        <v>5</v>
      </c>
      <c s="6" t="s">
        <v>7794</v>
      </c>
      <c s="36" t="s">
        <v>863</v>
      </c>
      <c s="37">
        <v>4</v>
      </c>
      <c s="36">
        <v>0</v>
      </c>
      <c s="36">
        <f>ROUND(G65*H65,6)</f>
      </c>
      <c r="L65" s="38">
        <v>0</v>
      </c>
      <c s="32">
        <f>ROUND(ROUND(L65,2)*ROUND(G65,3),2)</f>
      </c>
      <c s="36" t="s">
        <v>6213</v>
      </c>
      <c>
        <f>(M65*21)/100</f>
      </c>
      <c t="s">
        <v>28</v>
      </c>
    </row>
    <row r="66" spans="1:5" ht="25.5">
      <c r="A66" s="35" t="s">
        <v>55</v>
      </c>
      <c r="E66" s="39" t="s">
        <v>7816</v>
      </c>
    </row>
    <row r="67" spans="1:5" ht="12.75">
      <c r="A67" s="35" t="s">
        <v>56</v>
      </c>
      <c r="E67" s="40" t="s">
        <v>7817</v>
      </c>
    </row>
    <row r="68" spans="1:5" ht="12.75">
      <c r="A68" t="s">
        <v>58</v>
      </c>
      <c r="E68" s="39" t="s">
        <v>7797</v>
      </c>
    </row>
    <row r="69" spans="1:16" ht="25.5">
      <c r="A69" t="s">
        <v>50</v>
      </c>
      <c s="34" t="s">
        <v>110</v>
      </c>
      <c s="34" t="s">
        <v>7818</v>
      </c>
      <c s="35" t="s">
        <v>5</v>
      </c>
      <c s="6" t="s">
        <v>7794</v>
      </c>
      <c s="36" t="s">
        <v>93</v>
      </c>
      <c s="37">
        <v>2</v>
      </c>
      <c s="36">
        <v>0</v>
      </c>
      <c s="36">
        <f>ROUND(G69*H69,6)</f>
      </c>
      <c r="L69" s="38">
        <v>0</v>
      </c>
      <c s="32">
        <f>ROUND(ROUND(L69,2)*ROUND(G69,3),2)</f>
      </c>
      <c s="36" t="s">
        <v>6213</v>
      </c>
      <c>
        <f>(M69*21)/100</f>
      </c>
      <c t="s">
        <v>28</v>
      </c>
    </row>
    <row r="70" spans="1:5" ht="12.75">
      <c r="A70" s="35" t="s">
        <v>55</v>
      </c>
      <c r="E70" s="39" t="s">
        <v>7819</v>
      </c>
    </row>
    <row r="71" spans="1:5" ht="12.75">
      <c r="A71" s="35" t="s">
        <v>56</v>
      </c>
      <c r="E71" s="40" t="s">
        <v>1302</v>
      </c>
    </row>
    <row r="72" spans="1:5" ht="12.75">
      <c r="A72" t="s">
        <v>58</v>
      </c>
      <c r="E72" s="39" t="s">
        <v>7797</v>
      </c>
    </row>
    <row r="73" spans="1:16" ht="25.5">
      <c r="A73" t="s">
        <v>50</v>
      </c>
      <c s="34" t="s">
        <v>114</v>
      </c>
      <c s="34" t="s">
        <v>7820</v>
      </c>
      <c s="35" t="s">
        <v>5</v>
      </c>
      <c s="6" t="s">
        <v>7794</v>
      </c>
      <c s="36" t="s">
        <v>93</v>
      </c>
      <c s="37">
        <v>16</v>
      </c>
      <c s="36">
        <v>0</v>
      </c>
      <c s="36">
        <f>ROUND(G73*H73,6)</f>
      </c>
      <c r="L73" s="38">
        <v>0</v>
      </c>
      <c s="32">
        <f>ROUND(ROUND(L73,2)*ROUND(G73,3),2)</f>
      </c>
      <c s="36" t="s">
        <v>6213</v>
      </c>
      <c>
        <f>(M73*21)/100</f>
      </c>
      <c t="s">
        <v>28</v>
      </c>
    </row>
    <row r="74" spans="1:5" ht="12.75">
      <c r="A74" s="35" t="s">
        <v>55</v>
      </c>
      <c r="E74" s="39" t="s">
        <v>7821</v>
      </c>
    </row>
    <row r="75" spans="1:5" ht="12.75">
      <c r="A75" s="35" t="s">
        <v>56</v>
      </c>
      <c r="E75" s="40" t="s">
        <v>1759</v>
      </c>
    </row>
    <row r="76" spans="1:5" ht="12.75">
      <c r="A76" t="s">
        <v>58</v>
      </c>
      <c r="E76" s="39" t="s">
        <v>7797</v>
      </c>
    </row>
    <row r="77" spans="1:13" ht="12.75">
      <c r="A77" t="s">
        <v>47</v>
      </c>
      <c r="C77" s="31" t="s">
        <v>86</v>
      </c>
      <c r="E77" s="33" t="s">
        <v>3322</v>
      </c>
      <c r="J77" s="32">
        <f>0</f>
      </c>
      <c s="32">
        <f>0</f>
      </c>
      <c s="32">
        <f>0+L78+L82+L86</f>
      </c>
      <c s="32">
        <f>0+M78+M82+M86</f>
      </c>
    </row>
    <row r="78" spans="1:16" ht="12.75">
      <c r="A78" t="s">
        <v>50</v>
      </c>
      <c s="34" t="s">
        <v>118</v>
      </c>
      <c s="34" t="s">
        <v>7822</v>
      </c>
      <c s="35" t="s">
        <v>5</v>
      </c>
      <c s="6" t="s">
        <v>7823</v>
      </c>
      <c s="36" t="s">
        <v>53</v>
      </c>
      <c s="37">
        <v>58.522</v>
      </c>
      <c s="36">
        <v>0</v>
      </c>
      <c s="36">
        <f>ROUND(G78*H78,6)</f>
      </c>
      <c r="L78" s="38">
        <v>0</v>
      </c>
      <c s="32">
        <f>ROUND(ROUND(L78,2)*ROUND(G78,3),2)</f>
      </c>
      <c s="36" t="s">
        <v>6213</v>
      </c>
      <c>
        <f>(M78*21)/100</f>
      </c>
      <c t="s">
        <v>28</v>
      </c>
    </row>
    <row r="79" spans="1:5" ht="12.75">
      <c r="A79" s="35" t="s">
        <v>55</v>
      </c>
      <c r="E79" s="39" t="s">
        <v>7823</v>
      </c>
    </row>
    <row r="80" spans="1:5" ht="12.75">
      <c r="A80" s="35" t="s">
        <v>56</v>
      </c>
      <c r="E80" s="40" t="s">
        <v>7824</v>
      </c>
    </row>
    <row r="81" spans="1:5" ht="242.25">
      <c r="A81" t="s">
        <v>58</v>
      </c>
      <c r="E81" s="39" t="s">
        <v>6516</v>
      </c>
    </row>
    <row r="82" spans="1:16" ht="12.75">
      <c r="A82" t="s">
        <v>50</v>
      </c>
      <c s="34" t="s">
        <v>122</v>
      </c>
      <c s="34" t="s">
        <v>7825</v>
      </c>
      <c s="35" t="s">
        <v>5</v>
      </c>
      <c s="6" t="s">
        <v>7826</v>
      </c>
      <c s="36" t="s">
        <v>93</v>
      </c>
      <c s="37">
        <v>128</v>
      </c>
      <c s="36">
        <v>0</v>
      </c>
      <c s="36">
        <f>ROUND(G82*H82,6)</f>
      </c>
      <c r="L82" s="38">
        <v>0</v>
      </c>
      <c s="32">
        <f>ROUND(ROUND(L82,2)*ROUND(G82,3),2)</f>
      </c>
      <c s="36" t="s">
        <v>6213</v>
      </c>
      <c>
        <f>(M82*21)/100</f>
      </c>
      <c t="s">
        <v>28</v>
      </c>
    </row>
    <row r="83" spans="1:5" ht="12.75">
      <c r="A83" s="35" t="s">
        <v>55</v>
      </c>
      <c r="E83" s="39" t="s">
        <v>7827</v>
      </c>
    </row>
    <row r="84" spans="1:5" ht="12.75">
      <c r="A84" s="35" t="s">
        <v>56</v>
      </c>
      <c r="E84" s="40" t="s">
        <v>7828</v>
      </c>
    </row>
    <row r="85" spans="1:5" ht="242.25">
      <c r="A85" t="s">
        <v>58</v>
      </c>
      <c r="E85" s="39" t="s">
        <v>6516</v>
      </c>
    </row>
    <row r="86" spans="1:16" ht="12.75">
      <c r="A86" t="s">
        <v>50</v>
      </c>
      <c s="34" t="s">
        <v>127</v>
      </c>
      <c s="34" t="s">
        <v>7829</v>
      </c>
      <c s="35" t="s">
        <v>5</v>
      </c>
      <c s="6" t="s">
        <v>7830</v>
      </c>
      <c s="36" t="s">
        <v>93</v>
      </c>
      <c s="37">
        <v>32</v>
      </c>
      <c s="36">
        <v>0</v>
      </c>
      <c s="36">
        <f>ROUND(G86*H86,6)</f>
      </c>
      <c r="L86" s="38">
        <v>0</v>
      </c>
      <c s="32">
        <f>ROUND(ROUND(L86,2)*ROUND(G86,3),2)</f>
      </c>
      <c s="36" t="s">
        <v>6213</v>
      </c>
      <c>
        <f>(M86*21)/100</f>
      </c>
      <c t="s">
        <v>28</v>
      </c>
    </row>
    <row r="87" spans="1:5" ht="12.75">
      <c r="A87" s="35" t="s">
        <v>55</v>
      </c>
      <c r="E87" s="39" t="s">
        <v>7831</v>
      </c>
    </row>
    <row r="88" spans="1:5" ht="12.75">
      <c r="A88" s="35" t="s">
        <v>56</v>
      </c>
      <c r="E88" s="40" t="s">
        <v>7832</v>
      </c>
    </row>
    <row r="89" spans="1:5" ht="242.25">
      <c r="A89" t="s">
        <v>58</v>
      </c>
      <c r="E89" s="39" t="s">
        <v>6516</v>
      </c>
    </row>
    <row r="90" spans="1:13" ht="12.75">
      <c r="A90" t="s">
        <v>47</v>
      </c>
      <c r="C90" s="31" t="s">
        <v>6522</v>
      </c>
      <c r="E90" s="33" t="s">
        <v>6523</v>
      </c>
      <c r="J90" s="32">
        <f>0</f>
      </c>
      <c s="32">
        <f>0</f>
      </c>
      <c s="32">
        <f>0+L91</f>
      </c>
      <c s="32">
        <f>0+M91</f>
      </c>
    </row>
    <row r="91" spans="1:16" ht="12.75">
      <c r="A91" t="s">
        <v>50</v>
      </c>
      <c s="34" t="s">
        <v>131</v>
      </c>
      <c s="34" t="s">
        <v>7833</v>
      </c>
      <c s="35" t="s">
        <v>5</v>
      </c>
      <c s="6" t="s">
        <v>7834</v>
      </c>
      <c s="36" t="s">
        <v>853</v>
      </c>
      <c s="37">
        <v>80.222</v>
      </c>
      <c s="36">
        <v>0</v>
      </c>
      <c s="36">
        <f>ROUND(G91*H91,6)</f>
      </c>
      <c r="L91" s="38">
        <v>0</v>
      </c>
      <c s="32">
        <f>ROUND(ROUND(L91,2)*ROUND(G91,3),2)</f>
      </c>
      <c s="36" t="s">
        <v>6213</v>
      </c>
      <c>
        <f>(M91*21)/100</f>
      </c>
      <c t="s">
        <v>28</v>
      </c>
    </row>
    <row r="92" spans="1:5" ht="51">
      <c r="A92" s="35" t="s">
        <v>55</v>
      </c>
      <c r="E92" s="39" t="s">
        <v>7835</v>
      </c>
    </row>
    <row r="93" spans="1:5" ht="12.75">
      <c r="A93" s="35" t="s">
        <v>56</v>
      </c>
      <c r="E93" s="40" t="s">
        <v>7836</v>
      </c>
    </row>
    <row r="94" spans="1:5" ht="76.5">
      <c r="A94" t="s">
        <v>58</v>
      </c>
      <c r="E94" s="39" t="s">
        <v>6528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7837</v>
      </c>
      <c s="41">
        <f>Rekapitulace!C121</f>
      </c>
      <c s="20" t="s">
        <v>0</v>
      </c>
      <c t="s">
        <v>23</v>
      </c>
      <c t="s">
        <v>28</v>
      </c>
    </row>
    <row r="4" spans="1:16" ht="32" customHeight="1">
      <c r="A4" s="24" t="s">
        <v>20</v>
      </c>
      <c s="25" t="s">
        <v>29</v>
      </c>
      <c s="27" t="s">
        <v>7837</v>
      </c>
      <c r="E4" s="26" t="s">
        <v>7838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COUNTIFS(L8:L65,"=0",A8:A65,"P")+COUNTIFS(L8:L65,"",A8:A65,"P")+SUM(Q8:Q65)</f>
      </c>
    </row>
    <row r="8" spans="1:13" ht="12.75">
      <c r="A8" t="s">
        <v>45</v>
      </c>
      <c r="C8" s="28" t="s">
        <v>7841</v>
      </c>
      <c r="E8" s="30" t="s">
        <v>7840</v>
      </c>
      <c r="J8" s="29">
        <f>0+J9+J18+J23+J32</f>
      </c>
      <c s="29">
        <f>0+K9+K18+K23+K32</f>
      </c>
      <c s="29">
        <f>0+L9+L18+L23+L32</f>
      </c>
      <c s="29">
        <f>0+M9+M18+M23+M32</f>
      </c>
    </row>
    <row r="9" spans="1:13" ht="12.75">
      <c r="A9" t="s">
        <v>47</v>
      </c>
      <c r="C9" s="31" t="s">
        <v>48</v>
      </c>
      <c r="E9" s="33" t="s">
        <v>1551</v>
      </c>
      <c r="J9" s="32">
        <f>0</f>
      </c>
      <c s="32">
        <f>0</f>
      </c>
      <c s="32">
        <f>0+L10+L14</f>
      </c>
      <c s="32">
        <f>0+M10+M14</f>
      </c>
    </row>
    <row r="10" spans="1:16" ht="12.75">
      <c r="A10" t="s">
        <v>50</v>
      </c>
      <c s="34" t="s">
        <v>48</v>
      </c>
      <c s="34" t="s">
        <v>4341</v>
      </c>
      <c s="35" t="s">
        <v>5</v>
      </c>
      <c s="6" t="s">
        <v>4342</v>
      </c>
      <c s="36" t="s">
        <v>62</v>
      </c>
      <c s="37">
        <v>10.295</v>
      </c>
      <c s="36">
        <v>0</v>
      </c>
      <c s="36">
        <f>ROUND(G10*H10,6)</f>
      </c>
      <c r="L10" s="38">
        <v>0</v>
      </c>
      <c s="32">
        <f>ROUND(ROUND(L10,2)*ROUND(G10,3),2)</f>
      </c>
      <c s="36" t="s">
        <v>54</v>
      </c>
      <c>
        <f>(M10*21)/100</f>
      </c>
      <c t="s">
        <v>28</v>
      </c>
    </row>
    <row r="11" spans="1:5" ht="12.75">
      <c r="A11" s="35" t="s">
        <v>55</v>
      </c>
      <c r="E11" s="39" t="s">
        <v>4342</v>
      </c>
    </row>
    <row r="12" spans="1:5" ht="25.5">
      <c r="A12" s="35" t="s">
        <v>56</v>
      </c>
      <c r="E12" s="40" t="s">
        <v>7842</v>
      </c>
    </row>
    <row r="13" spans="1:5" ht="12.75">
      <c r="A13" t="s">
        <v>58</v>
      </c>
      <c r="E13" s="39" t="s">
        <v>5490</v>
      </c>
    </row>
    <row r="14" spans="1:16" ht="12.75">
      <c r="A14" t="s">
        <v>50</v>
      </c>
      <c s="34" t="s">
        <v>28</v>
      </c>
      <c s="34" t="s">
        <v>73</v>
      </c>
      <c s="35" t="s">
        <v>5</v>
      </c>
      <c s="6" t="s">
        <v>74</v>
      </c>
      <c s="36" t="s">
        <v>62</v>
      </c>
      <c s="37">
        <v>1.593</v>
      </c>
      <c s="36">
        <v>0</v>
      </c>
      <c s="36">
        <f>ROUND(G14*H14,6)</f>
      </c>
      <c r="L14" s="38">
        <v>0</v>
      </c>
      <c s="32">
        <f>ROUND(ROUND(L14,2)*ROUND(G14,3),2)</f>
      </c>
      <c s="36" t="s">
        <v>54</v>
      </c>
      <c>
        <f>(M14*21)/100</f>
      </c>
      <c t="s">
        <v>28</v>
      </c>
    </row>
    <row r="15" spans="1:5" ht="12.75">
      <c r="A15" s="35" t="s">
        <v>55</v>
      </c>
      <c r="E15" s="39" t="s">
        <v>74</v>
      </c>
    </row>
    <row r="16" spans="1:5" ht="12.75">
      <c r="A16" s="35" t="s">
        <v>56</v>
      </c>
      <c r="E16" s="40" t="s">
        <v>7843</v>
      </c>
    </row>
    <row r="17" spans="1:5" ht="12.75">
      <c r="A17" t="s">
        <v>58</v>
      </c>
      <c r="E17" s="39" t="s">
        <v>5490</v>
      </c>
    </row>
    <row r="18" spans="1:13" ht="12.75">
      <c r="A18" t="s">
        <v>47</v>
      </c>
      <c r="C18" s="31" t="s">
        <v>67</v>
      </c>
      <c r="E18" s="33" t="s">
        <v>3253</v>
      </c>
      <c r="J18" s="32">
        <f>0</f>
      </c>
      <c s="32">
        <f>0</f>
      </c>
      <c s="32">
        <f>0+L19</f>
      </c>
      <c s="32">
        <f>0+M19</f>
      </c>
    </row>
    <row r="19" spans="1:16" ht="12.75">
      <c r="A19" t="s">
        <v>50</v>
      </c>
      <c s="34" t="s">
        <v>26</v>
      </c>
      <c s="34" t="s">
        <v>7844</v>
      </c>
      <c s="35" t="s">
        <v>5</v>
      </c>
      <c s="6" t="s">
        <v>7845</v>
      </c>
      <c s="36" t="s">
        <v>62</v>
      </c>
      <c s="37">
        <v>8.703</v>
      </c>
      <c s="36">
        <v>0</v>
      </c>
      <c s="36">
        <f>ROUND(G19*H19,6)</f>
      </c>
      <c r="L19" s="38">
        <v>0</v>
      </c>
      <c s="32">
        <f>ROUND(ROUND(L19,2)*ROUND(G19,3),2)</f>
      </c>
      <c s="36" t="s">
        <v>54</v>
      </c>
      <c>
        <f>(M19*21)/100</f>
      </c>
      <c t="s">
        <v>28</v>
      </c>
    </row>
    <row r="20" spans="1:5" ht="12.75">
      <c r="A20" s="35" t="s">
        <v>55</v>
      </c>
      <c r="E20" s="39" t="s">
        <v>7845</v>
      </c>
    </row>
    <row r="21" spans="1:5" ht="12.75">
      <c r="A21" s="35" t="s">
        <v>56</v>
      </c>
      <c r="E21" s="40" t="s">
        <v>7846</v>
      </c>
    </row>
    <row r="22" spans="1:5" ht="12.75">
      <c r="A22" t="s">
        <v>58</v>
      </c>
      <c r="E22" s="39" t="s">
        <v>5490</v>
      </c>
    </row>
    <row r="23" spans="1:13" ht="12.75">
      <c r="A23" t="s">
        <v>47</v>
      </c>
      <c r="C23" s="31" t="s">
        <v>6440</v>
      </c>
      <c r="E23" s="33" t="s">
        <v>7847</v>
      </c>
      <c r="J23" s="32">
        <f>0</f>
      </c>
      <c s="32">
        <f>0</f>
      </c>
      <c s="32">
        <f>0+L24+L28</f>
      </c>
      <c s="32">
        <f>0+M24+M28</f>
      </c>
    </row>
    <row r="24" spans="1:16" ht="12.75">
      <c r="A24" t="s">
        <v>50</v>
      </c>
      <c s="34" t="s">
        <v>67</v>
      </c>
      <c s="34" t="s">
        <v>7848</v>
      </c>
      <c s="35" t="s">
        <v>5</v>
      </c>
      <c s="6" t="s">
        <v>7849</v>
      </c>
      <c s="36" t="s">
        <v>853</v>
      </c>
      <c s="37">
        <v>1.603</v>
      </c>
      <c s="36">
        <v>0</v>
      </c>
      <c s="36">
        <f>ROUND(G24*H24,6)</f>
      </c>
      <c r="L24" s="38">
        <v>0</v>
      </c>
      <c s="32">
        <f>ROUND(ROUND(L24,2)*ROUND(G24,3),2)</f>
      </c>
      <c s="36" t="s">
        <v>54</v>
      </c>
      <c>
        <f>(M24*21)/100</f>
      </c>
      <c t="s">
        <v>28</v>
      </c>
    </row>
    <row r="25" spans="1:5" ht="12.75">
      <c r="A25" s="35" t="s">
        <v>55</v>
      </c>
      <c r="E25" s="39" t="s">
        <v>7849</v>
      </c>
    </row>
    <row r="26" spans="1:5" ht="12.75">
      <c r="A26" s="35" t="s">
        <v>56</v>
      </c>
      <c r="E26" s="40" t="s">
        <v>7850</v>
      </c>
    </row>
    <row r="27" spans="1:5" ht="12.75">
      <c r="A27" t="s">
        <v>58</v>
      </c>
      <c r="E27" s="39" t="s">
        <v>5490</v>
      </c>
    </row>
    <row r="28" spans="1:16" ht="12.75">
      <c r="A28" t="s">
        <v>50</v>
      </c>
      <c s="34" t="s">
        <v>72</v>
      </c>
      <c s="34" t="s">
        <v>7851</v>
      </c>
      <c s="35" t="s">
        <v>5</v>
      </c>
      <c s="6" t="s">
        <v>7852</v>
      </c>
      <c s="36" t="s">
        <v>53</v>
      </c>
      <c s="37">
        <v>32</v>
      </c>
      <c s="36">
        <v>0</v>
      </c>
      <c s="36">
        <f>ROUND(G28*H28,6)</f>
      </c>
      <c r="L28" s="38">
        <v>0</v>
      </c>
      <c s="32">
        <f>ROUND(ROUND(L28,2)*ROUND(G28,3),2)</f>
      </c>
      <c s="36" t="s">
        <v>54</v>
      </c>
      <c>
        <f>(M28*21)/100</f>
      </c>
      <c t="s">
        <v>28</v>
      </c>
    </row>
    <row r="29" spans="1:5" ht="12.75">
      <c r="A29" s="35" t="s">
        <v>55</v>
      </c>
      <c r="E29" s="39" t="s">
        <v>7852</v>
      </c>
    </row>
    <row r="30" spans="1:5" ht="12.75">
      <c r="A30" s="35" t="s">
        <v>56</v>
      </c>
      <c r="E30" s="40" t="s">
        <v>7853</v>
      </c>
    </row>
    <row r="31" spans="1:5" ht="12.75">
      <c r="A31" t="s">
        <v>58</v>
      </c>
      <c r="E31" s="39" t="s">
        <v>5490</v>
      </c>
    </row>
    <row r="32" spans="1:13" ht="12.75">
      <c r="A32" t="s">
        <v>47</v>
      </c>
      <c r="C32" s="31" t="s">
        <v>501</v>
      </c>
      <c r="E32" s="33" t="s">
        <v>7854</v>
      </c>
      <c r="J32" s="32">
        <f>0</f>
      </c>
      <c s="32">
        <f>0</f>
      </c>
      <c s="32">
        <f>0+L33+L37+L41+L45+L49+L53+L57+L61+L65</f>
      </c>
      <c s="32">
        <f>0+M33+M37+M41+M45+M49+M53+M57+M61+M65</f>
      </c>
    </row>
    <row r="33" spans="1:16" ht="12.75">
      <c r="A33" t="s">
        <v>50</v>
      </c>
      <c s="34" t="s">
        <v>27</v>
      </c>
      <c s="34" t="s">
        <v>7855</v>
      </c>
      <c s="35" t="s">
        <v>5</v>
      </c>
      <c s="6" t="s">
        <v>7856</v>
      </c>
      <c s="36" t="s">
        <v>53</v>
      </c>
      <c s="37">
        <v>18.24</v>
      </c>
      <c s="36">
        <v>0</v>
      </c>
      <c s="36">
        <f>ROUND(G33*H33,6)</f>
      </c>
      <c r="L33" s="38">
        <v>0</v>
      </c>
      <c s="32">
        <f>ROUND(ROUND(L33,2)*ROUND(G33,3),2)</f>
      </c>
      <c s="36" t="s">
        <v>54</v>
      </c>
      <c>
        <f>(M33*21)/100</f>
      </c>
      <c t="s">
        <v>28</v>
      </c>
    </row>
    <row r="34" spans="1:5" ht="12.75">
      <c r="A34" s="35" t="s">
        <v>55</v>
      </c>
      <c r="E34" s="39" t="s">
        <v>7856</v>
      </c>
    </row>
    <row r="35" spans="1:5" ht="12.75">
      <c r="A35" s="35" t="s">
        <v>56</v>
      </c>
      <c r="E35" s="40" t="s">
        <v>7857</v>
      </c>
    </row>
    <row r="36" spans="1:5" ht="63.75">
      <c r="A36" t="s">
        <v>58</v>
      </c>
      <c r="E36" s="39" t="s">
        <v>7858</v>
      </c>
    </row>
    <row r="37" spans="1:16" ht="12.75">
      <c r="A37" t="s">
        <v>50</v>
      </c>
      <c s="34" t="s">
        <v>78</v>
      </c>
      <c s="34" t="s">
        <v>7859</v>
      </c>
      <c s="35" t="s">
        <v>5</v>
      </c>
      <c s="6" t="s">
        <v>7860</v>
      </c>
      <c s="36" t="s">
        <v>53</v>
      </c>
      <c s="37">
        <v>0.936</v>
      </c>
      <c s="36">
        <v>0</v>
      </c>
      <c s="36">
        <f>ROUND(G37*H37,6)</f>
      </c>
      <c r="L37" s="38">
        <v>0</v>
      </c>
      <c s="32">
        <f>ROUND(ROUND(L37,2)*ROUND(G37,3),2)</f>
      </c>
      <c s="36" t="s">
        <v>54</v>
      </c>
      <c>
        <f>(M37*21)/100</f>
      </c>
      <c t="s">
        <v>28</v>
      </c>
    </row>
    <row r="38" spans="1:5" ht="12.75">
      <c r="A38" s="35" t="s">
        <v>55</v>
      </c>
      <c r="E38" s="39" t="s">
        <v>7860</v>
      </c>
    </row>
    <row r="39" spans="1:5" ht="12.75">
      <c r="A39" s="35" t="s">
        <v>56</v>
      </c>
      <c r="E39" s="40" t="s">
        <v>7861</v>
      </c>
    </row>
    <row r="40" spans="1:5" ht="63.75">
      <c r="A40" t="s">
        <v>58</v>
      </c>
      <c r="E40" s="39" t="s">
        <v>7858</v>
      </c>
    </row>
    <row r="41" spans="1:16" ht="25.5">
      <c r="A41" t="s">
        <v>50</v>
      </c>
      <c s="34" t="s">
        <v>82</v>
      </c>
      <c s="34" t="s">
        <v>7862</v>
      </c>
      <c s="35" t="s">
        <v>5</v>
      </c>
      <c s="6" t="s">
        <v>7863</v>
      </c>
      <c s="36" t="s">
        <v>53</v>
      </c>
      <c s="37">
        <v>1.112</v>
      </c>
      <c s="36">
        <v>0</v>
      </c>
      <c s="36">
        <f>ROUND(G41*H41,6)</f>
      </c>
      <c r="L41" s="38">
        <v>0</v>
      </c>
      <c s="32">
        <f>ROUND(ROUND(L41,2)*ROUND(G41,3),2)</f>
      </c>
      <c s="36" t="s">
        <v>54</v>
      </c>
      <c>
        <f>(M41*21)/100</f>
      </c>
      <c t="s">
        <v>28</v>
      </c>
    </row>
    <row r="42" spans="1:5" ht="25.5">
      <c r="A42" s="35" t="s">
        <v>55</v>
      </c>
      <c r="E42" s="39" t="s">
        <v>7863</v>
      </c>
    </row>
    <row r="43" spans="1:5" ht="12.75">
      <c r="A43" s="35" t="s">
        <v>56</v>
      </c>
      <c r="E43" s="40" t="s">
        <v>7864</v>
      </c>
    </row>
    <row r="44" spans="1:5" ht="63.75">
      <c r="A44" t="s">
        <v>58</v>
      </c>
      <c r="E44" s="39" t="s">
        <v>7858</v>
      </c>
    </row>
    <row r="45" spans="1:16" ht="25.5">
      <c r="A45" t="s">
        <v>50</v>
      </c>
      <c s="34" t="s">
        <v>86</v>
      </c>
      <c s="34" t="s">
        <v>7865</v>
      </c>
      <c s="35" t="s">
        <v>5</v>
      </c>
      <c s="6" t="s">
        <v>7866</v>
      </c>
      <c s="36" t="s">
        <v>53</v>
      </c>
      <c s="37">
        <v>0.588</v>
      </c>
      <c s="36">
        <v>0</v>
      </c>
      <c s="36">
        <f>ROUND(G45*H45,6)</f>
      </c>
      <c r="L45" s="38">
        <v>0</v>
      </c>
      <c s="32">
        <f>ROUND(ROUND(L45,2)*ROUND(G45,3),2)</f>
      </c>
      <c s="36" t="s">
        <v>54</v>
      </c>
      <c>
        <f>(M45*21)/100</f>
      </c>
      <c t="s">
        <v>28</v>
      </c>
    </row>
    <row r="46" spans="1:5" ht="25.5">
      <c r="A46" s="35" t="s">
        <v>55</v>
      </c>
      <c r="E46" s="39" t="s">
        <v>7866</v>
      </c>
    </row>
    <row r="47" spans="1:5" ht="12.75">
      <c r="A47" s="35" t="s">
        <v>56</v>
      </c>
      <c r="E47" s="40" t="s">
        <v>7867</v>
      </c>
    </row>
    <row r="48" spans="1:5" ht="63.75">
      <c r="A48" t="s">
        <v>58</v>
      </c>
      <c r="E48" s="39" t="s">
        <v>7858</v>
      </c>
    </row>
    <row r="49" spans="1:16" ht="12.75">
      <c r="A49" t="s">
        <v>50</v>
      </c>
      <c s="34" t="s">
        <v>90</v>
      </c>
      <c s="34" t="s">
        <v>7868</v>
      </c>
      <c s="35" t="s">
        <v>5</v>
      </c>
      <c s="6" t="s">
        <v>7869</v>
      </c>
      <c s="36" t="s">
        <v>53</v>
      </c>
      <c s="37">
        <v>0.232</v>
      </c>
      <c s="36">
        <v>0</v>
      </c>
      <c s="36">
        <f>ROUND(G49*H49,6)</f>
      </c>
      <c r="L49" s="38">
        <v>0</v>
      </c>
      <c s="32">
        <f>ROUND(ROUND(L49,2)*ROUND(G49,3),2)</f>
      </c>
      <c s="36" t="s">
        <v>54</v>
      </c>
      <c>
        <f>(M49*21)/100</f>
      </c>
      <c t="s">
        <v>28</v>
      </c>
    </row>
    <row r="50" spans="1:5" ht="12.75">
      <c r="A50" s="35" t="s">
        <v>55</v>
      </c>
      <c r="E50" s="39" t="s">
        <v>7869</v>
      </c>
    </row>
    <row r="51" spans="1:5" ht="12.75">
      <c r="A51" s="35" t="s">
        <v>56</v>
      </c>
      <c r="E51" s="40" t="s">
        <v>7870</v>
      </c>
    </row>
    <row r="52" spans="1:5" ht="63.75">
      <c r="A52" t="s">
        <v>58</v>
      </c>
      <c r="E52" s="39" t="s">
        <v>7858</v>
      </c>
    </row>
    <row r="53" spans="1:16" ht="25.5">
      <c r="A53" t="s">
        <v>50</v>
      </c>
      <c s="34" t="s">
        <v>95</v>
      </c>
      <c s="34" t="s">
        <v>7871</v>
      </c>
      <c s="35" t="s">
        <v>5</v>
      </c>
      <c s="6" t="s">
        <v>7872</v>
      </c>
      <c s="36" t="s">
        <v>53</v>
      </c>
      <c s="37">
        <v>0.23</v>
      </c>
      <c s="36">
        <v>0</v>
      </c>
      <c s="36">
        <f>ROUND(G53*H53,6)</f>
      </c>
      <c r="L53" s="38">
        <v>0</v>
      </c>
      <c s="32">
        <f>ROUND(ROUND(L53,2)*ROUND(G53,3),2)</f>
      </c>
      <c s="36" t="s">
        <v>54</v>
      </c>
      <c>
        <f>(M53*21)/100</f>
      </c>
      <c t="s">
        <v>28</v>
      </c>
    </row>
    <row r="54" spans="1:5" ht="25.5">
      <c r="A54" s="35" t="s">
        <v>55</v>
      </c>
      <c r="E54" s="39" t="s">
        <v>7872</v>
      </c>
    </row>
    <row r="55" spans="1:5" ht="12.75">
      <c r="A55" s="35" t="s">
        <v>56</v>
      </c>
      <c r="E55" s="40" t="s">
        <v>7873</v>
      </c>
    </row>
    <row r="56" spans="1:5" ht="63.75">
      <c r="A56" t="s">
        <v>58</v>
      </c>
      <c r="E56" s="39" t="s">
        <v>7858</v>
      </c>
    </row>
    <row r="57" spans="1:16" ht="25.5">
      <c r="A57" t="s">
        <v>50</v>
      </c>
      <c s="34" t="s">
        <v>99</v>
      </c>
      <c s="34" t="s">
        <v>7871</v>
      </c>
      <c s="35" t="s">
        <v>48</v>
      </c>
      <c s="6" t="s">
        <v>7874</v>
      </c>
      <c s="36" t="s">
        <v>53</v>
      </c>
      <c s="37">
        <v>1.404</v>
      </c>
      <c s="36">
        <v>0</v>
      </c>
      <c s="36">
        <f>ROUND(G57*H57,6)</f>
      </c>
      <c r="L57" s="38">
        <v>0</v>
      </c>
      <c s="32">
        <f>ROUND(ROUND(L57,2)*ROUND(G57,3),2)</f>
      </c>
      <c s="36" t="s">
        <v>54</v>
      </c>
      <c>
        <f>(M57*21)/100</f>
      </c>
      <c t="s">
        <v>28</v>
      </c>
    </row>
    <row r="58" spans="1:5" ht="25.5">
      <c r="A58" s="35" t="s">
        <v>55</v>
      </c>
      <c r="E58" s="39" t="s">
        <v>7874</v>
      </c>
    </row>
    <row r="59" spans="1:5" ht="12.75">
      <c r="A59" s="35" t="s">
        <v>56</v>
      </c>
      <c r="E59" s="40" t="s">
        <v>7875</v>
      </c>
    </row>
    <row r="60" spans="1:5" ht="63.75">
      <c r="A60" t="s">
        <v>58</v>
      </c>
      <c r="E60" s="39" t="s">
        <v>7858</v>
      </c>
    </row>
    <row r="61" spans="1:16" ht="25.5">
      <c r="A61" t="s">
        <v>50</v>
      </c>
      <c s="34" t="s">
        <v>103</v>
      </c>
      <c s="34" t="s">
        <v>7876</v>
      </c>
      <c s="35" t="s">
        <v>5</v>
      </c>
      <c s="6" t="s">
        <v>7877</v>
      </c>
      <c s="36" t="s">
        <v>53</v>
      </c>
      <c s="37">
        <v>1.224</v>
      </c>
      <c s="36">
        <v>0</v>
      </c>
      <c s="36">
        <f>ROUND(G61*H61,6)</f>
      </c>
      <c r="L61" s="38">
        <v>0</v>
      </c>
      <c s="32">
        <f>ROUND(ROUND(L61,2)*ROUND(G61,3),2)</f>
      </c>
      <c s="36" t="s">
        <v>54</v>
      </c>
      <c>
        <f>(M61*21)/100</f>
      </c>
      <c t="s">
        <v>28</v>
      </c>
    </row>
    <row r="62" spans="1:5" ht="25.5">
      <c r="A62" s="35" t="s">
        <v>55</v>
      </c>
      <c r="E62" s="39" t="s">
        <v>7877</v>
      </c>
    </row>
    <row r="63" spans="1:5" ht="12.75">
      <c r="A63" s="35" t="s">
        <v>56</v>
      </c>
      <c r="E63" s="40" t="s">
        <v>7878</v>
      </c>
    </row>
    <row r="64" spans="1:5" ht="63.75">
      <c r="A64" t="s">
        <v>58</v>
      </c>
      <c r="E64" s="39" t="s">
        <v>7858</v>
      </c>
    </row>
    <row r="65" spans="1:16" ht="12.75">
      <c r="A65" t="s">
        <v>50</v>
      </c>
      <c s="34" t="s">
        <v>106</v>
      </c>
      <c s="34" t="s">
        <v>7879</v>
      </c>
      <c s="35" t="s">
        <v>5</v>
      </c>
      <c s="6" t="s">
        <v>7880</v>
      </c>
      <c s="36" t="s">
        <v>4430</v>
      </c>
      <c s="37">
        <v>1</v>
      </c>
      <c s="36">
        <v>0</v>
      </c>
      <c s="36">
        <f>ROUND(G65*H65,6)</f>
      </c>
      <c r="L65" s="38">
        <v>0</v>
      </c>
      <c s="32">
        <f>ROUND(ROUND(L65,2)*ROUND(G65,3),2)</f>
      </c>
      <c s="36" t="s">
        <v>54</v>
      </c>
      <c>
        <f>(M65*21)/100</f>
      </c>
      <c t="s">
        <v>28</v>
      </c>
    </row>
    <row r="66" spans="1:5" ht="12.75">
      <c r="A66" s="35" t="s">
        <v>55</v>
      </c>
      <c r="E66" s="39" t="s">
        <v>7880</v>
      </c>
    </row>
    <row r="67" spans="1:5" ht="12.75">
      <c r="A67" s="35" t="s">
        <v>56</v>
      </c>
      <c r="E67" s="40" t="s">
        <v>7881</v>
      </c>
    </row>
    <row r="68" spans="1:5" ht="51">
      <c r="A68" t="s">
        <v>58</v>
      </c>
      <c r="E68" s="39" t="s">
        <v>7882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7883</v>
      </c>
      <c s="41">
        <f>Rekapitulace!C123</f>
      </c>
      <c s="20" t="s">
        <v>0</v>
      </c>
      <c t="s">
        <v>23</v>
      </c>
      <c t="s">
        <v>28</v>
      </c>
    </row>
    <row r="4" spans="1:16" ht="32" customHeight="1">
      <c r="A4" s="24" t="s">
        <v>20</v>
      </c>
      <c s="25" t="s">
        <v>29</v>
      </c>
      <c s="27" t="s">
        <v>7883</v>
      </c>
      <c r="E4" s="26" t="s">
        <v>7884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COUNTIFS(L8:L31,"=0",A8:A31,"P")+COUNTIFS(L8:L31,"",A8:A31,"P")+SUM(Q8:Q31)</f>
      </c>
    </row>
    <row r="8" spans="1:13" ht="12.75">
      <c r="A8" t="s">
        <v>45</v>
      </c>
      <c r="C8" s="28" t="s">
        <v>7887</v>
      </c>
      <c r="E8" s="30" t="s">
        <v>7886</v>
      </c>
      <c r="J8" s="29">
        <f>0+J9+J26</f>
      </c>
      <c s="29">
        <f>0+K9+K26</f>
      </c>
      <c s="29">
        <f>0+L9+L26</f>
      </c>
      <c s="29">
        <f>0+M9+M26</f>
      </c>
    </row>
    <row r="9" spans="1:13" ht="12.75">
      <c r="A9" t="s">
        <v>47</v>
      </c>
      <c r="C9" s="31" t="s">
        <v>1204</v>
      </c>
      <c r="E9" s="33" t="s">
        <v>1205</v>
      </c>
      <c r="J9" s="32">
        <f>0</f>
      </c>
      <c s="32">
        <f>0</f>
      </c>
      <c s="32">
        <f>0+L10+L14+L18+L22</f>
      </c>
      <c s="32">
        <f>0+M10+M14+M18+M22</f>
      </c>
    </row>
    <row r="10" spans="1:16" ht="25.5">
      <c r="A10" t="s">
        <v>50</v>
      </c>
      <c s="34" t="s">
        <v>48</v>
      </c>
      <c s="34" t="s">
        <v>7888</v>
      </c>
      <c s="35" t="s">
        <v>5</v>
      </c>
      <c s="6" t="s">
        <v>7889</v>
      </c>
      <c s="36" t="s">
        <v>853</v>
      </c>
      <c s="37">
        <v>325.8</v>
      </c>
      <c s="36">
        <v>0</v>
      </c>
      <c s="36">
        <f>ROUND(G10*H10,6)</f>
      </c>
      <c r="L10" s="38">
        <v>0</v>
      </c>
      <c s="32">
        <f>ROUND(ROUND(L10,2)*ROUND(G10,3),2)</f>
      </c>
      <c s="36" t="s">
        <v>54</v>
      </c>
      <c>
        <f>(M10*21)/100</f>
      </c>
      <c t="s">
        <v>28</v>
      </c>
    </row>
    <row r="11" spans="1:5" ht="25.5">
      <c r="A11" s="35" t="s">
        <v>55</v>
      </c>
      <c r="E11" s="39" t="s">
        <v>7889</v>
      </c>
    </row>
    <row r="12" spans="1:5" ht="12.75">
      <c r="A12" s="35" t="s">
        <v>56</v>
      </c>
      <c r="E12" s="40" t="s">
        <v>7890</v>
      </c>
    </row>
    <row r="13" spans="1:5" ht="12.75">
      <c r="A13" t="s">
        <v>58</v>
      </c>
      <c r="E13" s="39" t="s">
        <v>59</v>
      </c>
    </row>
    <row r="14" spans="1:16" ht="25.5">
      <c r="A14" t="s">
        <v>50</v>
      </c>
      <c s="34" t="s">
        <v>28</v>
      </c>
      <c s="34" t="s">
        <v>3103</v>
      </c>
      <c s="35" t="s">
        <v>5</v>
      </c>
      <c s="6" t="s">
        <v>3104</v>
      </c>
      <c s="36" t="s">
        <v>853</v>
      </c>
      <c s="37">
        <v>89.4</v>
      </c>
      <c s="36">
        <v>0</v>
      </c>
      <c s="36">
        <f>ROUND(G14*H14,6)</f>
      </c>
      <c r="L14" s="38">
        <v>0</v>
      </c>
      <c s="32">
        <f>ROUND(ROUND(L14,2)*ROUND(G14,3),2)</f>
      </c>
      <c s="36" t="s">
        <v>54</v>
      </c>
      <c>
        <f>(M14*21)/100</f>
      </c>
      <c t="s">
        <v>28</v>
      </c>
    </row>
    <row r="15" spans="1:5" ht="25.5">
      <c r="A15" s="35" t="s">
        <v>55</v>
      </c>
      <c r="E15" s="39" t="s">
        <v>3104</v>
      </c>
    </row>
    <row r="16" spans="1:5" ht="12.75">
      <c r="A16" s="35" t="s">
        <v>56</v>
      </c>
      <c r="E16" s="40" t="s">
        <v>7891</v>
      </c>
    </row>
    <row r="17" spans="1:5" ht="89.25">
      <c r="A17" t="s">
        <v>58</v>
      </c>
      <c r="E17" s="39" t="s">
        <v>989</v>
      </c>
    </row>
    <row r="18" spans="1:16" ht="25.5">
      <c r="A18" t="s">
        <v>50</v>
      </c>
      <c s="34" t="s">
        <v>26</v>
      </c>
      <c s="34" t="s">
        <v>7892</v>
      </c>
      <c s="35" t="s">
        <v>5</v>
      </c>
      <c s="6" t="s">
        <v>7893</v>
      </c>
      <c s="36" t="s">
        <v>853</v>
      </c>
      <c s="37">
        <v>35.76</v>
      </c>
      <c s="36">
        <v>0</v>
      </c>
      <c s="36">
        <f>ROUND(G18*H18,6)</f>
      </c>
      <c r="L18" s="38">
        <v>0</v>
      </c>
      <c s="32">
        <f>ROUND(ROUND(L18,2)*ROUND(G18,3),2)</f>
      </c>
      <c s="36" t="s">
        <v>54</v>
      </c>
      <c>
        <f>(M18*21)/100</f>
      </c>
      <c t="s">
        <v>28</v>
      </c>
    </row>
    <row r="19" spans="1:5" ht="25.5">
      <c r="A19" s="35" t="s">
        <v>55</v>
      </c>
      <c r="E19" s="39" t="s">
        <v>7893</v>
      </c>
    </row>
    <row r="20" spans="1:5" ht="12.75">
      <c r="A20" s="35" t="s">
        <v>56</v>
      </c>
      <c r="E20" s="40" t="s">
        <v>7894</v>
      </c>
    </row>
    <row r="21" spans="1:5" ht="12.75">
      <c r="A21" t="s">
        <v>58</v>
      </c>
      <c r="E21" s="39" t="s">
        <v>59</v>
      </c>
    </row>
    <row r="22" spans="1:16" ht="25.5">
      <c r="A22" t="s">
        <v>50</v>
      </c>
      <c s="34" t="s">
        <v>67</v>
      </c>
      <c s="34" t="s">
        <v>1208</v>
      </c>
      <c s="35" t="s">
        <v>5</v>
      </c>
      <c s="6" t="s">
        <v>7895</v>
      </c>
      <c s="36" t="s">
        <v>853</v>
      </c>
      <c s="37">
        <v>143.04</v>
      </c>
      <c s="36">
        <v>0</v>
      </c>
      <c s="36">
        <f>ROUND(G22*H22,6)</f>
      </c>
      <c r="L22" s="38">
        <v>0</v>
      </c>
      <c s="32">
        <f>ROUND(ROUND(L22,2)*ROUND(G22,3),2)</f>
      </c>
      <c s="36" t="s">
        <v>54</v>
      </c>
      <c>
        <f>(M22*21)/100</f>
      </c>
      <c t="s">
        <v>28</v>
      </c>
    </row>
    <row r="23" spans="1:5" ht="25.5">
      <c r="A23" s="35" t="s">
        <v>55</v>
      </c>
      <c r="E23" s="39" t="s">
        <v>7895</v>
      </c>
    </row>
    <row r="24" spans="1:5" ht="12.75">
      <c r="A24" s="35" t="s">
        <v>56</v>
      </c>
      <c r="E24" s="40" t="s">
        <v>7896</v>
      </c>
    </row>
    <row r="25" spans="1:5" ht="12.75">
      <c r="A25" t="s">
        <v>58</v>
      </c>
      <c r="E25" s="39" t="s">
        <v>59</v>
      </c>
    </row>
    <row r="26" spans="1:13" ht="12.75">
      <c r="A26" t="s">
        <v>47</v>
      </c>
      <c r="C26" s="31" t="s">
        <v>509</v>
      </c>
      <c r="E26" s="33" t="s">
        <v>7884</v>
      </c>
      <c r="J26" s="32">
        <f>0</f>
      </c>
      <c s="32">
        <f>0</f>
      </c>
      <c s="32">
        <f>0+L27+L31</f>
      </c>
      <c s="32">
        <f>0+M27+M31</f>
      </c>
    </row>
    <row r="27" spans="1:16" ht="12.75">
      <c r="A27" t="s">
        <v>50</v>
      </c>
      <c s="34" t="s">
        <v>72</v>
      </c>
      <c s="34" t="s">
        <v>7897</v>
      </c>
      <c s="35" t="s">
        <v>5</v>
      </c>
      <c s="6" t="s">
        <v>7898</v>
      </c>
      <c s="36" t="s">
        <v>7899</v>
      </c>
      <c s="37">
        <v>1620</v>
      </c>
      <c s="36">
        <v>0.55</v>
      </c>
      <c s="36">
        <f>ROUND(G27*H27,6)</f>
      </c>
      <c r="L27" s="38">
        <v>0</v>
      </c>
      <c s="32">
        <f>ROUND(ROUND(L27,2)*ROUND(G27,3),2)</f>
      </c>
      <c s="36" t="s">
        <v>54</v>
      </c>
      <c>
        <f>(M27*21)/100</f>
      </c>
      <c t="s">
        <v>28</v>
      </c>
    </row>
    <row r="28" spans="1:5" ht="25.5">
      <c r="A28" s="35" t="s">
        <v>55</v>
      </c>
      <c r="E28" s="39" t="s">
        <v>7900</v>
      </c>
    </row>
    <row r="29" spans="1:5" ht="12.75">
      <c r="A29" s="35" t="s">
        <v>56</v>
      </c>
      <c r="E29" s="40" t="s">
        <v>7901</v>
      </c>
    </row>
    <row r="30" spans="1:5" ht="12.75">
      <c r="A30" t="s">
        <v>58</v>
      </c>
      <c r="E30" s="39" t="s">
        <v>59</v>
      </c>
    </row>
    <row r="31" spans="1:16" ht="12.75">
      <c r="A31" t="s">
        <v>50</v>
      </c>
      <c s="34" t="s">
        <v>27</v>
      </c>
      <c s="34" t="s">
        <v>7902</v>
      </c>
      <c s="35" t="s">
        <v>5</v>
      </c>
      <c s="6" t="s">
        <v>7903</v>
      </c>
      <c s="36" t="s">
        <v>4430</v>
      </c>
      <c s="37">
        <v>30</v>
      </c>
      <c s="36">
        <v>0.1</v>
      </c>
      <c s="36">
        <f>ROUND(G31*H31,6)</f>
      </c>
      <c r="L31" s="38">
        <v>0</v>
      </c>
      <c s="32">
        <f>ROUND(ROUND(L31,2)*ROUND(G31,3),2)</f>
      </c>
      <c s="36" t="s">
        <v>54</v>
      </c>
      <c>
        <f>(M31*21)/100</f>
      </c>
      <c t="s">
        <v>28</v>
      </c>
    </row>
    <row r="32" spans="1:5" ht="12.75">
      <c r="A32" s="35" t="s">
        <v>55</v>
      </c>
      <c r="E32" s="39" t="s">
        <v>7903</v>
      </c>
    </row>
    <row r="33" spans="1:5" ht="12.75">
      <c r="A33" s="35" t="s">
        <v>56</v>
      </c>
      <c r="E33" s="40" t="s">
        <v>7904</v>
      </c>
    </row>
    <row r="34" spans="1:5" ht="25.5">
      <c r="A34" t="s">
        <v>58</v>
      </c>
      <c r="E34" s="39" t="s">
        <v>7905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7883</v>
      </c>
      <c s="41">
        <f>Rekapitulace!C123</f>
      </c>
      <c s="20" t="s">
        <v>0</v>
      </c>
      <c t="s">
        <v>23</v>
      </c>
      <c t="s">
        <v>28</v>
      </c>
    </row>
    <row r="4" spans="1:16" ht="32" customHeight="1">
      <c r="A4" s="24" t="s">
        <v>20</v>
      </c>
      <c s="25" t="s">
        <v>29</v>
      </c>
      <c s="27" t="s">
        <v>7883</v>
      </c>
      <c r="E4" s="26" t="s">
        <v>7884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COUNTIFS(L8:L39,"=0",A8:A39,"P")+COUNTIFS(L8:L39,"",A8:A39,"P")+SUM(Q8:Q39)</f>
      </c>
    </row>
    <row r="8" spans="1:13" ht="12.75">
      <c r="A8" t="s">
        <v>45</v>
      </c>
      <c r="C8" s="28" t="s">
        <v>7908</v>
      </c>
      <c r="E8" s="30" t="s">
        <v>7907</v>
      </c>
      <c r="J8" s="29">
        <f>0+J9+J26</f>
      </c>
      <c s="29">
        <f>0+K9+K26</f>
      </c>
      <c s="29">
        <f>0+L9+L26</f>
      </c>
      <c s="29">
        <f>0+M9+M26</f>
      </c>
    </row>
    <row r="9" spans="1:13" ht="12.75">
      <c r="A9" t="s">
        <v>47</v>
      </c>
      <c r="C9" s="31" t="s">
        <v>1204</v>
      </c>
      <c r="E9" s="33" t="s">
        <v>1205</v>
      </c>
      <c r="J9" s="32">
        <f>0</f>
      </c>
      <c s="32">
        <f>0</f>
      </c>
      <c s="32">
        <f>0+L10+L14+L18+L22</f>
      </c>
      <c s="32">
        <f>0+M10+M14+M18+M22</f>
      </c>
    </row>
    <row r="10" spans="1:16" ht="25.5">
      <c r="A10" t="s">
        <v>50</v>
      </c>
      <c s="34" t="s">
        <v>48</v>
      </c>
      <c s="34" t="s">
        <v>7888</v>
      </c>
      <c s="35" t="s">
        <v>5</v>
      </c>
      <c s="6" t="s">
        <v>7889</v>
      </c>
      <c s="36" t="s">
        <v>853</v>
      </c>
      <c s="37">
        <v>563.71</v>
      </c>
      <c s="36">
        <v>0</v>
      </c>
      <c s="36">
        <f>ROUND(G10*H10,6)</f>
      </c>
      <c r="L10" s="38">
        <v>0</v>
      </c>
      <c s="32">
        <f>ROUND(ROUND(L10,2)*ROUND(G10,3),2)</f>
      </c>
      <c s="36" t="s">
        <v>54</v>
      </c>
      <c>
        <f>(M10*21)/100</f>
      </c>
      <c t="s">
        <v>28</v>
      </c>
    </row>
    <row r="11" spans="1:5" ht="25.5">
      <c r="A11" s="35" t="s">
        <v>55</v>
      </c>
      <c r="E11" s="39" t="s">
        <v>7889</v>
      </c>
    </row>
    <row r="12" spans="1:5" ht="12.75">
      <c r="A12" s="35" t="s">
        <v>56</v>
      </c>
      <c r="E12" s="40" t="s">
        <v>7909</v>
      </c>
    </row>
    <row r="13" spans="1:5" ht="12.75">
      <c r="A13" t="s">
        <v>58</v>
      </c>
      <c r="E13" s="39" t="s">
        <v>59</v>
      </c>
    </row>
    <row r="14" spans="1:16" ht="25.5">
      <c r="A14" t="s">
        <v>50</v>
      </c>
      <c s="34" t="s">
        <v>28</v>
      </c>
      <c s="34" t="s">
        <v>3103</v>
      </c>
      <c s="35" t="s">
        <v>5</v>
      </c>
      <c s="6" t="s">
        <v>3104</v>
      </c>
      <c s="36" t="s">
        <v>853</v>
      </c>
      <c s="37">
        <v>162.425</v>
      </c>
      <c s="36">
        <v>0</v>
      </c>
      <c s="36">
        <f>ROUND(G14*H14,6)</f>
      </c>
      <c r="L14" s="38">
        <v>0</v>
      </c>
      <c s="32">
        <f>ROUND(ROUND(L14,2)*ROUND(G14,3),2)</f>
      </c>
      <c s="36" t="s">
        <v>54</v>
      </c>
      <c>
        <f>(M14*21)/100</f>
      </c>
      <c t="s">
        <v>28</v>
      </c>
    </row>
    <row r="15" spans="1:5" ht="25.5">
      <c r="A15" s="35" t="s">
        <v>55</v>
      </c>
      <c r="E15" s="39" t="s">
        <v>3104</v>
      </c>
    </row>
    <row r="16" spans="1:5" ht="12.75">
      <c r="A16" s="35" t="s">
        <v>56</v>
      </c>
      <c r="E16" s="40" t="s">
        <v>7910</v>
      </c>
    </row>
    <row r="17" spans="1:5" ht="89.25">
      <c r="A17" t="s">
        <v>58</v>
      </c>
      <c r="E17" s="39" t="s">
        <v>989</v>
      </c>
    </row>
    <row r="18" spans="1:16" ht="25.5">
      <c r="A18" t="s">
        <v>50</v>
      </c>
      <c s="34" t="s">
        <v>26</v>
      </c>
      <c s="34" t="s">
        <v>7892</v>
      </c>
      <c s="35" t="s">
        <v>5</v>
      </c>
      <c s="6" t="s">
        <v>7893</v>
      </c>
      <c s="36" t="s">
        <v>853</v>
      </c>
      <c s="37">
        <v>76.435</v>
      </c>
      <c s="36">
        <v>0</v>
      </c>
      <c s="36">
        <f>ROUND(G18*H18,6)</f>
      </c>
      <c r="L18" s="38">
        <v>0</v>
      </c>
      <c s="32">
        <f>ROUND(ROUND(L18,2)*ROUND(G18,3),2)</f>
      </c>
      <c s="36" t="s">
        <v>54</v>
      </c>
      <c>
        <f>(M18*21)/100</f>
      </c>
      <c t="s">
        <v>28</v>
      </c>
    </row>
    <row r="19" spans="1:5" ht="25.5">
      <c r="A19" s="35" t="s">
        <v>55</v>
      </c>
      <c r="E19" s="39" t="s">
        <v>7893</v>
      </c>
    </row>
    <row r="20" spans="1:5" ht="12.75">
      <c r="A20" s="35" t="s">
        <v>56</v>
      </c>
      <c r="E20" s="40" t="s">
        <v>7911</v>
      </c>
    </row>
    <row r="21" spans="1:5" ht="12.75">
      <c r="A21" t="s">
        <v>58</v>
      </c>
      <c r="E21" s="39" t="s">
        <v>59</v>
      </c>
    </row>
    <row r="22" spans="1:16" ht="25.5">
      <c r="A22" t="s">
        <v>50</v>
      </c>
      <c s="34" t="s">
        <v>67</v>
      </c>
      <c s="34" t="s">
        <v>1208</v>
      </c>
      <c s="35" t="s">
        <v>5</v>
      </c>
      <c s="6" t="s">
        <v>7895</v>
      </c>
      <c s="36" t="s">
        <v>853</v>
      </c>
      <c s="37">
        <v>152.87</v>
      </c>
      <c s="36">
        <v>0</v>
      </c>
      <c s="36">
        <f>ROUND(G22*H22,6)</f>
      </c>
      <c r="L22" s="38">
        <v>0</v>
      </c>
      <c s="32">
        <f>ROUND(ROUND(L22,2)*ROUND(G22,3),2)</f>
      </c>
      <c s="36" t="s">
        <v>54</v>
      </c>
      <c>
        <f>(M22*21)/100</f>
      </c>
      <c t="s">
        <v>28</v>
      </c>
    </row>
    <row r="23" spans="1:5" ht="25.5">
      <c r="A23" s="35" t="s">
        <v>55</v>
      </c>
      <c r="E23" s="39" t="s">
        <v>7895</v>
      </c>
    </row>
    <row r="24" spans="1:5" ht="12.75">
      <c r="A24" s="35" t="s">
        <v>56</v>
      </c>
      <c r="E24" s="40" t="s">
        <v>7912</v>
      </c>
    </row>
    <row r="25" spans="1:5" ht="12.75">
      <c r="A25" t="s">
        <v>58</v>
      </c>
      <c r="E25" s="39" t="s">
        <v>59</v>
      </c>
    </row>
    <row r="26" spans="1:13" ht="12.75">
      <c r="A26" t="s">
        <v>47</v>
      </c>
      <c r="C26" s="31" t="s">
        <v>509</v>
      </c>
      <c r="E26" s="33" t="s">
        <v>7884</v>
      </c>
      <c r="J26" s="32">
        <f>0</f>
      </c>
      <c s="32">
        <f>0</f>
      </c>
      <c s="32">
        <f>0+L27+L31+L35+L39</f>
      </c>
      <c s="32">
        <f>0+M27+M31+M35+M39</f>
      </c>
    </row>
    <row r="27" spans="1:16" ht="12.75">
      <c r="A27" t="s">
        <v>50</v>
      </c>
      <c s="34" t="s">
        <v>72</v>
      </c>
      <c s="34" t="s">
        <v>7897</v>
      </c>
      <c s="35" t="s">
        <v>5</v>
      </c>
      <c s="6" t="s">
        <v>7898</v>
      </c>
      <c s="36" t="s">
        <v>7899</v>
      </c>
      <c s="37">
        <v>1470</v>
      </c>
      <c s="36">
        <v>0.55</v>
      </c>
      <c s="36">
        <f>ROUND(G27*H27,6)</f>
      </c>
      <c r="L27" s="38">
        <v>0</v>
      </c>
      <c s="32">
        <f>ROUND(ROUND(L27,2)*ROUND(G27,3),2)</f>
      </c>
      <c s="36" t="s">
        <v>54</v>
      </c>
      <c>
        <f>(M27*21)/100</f>
      </c>
      <c t="s">
        <v>28</v>
      </c>
    </row>
    <row r="28" spans="1:5" ht="25.5">
      <c r="A28" s="35" t="s">
        <v>55</v>
      </c>
      <c r="E28" s="39" t="s">
        <v>7900</v>
      </c>
    </row>
    <row r="29" spans="1:5" ht="12.75">
      <c r="A29" s="35" t="s">
        <v>56</v>
      </c>
      <c r="E29" s="40" t="s">
        <v>7913</v>
      </c>
    </row>
    <row r="30" spans="1:5" ht="12.75">
      <c r="A30" t="s">
        <v>58</v>
      </c>
      <c r="E30" s="39" t="s">
        <v>59</v>
      </c>
    </row>
    <row r="31" spans="1:16" ht="12.75">
      <c r="A31" t="s">
        <v>50</v>
      </c>
      <c s="34" t="s">
        <v>27</v>
      </c>
      <c s="34" t="s">
        <v>7914</v>
      </c>
      <c s="35" t="s">
        <v>5</v>
      </c>
      <c s="6" t="s">
        <v>7915</v>
      </c>
      <c s="36" t="s">
        <v>7899</v>
      </c>
      <c s="37">
        <v>130</v>
      </c>
      <c s="36">
        <v>0.35</v>
      </c>
      <c s="36">
        <f>ROUND(G31*H31,6)</f>
      </c>
      <c r="L31" s="38">
        <v>0</v>
      </c>
      <c s="32">
        <f>ROUND(ROUND(L31,2)*ROUND(G31,3),2)</f>
      </c>
      <c s="36" t="s">
        <v>54</v>
      </c>
      <c>
        <f>(M31*21)/100</f>
      </c>
      <c t="s">
        <v>28</v>
      </c>
    </row>
    <row r="32" spans="1:5" ht="12.75">
      <c r="A32" s="35" t="s">
        <v>55</v>
      </c>
      <c r="E32" s="39" t="s">
        <v>7915</v>
      </c>
    </row>
    <row r="33" spans="1:5" ht="12.75">
      <c r="A33" s="35" t="s">
        <v>56</v>
      </c>
      <c r="E33" s="40" t="s">
        <v>7916</v>
      </c>
    </row>
    <row r="34" spans="1:5" ht="12.75">
      <c r="A34" t="s">
        <v>58</v>
      </c>
      <c r="E34" s="39" t="s">
        <v>59</v>
      </c>
    </row>
    <row r="35" spans="1:16" ht="12.75">
      <c r="A35" t="s">
        <v>50</v>
      </c>
      <c s="34" t="s">
        <v>78</v>
      </c>
      <c s="34" t="s">
        <v>7917</v>
      </c>
      <c s="35" t="s">
        <v>5</v>
      </c>
      <c s="6" t="s">
        <v>7918</v>
      </c>
      <c s="36" t="s">
        <v>7899</v>
      </c>
      <c s="37">
        <v>232</v>
      </c>
      <c s="36">
        <v>0.42</v>
      </c>
      <c s="36">
        <f>ROUND(G35*H35,6)</f>
      </c>
      <c r="L35" s="38">
        <v>0</v>
      </c>
      <c s="32">
        <f>ROUND(ROUND(L35,2)*ROUND(G35,3),2)</f>
      </c>
      <c s="36" t="s">
        <v>54</v>
      </c>
      <c>
        <f>(M35*21)/100</f>
      </c>
      <c t="s">
        <v>28</v>
      </c>
    </row>
    <row r="36" spans="1:5" ht="12.75">
      <c r="A36" s="35" t="s">
        <v>55</v>
      </c>
      <c r="E36" s="39" t="s">
        <v>7918</v>
      </c>
    </row>
    <row r="37" spans="1:5" ht="12.75">
      <c r="A37" s="35" t="s">
        <v>56</v>
      </c>
      <c r="E37" s="40" t="s">
        <v>7919</v>
      </c>
    </row>
    <row r="38" spans="1:5" ht="12.75">
      <c r="A38" t="s">
        <v>58</v>
      </c>
      <c r="E38" s="39" t="s">
        <v>59</v>
      </c>
    </row>
    <row r="39" spans="1:16" ht="12.75">
      <c r="A39" t="s">
        <v>50</v>
      </c>
      <c s="34" t="s">
        <v>82</v>
      </c>
      <c s="34" t="s">
        <v>7920</v>
      </c>
      <c s="35" t="s">
        <v>5</v>
      </c>
      <c s="6" t="s">
        <v>7921</v>
      </c>
      <c s="36" t="s">
        <v>4430</v>
      </c>
      <c s="37">
        <v>8</v>
      </c>
      <c s="36">
        <v>0.5</v>
      </c>
      <c s="36">
        <f>ROUND(G39*H39,6)</f>
      </c>
      <c r="L39" s="38">
        <v>0</v>
      </c>
      <c s="32">
        <f>ROUND(ROUND(L39,2)*ROUND(G39,3),2)</f>
      </c>
      <c s="36" t="s">
        <v>54</v>
      </c>
      <c>
        <f>(M39*21)/100</f>
      </c>
      <c t="s">
        <v>28</v>
      </c>
    </row>
    <row r="40" spans="1:5" ht="12.75">
      <c r="A40" s="35" t="s">
        <v>55</v>
      </c>
      <c r="E40" s="39" t="s">
        <v>7921</v>
      </c>
    </row>
    <row r="41" spans="1:5" ht="12.75">
      <c r="A41" s="35" t="s">
        <v>56</v>
      </c>
      <c r="E41" s="40" t="s">
        <v>7922</v>
      </c>
    </row>
    <row r="42" spans="1:5" ht="25.5">
      <c r="A42" t="s">
        <v>58</v>
      </c>
      <c r="E42" s="39" t="s">
        <v>7905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7923</v>
      </c>
      <c s="41">
        <f>Rekapitulace!C126</f>
      </c>
      <c s="20" t="s">
        <v>0</v>
      </c>
      <c t="s">
        <v>23</v>
      </c>
      <c t="s">
        <v>28</v>
      </c>
    </row>
    <row r="4" spans="1:16" ht="32" customHeight="1">
      <c r="A4" s="24" t="s">
        <v>20</v>
      </c>
      <c s="25" t="s">
        <v>29</v>
      </c>
      <c s="27" t="s">
        <v>7923</v>
      </c>
      <c r="E4" s="26" t="s">
        <v>7924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COUNTIFS(L8:L92,"=0",A8:A92,"P")+COUNTIFS(L8:L92,"",A8:A92,"P")+SUM(Q8:Q92)</f>
      </c>
    </row>
    <row r="8" spans="1:13" ht="12.75">
      <c r="A8" t="s">
        <v>45</v>
      </c>
      <c r="C8" s="28" t="s">
        <v>7927</v>
      </c>
      <c r="E8" s="30" t="s">
        <v>7926</v>
      </c>
      <c r="J8" s="29">
        <f>0+J9+J30+J43+J56+J61+J66+J87</f>
      </c>
      <c s="29">
        <f>0+K9+K30+K43+K56+K61+K66+K87</f>
      </c>
      <c s="29">
        <f>0+L9+L30+L43+L56+L61+L66+L87</f>
      </c>
      <c s="29">
        <f>0+M9+M30+M43+M56+M61+M66+M87</f>
      </c>
    </row>
    <row r="9" spans="1:13" ht="12.75">
      <c r="A9" t="s">
        <v>47</v>
      </c>
      <c r="C9" s="31" t="s">
        <v>1204</v>
      </c>
      <c r="E9" s="33" t="s">
        <v>1205</v>
      </c>
      <c r="J9" s="32">
        <f>0</f>
      </c>
      <c s="32">
        <f>0</f>
      </c>
      <c s="32">
        <f>0+L10+L14+L18+L22+L26</f>
      </c>
      <c s="32">
        <f>0+M10+M14+M18+M22+M26</f>
      </c>
    </row>
    <row r="10" spans="1:16" ht="25.5">
      <c r="A10" t="s">
        <v>50</v>
      </c>
      <c s="34" t="s">
        <v>48</v>
      </c>
      <c s="34" t="s">
        <v>2779</v>
      </c>
      <c s="35" t="s">
        <v>5</v>
      </c>
      <c s="6" t="s">
        <v>2780</v>
      </c>
      <c s="36" t="s">
        <v>853</v>
      </c>
      <c s="37">
        <v>30.044</v>
      </c>
      <c s="36">
        <v>0</v>
      </c>
      <c s="36">
        <f>ROUND(G10*H10,6)</f>
      </c>
      <c r="L10" s="38">
        <v>0</v>
      </c>
      <c s="32">
        <f>ROUND(ROUND(L10,2)*ROUND(G10,3),2)</f>
      </c>
      <c s="36" t="s">
        <v>54</v>
      </c>
      <c>
        <f>(M10*21)/100</f>
      </c>
      <c t="s">
        <v>28</v>
      </c>
    </row>
    <row r="11" spans="1:5" ht="25.5">
      <c r="A11" s="35" t="s">
        <v>55</v>
      </c>
      <c r="E11" s="39" t="s">
        <v>2780</v>
      </c>
    </row>
    <row r="12" spans="1:5" ht="12.75">
      <c r="A12" s="35" t="s">
        <v>56</v>
      </c>
      <c r="E12" s="40" t="s">
        <v>7928</v>
      </c>
    </row>
    <row r="13" spans="1:5" ht="89.25">
      <c r="A13" t="s">
        <v>58</v>
      </c>
      <c r="E13" s="39" t="s">
        <v>989</v>
      </c>
    </row>
    <row r="14" spans="1:16" ht="25.5">
      <c r="A14" t="s">
        <v>50</v>
      </c>
      <c s="34" t="s">
        <v>28</v>
      </c>
      <c s="34" t="s">
        <v>7888</v>
      </c>
      <c s="35" t="s">
        <v>5</v>
      </c>
      <c s="6" t="s">
        <v>7889</v>
      </c>
      <c s="36" t="s">
        <v>853</v>
      </c>
      <c s="37">
        <v>20.041</v>
      </c>
      <c s="36">
        <v>0</v>
      </c>
      <c s="36">
        <f>ROUND(G14*H14,6)</f>
      </c>
      <c r="L14" s="38">
        <v>0</v>
      </c>
      <c s="32">
        <f>ROUND(ROUND(L14,2)*ROUND(G14,3),2)</f>
      </c>
      <c s="36" t="s">
        <v>54</v>
      </c>
      <c>
        <f>(M14*21)/100</f>
      </c>
      <c t="s">
        <v>28</v>
      </c>
    </row>
    <row r="15" spans="1:5" ht="25.5">
      <c r="A15" s="35" t="s">
        <v>55</v>
      </c>
      <c r="E15" s="39" t="s">
        <v>7889</v>
      </c>
    </row>
    <row r="16" spans="1:5" ht="12.75">
      <c r="A16" s="35" t="s">
        <v>56</v>
      </c>
      <c r="E16" s="40" t="s">
        <v>7929</v>
      </c>
    </row>
    <row r="17" spans="1:5" ht="12.75">
      <c r="A17" t="s">
        <v>58</v>
      </c>
      <c r="E17" s="39" t="s">
        <v>59</v>
      </c>
    </row>
    <row r="18" spans="1:16" ht="25.5">
      <c r="A18" t="s">
        <v>50</v>
      </c>
      <c s="34" t="s">
        <v>26</v>
      </c>
      <c s="34" t="s">
        <v>3103</v>
      </c>
      <c s="35" t="s">
        <v>5</v>
      </c>
      <c s="6" t="s">
        <v>3104</v>
      </c>
      <c s="36" t="s">
        <v>853</v>
      </c>
      <c s="37">
        <v>24.269</v>
      </c>
      <c s="36">
        <v>0</v>
      </c>
      <c s="36">
        <f>ROUND(G18*H18,6)</f>
      </c>
      <c r="L18" s="38">
        <v>0</v>
      </c>
      <c s="32">
        <f>ROUND(ROUND(L18,2)*ROUND(G18,3),2)</f>
      </c>
      <c s="36" t="s">
        <v>54</v>
      </c>
      <c>
        <f>(M18*21)/100</f>
      </c>
      <c t="s">
        <v>28</v>
      </c>
    </row>
    <row r="19" spans="1:5" ht="25.5">
      <c r="A19" s="35" t="s">
        <v>55</v>
      </c>
      <c r="E19" s="39" t="s">
        <v>3104</v>
      </c>
    </row>
    <row r="20" spans="1:5" ht="25.5">
      <c r="A20" s="35" t="s">
        <v>56</v>
      </c>
      <c r="E20" s="40" t="s">
        <v>7930</v>
      </c>
    </row>
    <row r="21" spans="1:5" ht="89.25">
      <c r="A21" t="s">
        <v>58</v>
      </c>
      <c r="E21" s="39" t="s">
        <v>989</v>
      </c>
    </row>
    <row r="22" spans="1:16" ht="25.5">
      <c r="A22" t="s">
        <v>50</v>
      </c>
      <c s="34" t="s">
        <v>67</v>
      </c>
      <c s="34" t="s">
        <v>7892</v>
      </c>
      <c s="35" t="s">
        <v>5</v>
      </c>
      <c s="6" t="s">
        <v>7893</v>
      </c>
      <c s="36" t="s">
        <v>853</v>
      </c>
      <c s="37">
        <v>2.085</v>
      </c>
      <c s="36">
        <v>0</v>
      </c>
      <c s="36">
        <f>ROUND(G22*H22,6)</f>
      </c>
      <c r="L22" s="38">
        <v>0</v>
      </c>
      <c s="32">
        <f>ROUND(ROUND(L22,2)*ROUND(G22,3),2)</f>
      </c>
      <c s="36" t="s">
        <v>54</v>
      </c>
      <c>
        <f>(M22*21)/100</f>
      </c>
      <c t="s">
        <v>28</v>
      </c>
    </row>
    <row r="23" spans="1:5" ht="25.5">
      <c r="A23" s="35" t="s">
        <v>55</v>
      </c>
      <c r="E23" s="39" t="s">
        <v>7893</v>
      </c>
    </row>
    <row r="24" spans="1:5" ht="12.75">
      <c r="A24" s="35" t="s">
        <v>56</v>
      </c>
      <c r="E24" s="40" t="s">
        <v>7931</v>
      </c>
    </row>
    <row r="25" spans="1:5" ht="12.75">
      <c r="A25" t="s">
        <v>58</v>
      </c>
      <c r="E25" s="39" t="s">
        <v>59</v>
      </c>
    </row>
    <row r="26" spans="1:16" ht="25.5">
      <c r="A26" t="s">
        <v>50</v>
      </c>
      <c s="34" t="s">
        <v>72</v>
      </c>
      <c s="34" t="s">
        <v>1208</v>
      </c>
      <c s="35" t="s">
        <v>5</v>
      </c>
      <c s="6" t="s">
        <v>7895</v>
      </c>
      <c s="36" t="s">
        <v>853</v>
      </c>
      <c s="37">
        <v>4.581</v>
      </c>
      <c s="36">
        <v>0</v>
      </c>
      <c s="36">
        <f>ROUND(G26*H26,6)</f>
      </c>
      <c r="L26" s="38">
        <v>0</v>
      </c>
      <c s="32">
        <f>ROUND(ROUND(L26,2)*ROUND(G26,3),2)</f>
      </c>
      <c s="36" t="s">
        <v>54</v>
      </c>
      <c>
        <f>(M26*21)/100</f>
      </c>
      <c t="s">
        <v>28</v>
      </c>
    </row>
    <row r="27" spans="1:5" ht="25.5">
      <c r="A27" s="35" t="s">
        <v>55</v>
      </c>
      <c r="E27" s="39" t="s">
        <v>7895</v>
      </c>
    </row>
    <row r="28" spans="1:5" ht="12.75">
      <c r="A28" s="35" t="s">
        <v>56</v>
      </c>
      <c r="E28" s="40" t="s">
        <v>7932</v>
      </c>
    </row>
    <row r="29" spans="1:5" ht="12.75">
      <c r="A29" t="s">
        <v>58</v>
      </c>
      <c r="E29" s="39" t="s">
        <v>59</v>
      </c>
    </row>
    <row r="30" spans="1:13" ht="12.75">
      <c r="A30" t="s">
        <v>47</v>
      </c>
      <c r="C30" s="31" t="s">
        <v>48</v>
      </c>
      <c r="E30" s="33" t="s">
        <v>1551</v>
      </c>
      <c r="J30" s="32">
        <f>0</f>
      </c>
      <c s="32">
        <f>0</f>
      </c>
      <c s="32">
        <f>0+L31+L35+L39</f>
      </c>
      <c s="32">
        <f>0+M31+M35+M39</f>
      </c>
    </row>
    <row r="31" spans="1:16" ht="12.75">
      <c r="A31" t="s">
        <v>50</v>
      </c>
      <c s="34" t="s">
        <v>27</v>
      </c>
      <c s="34" t="s">
        <v>7933</v>
      </c>
      <c s="35" t="s">
        <v>5</v>
      </c>
      <c s="6" t="s">
        <v>7934</v>
      </c>
      <c s="36" t="s">
        <v>62</v>
      </c>
      <c s="37">
        <v>3.676</v>
      </c>
      <c s="36">
        <v>0</v>
      </c>
      <c s="36">
        <f>ROUND(G31*H31,6)</f>
      </c>
      <c r="L31" s="38">
        <v>0</v>
      </c>
      <c s="32">
        <f>ROUND(ROUND(L31,2)*ROUND(G31,3),2)</f>
      </c>
      <c s="36" t="s">
        <v>54</v>
      </c>
      <c>
        <f>(M31*21)/100</f>
      </c>
      <c t="s">
        <v>28</v>
      </c>
    </row>
    <row r="32" spans="1:5" ht="12.75">
      <c r="A32" s="35" t="s">
        <v>55</v>
      </c>
      <c r="E32" s="39" t="s">
        <v>7934</v>
      </c>
    </row>
    <row r="33" spans="1:5" ht="12.75">
      <c r="A33" s="35" t="s">
        <v>56</v>
      </c>
      <c r="E33" s="40" t="s">
        <v>7935</v>
      </c>
    </row>
    <row r="34" spans="1:5" ht="12.75">
      <c r="A34" t="s">
        <v>58</v>
      </c>
      <c r="E34" s="39" t="s">
        <v>59</v>
      </c>
    </row>
    <row r="35" spans="1:16" ht="12.75">
      <c r="A35" t="s">
        <v>50</v>
      </c>
      <c s="34" t="s">
        <v>78</v>
      </c>
      <c s="34" t="s">
        <v>7936</v>
      </c>
      <c s="35" t="s">
        <v>5</v>
      </c>
      <c s="6" t="s">
        <v>7937</v>
      </c>
      <c s="36" t="s">
        <v>62</v>
      </c>
      <c s="37">
        <v>12.941</v>
      </c>
      <c s="36">
        <v>0</v>
      </c>
      <c s="36">
        <f>ROUND(G35*H35,6)</f>
      </c>
      <c r="L35" s="38">
        <v>0</v>
      </c>
      <c s="32">
        <f>ROUND(ROUND(L35,2)*ROUND(G35,3),2)</f>
      </c>
      <c s="36" t="s">
        <v>54</v>
      </c>
      <c>
        <f>(M35*21)/100</f>
      </c>
      <c t="s">
        <v>28</v>
      </c>
    </row>
    <row r="36" spans="1:5" ht="12.75">
      <c r="A36" s="35" t="s">
        <v>55</v>
      </c>
      <c r="E36" s="39" t="s">
        <v>7938</v>
      </c>
    </row>
    <row r="37" spans="1:5" ht="12.75">
      <c r="A37" s="35" t="s">
        <v>56</v>
      </c>
      <c r="E37" s="40" t="s">
        <v>7939</v>
      </c>
    </row>
    <row r="38" spans="1:5" ht="12.75">
      <c r="A38" t="s">
        <v>58</v>
      </c>
      <c r="E38" s="39" t="s">
        <v>59</v>
      </c>
    </row>
    <row r="39" spans="1:16" ht="12.75">
      <c r="A39" t="s">
        <v>50</v>
      </c>
      <c s="34" t="s">
        <v>82</v>
      </c>
      <c s="34" t="s">
        <v>7940</v>
      </c>
      <c s="35" t="s">
        <v>5</v>
      </c>
      <c s="6" t="s">
        <v>4097</v>
      </c>
      <c s="36" t="s">
        <v>62</v>
      </c>
      <c s="37">
        <v>116.319</v>
      </c>
      <c s="36">
        <v>0</v>
      </c>
      <c s="36">
        <f>ROUND(G39*H39,6)</f>
      </c>
      <c r="L39" s="38">
        <v>0</v>
      </c>
      <c s="32">
        <f>ROUND(ROUND(L39,2)*ROUND(G39,3),2)</f>
      </c>
      <c s="36" t="s">
        <v>54</v>
      </c>
      <c>
        <f>(M39*21)/100</f>
      </c>
      <c t="s">
        <v>28</v>
      </c>
    </row>
    <row r="40" spans="1:5" ht="12.75">
      <c r="A40" s="35" t="s">
        <v>55</v>
      </c>
      <c r="E40" s="39" t="s">
        <v>4097</v>
      </c>
    </row>
    <row r="41" spans="1:5" ht="12.75">
      <c r="A41" s="35" t="s">
        <v>56</v>
      </c>
      <c r="E41" s="40" t="s">
        <v>7941</v>
      </c>
    </row>
    <row r="42" spans="1:5" ht="12.75">
      <c r="A42" t="s">
        <v>58</v>
      </c>
      <c r="E42" s="39" t="s">
        <v>59</v>
      </c>
    </row>
    <row r="43" spans="1:13" ht="12.75">
      <c r="A43" t="s">
        <v>47</v>
      </c>
      <c r="C43" s="31" t="s">
        <v>28</v>
      </c>
      <c r="E43" s="33" t="s">
        <v>4113</v>
      </c>
      <c r="J43" s="32">
        <f>0</f>
      </c>
      <c s="32">
        <f>0</f>
      </c>
      <c s="32">
        <f>0+L44+L48+L52</f>
      </c>
      <c s="32">
        <f>0+M44+M48+M52</f>
      </c>
    </row>
    <row r="44" spans="1:16" ht="12.75">
      <c r="A44" t="s">
        <v>50</v>
      </c>
      <c s="34" t="s">
        <v>86</v>
      </c>
      <c s="34" t="s">
        <v>5157</v>
      </c>
      <c s="35" t="s">
        <v>5</v>
      </c>
      <c s="6" t="s">
        <v>5158</v>
      </c>
      <c s="36" t="s">
        <v>62</v>
      </c>
      <c s="37">
        <v>11.647</v>
      </c>
      <c s="36">
        <v>0</v>
      </c>
      <c s="36">
        <f>ROUND(G44*H44,6)</f>
      </c>
      <c r="L44" s="38">
        <v>0</v>
      </c>
      <c s="32">
        <f>ROUND(ROUND(L44,2)*ROUND(G44,3),2)</f>
      </c>
      <c s="36" t="s">
        <v>54</v>
      </c>
      <c>
        <f>(M44*21)/100</f>
      </c>
      <c t="s">
        <v>28</v>
      </c>
    </row>
    <row r="45" spans="1:5" ht="12.75">
      <c r="A45" s="35" t="s">
        <v>55</v>
      </c>
      <c r="E45" s="39" t="s">
        <v>7942</v>
      </c>
    </row>
    <row r="46" spans="1:5" ht="12.75">
      <c r="A46" s="35" t="s">
        <v>56</v>
      </c>
      <c r="E46" s="40" t="s">
        <v>7943</v>
      </c>
    </row>
    <row r="47" spans="1:5" ht="12.75">
      <c r="A47" t="s">
        <v>58</v>
      </c>
      <c r="E47" s="39" t="s">
        <v>59</v>
      </c>
    </row>
    <row r="48" spans="1:16" ht="12.75">
      <c r="A48" t="s">
        <v>50</v>
      </c>
      <c s="34" t="s">
        <v>90</v>
      </c>
      <c s="34" t="s">
        <v>7944</v>
      </c>
      <c s="35" t="s">
        <v>5</v>
      </c>
      <c s="6" t="s">
        <v>7945</v>
      </c>
      <c s="36" t="s">
        <v>62</v>
      </c>
      <c s="37">
        <v>3.064</v>
      </c>
      <c s="36">
        <v>0</v>
      </c>
      <c s="36">
        <f>ROUND(G48*H48,6)</f>
      </c>
      <c r="L48" s="38">
        <v>0</v>
      </c>
      <c s="32">
        <f>ROUND(ROUND(L48,2)*ROUND(G48,3),2)</f>
      </c>
      <c s="36" t="s">
        <v>54</v>
      </c>
      <c>
        <f>(M48*21)/100</f>
      </c>
      <c t="s">
        <v>28</v>
      </c>
    </row>
    <row r="49" spans="1:5" ht="12.75">
      <c r="A49" s="35" t="s">
        <v>55</v>
      </c>
      <c r="E49" s="39" t="s">
        <v>7946</v>
      </c>
    </row>
    <row r="50" spans="1:5" ht="12.75">
      <c r="A50" s="35" t="s">
        <v>56</v>
      </c>
      <c r="E50" s="40" t="s">
        <v>7947</v>
      </c>
    </row>
    <row r="51" spans="1:5" ht="12.75">
      <c r="A51" t="s">
        <v>58</v>
      </c>
      <c r="E51" s="39" t="s">
        <v>59</v>
      </c>
    </row>
    <row r="52" spans="1:16" ht="12.75">
      <c r="A52" t="s">
        <v>50</v>
      </c>
      <c s="34" t="s">
        <v>95</v>
      </c>
      <c s="34" t="s">
        <v>5970</v>
      </c>
      <c s="35" t="s">
        <v>5</v>
      </c>
      <c s="6" t="s">
        <v>5971</v>
      </c>
      <c s="36" t="s">
        <v>62</v>
      </c>
      <c s="37">
        <v>1.294</v>
      </c>
      <c s="36">
        <v>0</v>
      </c>
      <c s="36">
        <f>ROUND(G52*H52,6)</f>
      </c>
      <c r="L52" s="38">
        <v>0</v>
      </c>
      <c s="32">
        <f>ROUND(ROUND(L52,2)*ROUND(G52,3),2)</f>
      </c>
      <c s="36" t="s">
        <v>54</v>
      </c>
      <c>
        <f>(M52*21)/100</f>
      </c>
      <c t="s">
        <v>28</v>
      </c>
    </row>
    <row r="53" spans="1:5" ht="12.75">
      <c r="A53" s="35" t="s">
        <v>55</v>
      </c>
      <c r="E53" s="39" t="s">
        <v>5971</v>
      </c>
    </row>
    <row r="54" spans="1:5" ht="12.75">
      <c r="A54" s="35" t="s">
        <v>56</v>
      </c>
      <c r="E54" s="40" t="s">
        <v>7948</v>
      </c>
    </row>
    <row r="55" spans="1:5" ht="12.75">
      <c r="A55" t="s">
        <v>58</v>
      </c>
      <c r="E55" s="39" t="s">
        <v>59</v>
      </c>
    </row>
    <row r="56" spans="1:13" ht="12.75">
      <c r="A56" t="s">
        <v>47</v>
      </c>
      <c r="C56" s="31" t="s">
        <v>26</v>
      </c>
      <c r="E56" s="33" t="s">
        <v>6189</v>
      </c>
      <c r="J56" s="32">
        <f>0</f>
      </c>
      <c s="32">
        <f>0</f>
      </c>
      <c s="32">
        <f>0+L57</f>
      </c>
      <c s="32">
        <f>0+M57</f>
      </c>
    </row>
    <row r="57" spans="1:16" ht="12.75">
      <c r="A57" t="s">
        <v>50</v>
      </c>
      <c s="34" t="s">
        <v>99</v>
      </c>
      <c s="34" t="s">
        <v>4748</v>
      </c>
      <c s="35" t="s">
        <v>5</v>
      </c>
      <c s="6" t="s">
        <v>4749</v>
      </c>
      <c s="36" t="s">
        <v>4430</v>
      </c>
      <c s="37">
        <v>104</v>
      </c>
      <c s="36">
        <v>0</v>
      </c>
      <c s="36">
        <f>ROUND(G57*H57,6)</f>
      </c>
      <c r="L57" s="38">
        <v>0</v>
      </c>
      <c s="32">
        <f>ROUND(ROUND(L57,2)*ROUND(G57,3),2)</f>
      </c>
      <c s="36" t="s">
        <v>54</v>
      </c>
      <c>
        <f>(M57*21)/100</f>
      </c>
      <c t="s">
        <v>28</v>
      </c>
    </row>
    <row r="58" spans="1:5" ht="12.75">
      <c r="A58" s="35" t="s">
        <v>55</v>
      </c>
      <c r="E58" s="39" t="s">
        <v>4749</v>
      </c>
    </row>
    <row r="59" spans="1:5" ht="12.75">
      <c r="A59" s="35" t="s">
        <v>56</v>
      </c>
      <c r="E59" s="40" t="s">
        <v>7949</v>
      </c>
    </row>
    <row r="60" spans="1:5" ht="12.75">
      <c r="A60" t="s">
        <v>58</v>
      </c>
      <c r="E60" s="39" t="s">
        <v>59</v>
      </c>
    </row>
    <row r="61" spans="1:13" ht="12.75">
      <c r="A61" t="s">
        <v>47</v>
      </c>
      <c r="C61" s="31" t="s">
        <v>330</v>
      </c>
      <c r="E61" s="33" t="s">
        <v>7950</v>
      </c>
      <c r="J61" s="32">
        <f>0</f>
      </c>
      <c s="32">
        <f>0</f>
      </c>
      <c s="32">
        <f>0+L62</f>
      </c>
      <c s="32">
        <f>0+M62</f>
      </c>
    </row>
    <row r="62" spans="1:16" ht="12.75">
      <c r="A62" t="s">
        <v>50</v>
      </c>
      <c s="34" t="s">
        <v>103</v>
      </c>
      <c s="34" t="s">
        <v>7951</v>
      </c>
      <c s="35" t="s">
        <v>5</v>
      </c>
      <c s="6" t="s">
        <v>7952</v>
      </c>
      <c s="36" t="s">
        <v>53</v>
      </c>
      <c s="37">
        <v>539.176</v>
      </c>
      <c s="36">
        <v>0</v>
      </c>
      <c s="36">
        <f>ROUND(G62*H62,6)</f>
      </c>
      <c r="L62" s="38">
        <v>0</v>
      </c>
      <c s="32">
        <f>ROUND(ROUND(L62,2)*ROUND(G62,3),2)</f>
      </c>
      <c s="36" t="s">
        <v>54</v>
      </c>
      <c>
        <f>(M62*21)/100</f>
      </c>
      <c t="s">
        <v>28</v>
      </c>
    </row>
    <row r="63" spans="1:5" ht="12.75">
      <c r="A63" s="35" t="s">
        <v>55</v>
      </c>
      <c r="E63" s="39" t="s">
        <v>7952</v>
      </c>
    </row>
    <row r="64" spans="1:5" ht="12.75">
      <c r="A64" s="35" t="s">
        <v>56</v>
      </c>
      <c r="E64" s="40" t="s">
        <v>7953</v>
      </c>
    </row>
    <row r="65" spans="1:5" ht="12.75">
      <c r="A65" t="s">
        <v>58</v>
      </c>
      <c r="E65" s="39" t="s">
        <v>59</v>
      </c>
    </row>
    <row r="66" spans="1:13" ht="12.75">
      <c r="A66" t="s">
        <v>47</v>
      </c>
      <c r="C66" s="31" t="s">
        <v>507</v>
      </c>
      <c r="E66" s="33" t="s">
        <v>5920</v>
      </c>
      <c r="J66" s="32">
        <f>0</f>
      </c>
      <c s="32">
        <f>0</f>
      </c>
      <c s="32">
        <f>0+L67+L71+L75+L79+L83</f>
      </c>
      <c s="32">
        <f>0+M67+M71+M75+M79+M83</f>
      </c>
    </row>
    <row r="67" spans="1:16" ht="12.75">
      <c r="A67" t="s">
        <v>50</v>
      </c>
      <c s="34" t="s">
        <v>106</v>
      </c>
      <c s="34" t="s">
        <v>7954</v>
      </c>
      <c s="35" t="s">
        <v>5</v>
      </c>
      <c s="6" t="s">
        <v>7955</v>
      </c>
      <c s="36" t="s">
        <v>70</v>
      </c>
      <c s="37">
        <v>37.5</v>
      </c>
      <c s="36">
        <v>0.025</v>
      </c>
      <c s="36">
        <f>ROUND(G67*H67,6)</f>
      </c>
      <c r="L67" s="38">
        <v>0</v>
      </c>
      <c s="32">
        <f>ROUND(ROUND(L67,2)*ROUND(G67,3),2)</f>
      </c>
      <c s="36" t="s">
        <v>54</v>
      </c>
      <c>
        <f>(M67*21)/100</f>
      </c>
      <c t="s">
        <v>28</v>
      </c>
    </row>
    <row r="68" spans="1:5" ht="12.75">
      <c r="A68" s="35" t="s">
        <v>55</v>
      </c>
      <c r="E68" s="39" t="s">
        <v>7955</v>
      </c>
    </row>
    <row r="69" spans="1:5" ht="12.75">
      <c r="A69" s="35" t="s">
        <v>56</v>
      </c>
      <c r="E69" s="40" t="s">
        <v>7956</v>
      </c>
    </row>
    <row r="70" spans="1:5" ht="12.75">
      <c r="A70" t="s">
        <v>58</v>
      </c>
      <c r="E70" s="39" t="s">
        <v>59</v>
      </c>
    </row>
    <row r="71" spans="1:16" ht="12.75">
      <c r="A71" t="s">
        <v>50</v>
      </c>
      <c s="34" t="s">
        <v>110</v>
      </c>
      <c s="34" t="s">
        <v>7957</v>
      </c>
      <c s="35" t="s">
        <v>5</v>
      </c>
      <c s="6" t="s">
        <v>7958</v>
      </c>
      <c s="36" t="s">
        <v>70</v>
      </c>
      <c s="37">
        <v>210.25</v>
      </c>
      <c s="36">
        <v>0.025</v>
      </c>
      <c s="36">
        <f>ROUND(G71*H71,6)</f>
      </c>
      <c r="L71" s="38">
        <v>0</v>
      </c>
      <c s="32">
        <f>ROUND(ROUND(L71,2)*ROUND(G71,3),2)</f>
      </c>
      <c s="36" t="s">
        <v>54</v>
      </c>
      <c>
        <f>(M71*21)/100</f>
      </c>
      <c t="s">
        <v>28</v>
      </c>
    </row>
    <row r="72" spans="1:5" ht="12.75">
      <c r="A72" s="35" t="s">
        <v>55</v>
      </c>
      <c r="E72" s="39" t="s">
        <v>7958</v>
      </c>
    </row>
    <row r="73" spans="1:5" ht="12.75">
      <c r="A73" s="35" t="s">
        <v>56</v>
      </c>
      <c r="E73" s="40" t="s">
        <v>7959</v>
      </c>
    </row>
    <row r="74" spans="1:5" ht="12.75">
      <c r="A74" t="s">
        <v>58</v>
      </c>
      <c r="E74" s="39" t="s">
        <v>59</v>
      </c>
    </row>
    <row r="75" spans="1:16" ht="12.75">
      <c r="A75" t="s">
        <v>50</v>
      </c>
      <c s="34" t="s">
        <v>114</v>
      </c>
      <c s="34" t="s">
        <v>3348</v>
      </c>
      <c s="35" t="s">
        <v>5</v>
      </c>
      <c s="6" t="s">
        <v>3349</v>
      </c>
      <c s="36" t="s">
        <v>2783</v>
      </c>
      <c s="37">
        <v>18.144</v>
      </c>
      <c s="36">
        <v>0</v>
      </c>
      <c s="36">
        <f>ROUND(G75*H75,6)</f>
      </c>
      <c r="L75" s="38">
        <v>0</v>
      </c>
      <c s="32">
        <f>ROUND(ROUND(L75,2)*ROUND(G75,3),2)</f>
      </c>
      <c s="36" t="s">
        <v>54</v>
      </c>
      <c>
        <f>(M75*21)/100</f>
      </c>
      <c t="s">
        <v>28</v>
      </c>
    </row>
    <row r="76" spans="1:5" ht="12.75">
      <c r="A76" s="35" t="s">
        <v>55</v>
      </c>
      <c r="E76" s="39" t="s">
        <v>7960</v>
      </c>
    </row>
    <row r="77" spans="1:5" ht="12.75">
      <c r="A77" s="35" t="s">
        <v>56</v>
      </c>
      <c r="E77" s="40" t="s">
        <v>7961</v>
      </c>
    </row>
    <row r="78" spans="1:5" ht="12.75">
      <c r="A78" t="s">
        <v>58</v>
      </c>
      <c r="E78" s="39" t="s">
        <v>59</v>
      </c>
    </row>
    <row r="79" spans="1:16" ht="12.75">
      <c r="A79" t="s">
        <v>50</v>
      </c>
      <c s="34" t="s">
        <v>118</v>
      </c>
      <c s="34" t="s">
        <v>7962</v>
      </c>
      <c s="35" t="s">
        <v>5</v>
      </c>
      <c s="6" t="s">
        <v>7963</v>
      </c>
      <c s="36" t="s">
        <v>2783</v>
      </c>
      <c s="37">
        <v>42.08</v>
      </c>
      <c s="36">
        <v>0</v>
      </c>
      <c s="36">
        <f>ROUND(G79*H79,6)</f>
      </c>
      <c r="L79" s="38">
        <v>0</v>
      </c>
      <c s="32">
        <f>ROUND(ROUND(L79,2)*ROUND(G79,3),2)</f>
      </c>
      <c s="36" t="s">
        <v>54</v>
      </c>
      <c>
        <f>(M79*21)/100</f>
      </c>
      <c t="s">
        <v>28</v>
      </c>
    </row>
    <row r="80" spans="1:5" ht="12.75">
      <c r="A80" s="35" t="s">
        <v>55</v>
      </c>
      <c r="E80" s="39" t="s">
        <v>7963</v>
      </c>
    </row>
    <row r="81" spans="1:5" ht="12.75">
      <c r="A81" s="35" t="s">
        <v>56</v>
      </c>
      <c r="E81" s="40" t="s">
        <v>7964</v>
      </c>
    </row>
    <row r="82" spans="1:5" ht="12.75">
      <c r="A82" t="s">
        <v>58</v>
      </c>
      <c r="E82" s="39" t="s">
        <v>59</v>
      </c>
    </row>
    <row r="83" spans="1:16" ht="12.75">
      <c r="A83" t="s">
        <v>50</v>
      </c>
      <c s="34" t="s">
        <v>122</v>
      </c>
      <c s="34" t="s">
        <v>7965</v>
      </c>
      <c s="35" t="s">
        <v>5</v>
      </c>
      <c s="6" t="s">
        <v>7966</v>
      </c>
      <c s="36" t="s">
        <v>2783</v>
      </c>
      <c s="37">
        <v>11.28</v>
      </c>
      <c s="36">
        <v>0</v>
      </c>
      <c s="36">
        <f>ROUND(G83*H83,6)</f>
      </c>
      <c r="L83" s="38">
        <v>0</v>
      </c>
      <c s="32">
        <f>ROUND(ROUND(L83,2)*ROUND(G83,3),2)</f>
      </c>
      <c s="36" t="s">
        <v>54</v>
      </c>
      <c>
        <f>(M83*21)/100</f>
      </c>
      <c t="s">
        <v>28</v>
      </c>
    </row>
    <row r="84" spans="1:5" ht="12.75">
      <c r="A84" s="35" t="s">
        <v>55</v>
      </c>
      <c r="E84" s="39" t="s">
        <v>7966</v>
      </c>
    </row>
    <row r="85" spans="1:5" ht="12.75">
      <c r="A85" s="35" t="s">
        <v>56</v>
      </c>
      <c r="E85" s="40" t="s">
        <v>7967</v>
      </c>
    </row>
    <row r="86" spans="1:5" ht="12.75">
      <c r="A86" t="s">
        <v>58</v>
      </c>
      <c r="E86" s="39" t="s">
        <v>59</v>
      </c>
    </row>
    <row r="87" spans="1:13" ht="12.75">
      <c r="A87" t="s">
        <v>47</v>
      </c>
      <c r="C87" s="31" t="s">
        <v>509</v>
      </c>
      <c r="E87" s="33" t="s">
        <v>7884</v>
      </c>
      <c r="J87" s="32">
        <f>0</f>
      </c>
      <c s="32">
        <f>0</f>
      </c>
      <c s="32">
        <f>0+L88+L92</f>
      </c>
      <c s="32">
        <f>0+M88+M92</f>
      </c>
    </row>
    <row r="88" spans="1:16" ht="12.75">
      <c r="A88" t="s">
        <v>50</v>
      </c>
      <c s="34" t="s">
        <v>127</v>
      </c>
      <c s="34" t="s">
        <v>7897</v>
      </c>
      <c s="35" t="s">
        <v>5</v>
      </c>
      <c s="6" t="s">
        <v>7898</v>
      </c>
      <c s="36" t="s">
        <v>7899</v>
      </c>
      <c s="37">
        <v>51.5</v>
      </c>
      <c s="36">
        <v>0.55</v>
      </c>
      <c s="36">
        <f>ROUND(G88*H88,6)</f>
      </c>
      <c r="L88" s="38">
        <v>0</v>
      </c>
      <c s="32">
        <f>ROUND(ROUND(L88,2)*ROUND(G88,3),2)</f>
      </c>
      <c s="36" t="s">
        <v>54</v>
      </c>
      <c>
        <f>(M88*21)/100</f>
      </c>
      <c t="s">
        <v>28</v>
      </c>
    </row>
    <row r="89" spans="1:5" ht="25.5">
      <c r="A89" s="35" t="s">
        <v>55</v>
      </c>
      <c r="E89" s="39" t="s">
        <v>7900</v>
      </c>
    </row>
    <row r="90" spans="1:5" ht="12.75">
      <c r="A90" s="35" t="s">
        <v>56</v>
      </c>
      <c r="E90" s="40" t="s">
        <v>7968</v>
      </c>
    </row>
    <row r="91" spans="1:5" ht="12.75">
      <c r="A91" t="s">
        <v>58</v>
      </c>
      <c r="E91" s="39" t="s">
        <v>59</v>
      </c>
    </row>
    <row r="92" spans="1:16" ht="12.75">
      <c r="A92" t="s">
        <v>50</v>
      </c>
      <c s="34" t="s">
        <v>131</v>
      </c>
      <c s="34" t="s">
        <v>7902</v>
      </c>
      <c s="35" t="s">
        <v>5</v>
      </c>
      <c s="6" t="s">
        <v>7903</v>
      </c>
      <c s="36" t="s">
        <v>4430</v>
      </c>
      <c s="37">
        <v>3</v>
      </c>
      <c s="36">
        <v>0.1</v>
      </c>
      <c s="36">
        <f>ROUND(G92*H92,6)</f>
      </c>
      <c r="L92" s="38">
        <v>0</v>
      </c>
      <c s="32">
        <f>ROUND(ROUND(L92,2)*ROUND(G92,3),2)</f>
      </c>
      <c s="36" t="s">
        <v>54</v>
      </c>
      <c>
        <f>(M92*21)/100</f>
      </c>
      <c t="s">
        <v>28</v>
      </c>
    </row>
    <row r="93" spans="1:5" ht="12.75">
      <c r="A93" s="35" t="s">
        <v>55</v>
      </c>
      <c r="E93" s="39" t="s">
        <v>7903</v>
      </c>
    </row>
    <row r="94" spans="1:5" ht="12.75">
      <c r="A94" s="35" t="s">
        <v>56</v>
      </c>
      <c r="E94" s="40" t="s">
        <v>7969</v>
      </c>
    </row>
    <row r="95" spans="1:5" ht="25.5">
      <c r="A95" t="s">
        <v>58</v>
      </c>
      <c r="E95" s="39" t="s">
        <v>7905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7923</v>
      </c>
      <c s="41">
        <f>Rekapitulace!C126</f>
      </c>
      <c s="20" t="s">
        <v>0</v>
      </c>
      <c t="s">
        <v>23</v>
      </c>
      <c t="s">
        <v>28</v>
      </c>
    </row>
    <row r="4" spans="1:16" ht="32" customHeight="1">
      <c r="A4" s="24" t="s">
        <v>20</v>
      </c>
      <c s="25" t="s">
        <v>29</v>
      </c>
      <c s="27" t="s">
        <v>7923</v>
      </c>
      <c r="E4" s="26" t="s">
        <v>7924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COUNTIFS(L8:L83,"=0",A8:A83,"P")+COUNTIFS(L8:L83,"",A8:A83,"P")+SUM(Q8:Q83)</f>
      </c>
    </row>
    <row r="8" spans="1:13" ht="12.75">
      <c r="A8" t="s">
        <v>45</v>
      </c>
      <c r="C8" s="28" t="s">
        <v>7971</v>
      </c>
      <c r="E8" s="30" t="s">
        <v>7926</v>
      </c>
      <c r="J8" s="29">
        <f>0+J9+J18+J35+J48+J57+J70</f>
      </c>
      <c s="29">
        <f>0+K9+K18+K35+K48+K57+K70</f>
      </c>
      <c s="29">
        <f>0+L9+L18+L35+L48+L57+L70</f>
      </c>
      <c s="29">
        <f>0+M9+M18+M35+M48+M57+M70</f>
      </c>
    </row>
    <row r="9" spans="1:13" ht="12.75">
      <c r="A9" t="s">
        <v>47</v>
      </c>
      <c r="C9" s="31" t="s">
        <v>849</v>
      </c>
      <c r="E9" s="33" t="s">
        <v>850</v>
      </c>
      <c r="J9" s="32">
        <f>0</f>
      </c>
      <c s="32">
        <f>0</f>
      </c>
      <c s="32">
        <f>0+L10+L14</f>
      </c>
      <c s="32">
        <f>0+M10+M14</f>
      </c>
    </row>
    <row r="10" spans="1:16" ht="25.5">
      <c r="A10" t="s">
        <v>50</v>
      </c>
      <c s="34" t="s">
        <v>122</v>
      </c>
      <c s="34" t="s">
        <v>2779</v>
      </c>
      <c s="35" t="s">
        <v>5</v>
      </c>
      <c s="6" t="s">
        <v>7972</v>
      </c>
      <c s="36" t="s">
        <v>853</v>
      </c>
      <c s="37">
        <v>90.825</v>
      </c>
      <c s="36">
        <v>0</v>
      </c>
      <c s="36">
        <f>ROUND(G10*H10,6)</f>
      </c>
      <c r="L10" s="38">
        <v>0</v>
      </c>
      <c s="32">
        <f>ROUND(ROUND(L10,2)*ROUND(G10,3),2)</f>
      </c>
      <c s="36" t="s">
        <v>4330</v>
      </c>
      <c>
        <f>(M10*21)/100</f>
      </c>
      <c t="s">
        <v>28</v>
      </c>
    </row>
    <row r="11" spans="1:5" ht="12.75">
      <c r="A11" s="35" t="s">
        <v>55</v>
      </c>
      <c r="E11" s="39" t="s">
        <v>5</v>
      </c>
    </row>
    <row r="12" spans="1:5" ht="12.75">
      <c r="A12" s="35" t="s">
        <v>56</v>
      </c>
      <c r="E12" s="40" t="s">
        <v>7973</v>
      </c>
    </row>
    <row r="13" spans="1:5" ht="12.75">
      <c r="A13" t="s">
        <v>58</v>
      </c>
      <c r="E13" s="39" t="s">
        <v>59</v>
      </c>
    </row>
    <row r="14" spans="1:16" ht="25.5">
      <c r="A14" t="s">
        <v>50</v>
      </c>
      <c s="34" t="s">
        <v>127</v>
      </c>
      <c s="34" t="s">
        <v>3103</v>
      </c>
      <c s="35" t="s">
        <v>5</v>
      </c>
      <c s="6" t="s">
        <v>7974</v>
      </c>
      <c s="36" t="s">
        <v>853</v>
      </c>
      <c s="37">
        <v>2.25</v>
      </c>
      <c s="36">
        <v>0</v>
      </c>
      <c s="36">
        <f>ROUND(G14*H14,6)</f>
      </c>
      <c r="L14" s="38">
        <v>0</v>
      </c>
      <c s="32">
        <f>ROUND(ROUND(L14,2)*ROUND(G14,3),2)</f>
      </c>
      <c s="36" t="s">
        <v>4330</v>
      </c>
      <c>
        <f>(M14*21)/100</f>
      </c>
      <c t="s">
        <v>28</v>
      </c>
    </row>
    <row r="15" spans="1:5" ht="12.75">
      <c r="A15" s="35" t="s">
        <v>55</v>
      </c>
      <c r="E15" s="39" t="s">
        <v>5</v>
      </c>
    </row>
    <row r="16" spans="1:5" ht="12.75">
      <c r="A16" s="35" t="s">
        <v>56</v>
      </c>
      <c r="E16" s="40" t="s">
        <v>7975</v>
      </c>
    </row>
    <row r="17" spans="1:5" ht="12.75">
      <c r="A17" t="s">
        <v>58</v>
      </c>
      <c r="E17" s="39" t="s">
        <v>59</v>
      </c>
    </row>
    <row r="18" spans="1:13" ht="12.75">
      <c r="A18" t="s">
        <v>47</v>
      </c>
      <c r="C18" s="31" t="s">
        <v>48</v>
      </c>
      <c r="E18" s="33" t="s">
        <v>1551</v>
      </c>
      <c r="J18" s="32">
        <f>0</f>
      </c>
      <c s="32">
        <f>0</f>
      </c>
      <c s="32">
        <f>0+L19+L23+L27+L31</f>
      </c>
      <c s="32">
        <f>0+M19+M23+M27+M31</f>
      </c>
    </row>
    <row r="19" spans="1:16" ht="12.75">
      <c r="A19" t="s">
        <v>50</v>
      </c>
      <c s="34" t="s">
        <v>48</v>
      </c>
      <c s="34" t="s">
        <v>7933</v>
      </c>
      <c s="35" t="s">
        <v>5</v>
      </c>
      <c s="6" t="s">
        <v>7934</v>
      </c>
      <c s="36" t="s">
        <v>62</v>
      </c>
      <c s="37">
        <v>10.065</v>
      </c>
      <c s="36">
        <v>0</v>
      </c>
      <c s="36">
        <f>ROUND(G19*H19,6)</f>
      </c>
      <c r="L19" s="38">
        <v>0</v>
      </c>
      <c s="32">
        <f>ROUND(ROUND(L19,2)*ROUND(G19,3),2)</f>
      </c>
      <c s="36" t="s">
        <v>4330</v>
      </c>
      <c>
        <f>(M19*21)/100</f>
      </c>
      <c t="s">
        <v>28</v>
      </c>
    </row>
    <row r="20" spans="1:5" ht="12.75">
      <c r="A20" s="35" t="s">
        <v>55</v>
      </c>
      <c r="E20" s="39" t="s">
        <v>5</v>
      </c>
    </row>
    <row r="21" spans="1:5" ht="12.75">
      <c r="A21" s="35" t="s">
        <v>56</v>
      </c>
      <c r="E21" s="40" t="s">
        <v>7976</v>
      </c>
    </row>
    <row r="22" spans="1:5" ht="12.75">
      <c r="A22" t="s">
        <v>58</v>
      </c>
      <c r="E22" s="39" t="s">
        <v>59</v>
      </c>
    </row>
    <row r="23" spans="1:16" ht="12.75">
      <c r="A23" t="s">
        <v>50</v>
      </c>
      <c s="34" t="s">
        <v>28</v>
      </c>
      <c s="34" t="s">
        <v>7940</v>
      </c>
      <c s="35" t="s">
        <v>5</v>
      </c>
      <c s="6" t="s">
        <v>4097</v>
      </c>
      <c s="36" t="s">
        <v>62</v>
      </c>
      <c s="37">
        <v>70.455</v>
      </c>
      <c s="36">
        <v>0</v>
      </c>
      <c s="36">
        <f>ROUND(G23*H23,6)</f>
      </c>
      <c r="L23" s="38">
        <v>0</v>
      </c>
      <c s="32">
        <f>ROUND(ROUND(L23,2)*ROUND(G23,3),2)</f>
      </c>
      <c s="36" t="s">
        <v>4330</v>
      </c>
      <c>
        <f>(M23*21)/100</f>
      </c>
      <c t="s">
        <v>28</v>
      </c>
    </row>
    <row r="24" spans="1:5" ht="12.75">
      <c r="A24" s="35" t="s">
        <v>55</v>
      </c>
      <c r="E24" s="39" t="s">
        <v>5</v>
      </c>
    </row>
    <row r="25" spans="1:5" ht="12.75">
      <c r="A25" s="35" t="s">
        <v>56</v>
      </c>
      <c r="E25" s="40" t="s">
        <v>7977</v>
      </c>
    </row>
    <row r="26" spans="1:5" ht="12.75">
      <c r="A26" t="s">
        <v>58</v>
      </c>
      <c r="E26" s="39" t="s">
        <v>59</v>
      </c>
    </row>
    <row r="27" spans="1:16" ht="12.75">
      <c r="A27" t="s">
        <v>50</v>
      </c>
      <c s="34" t="s">
        <v>26</v>
      </c>
      <c s="34" t="s">
        <v>7936</v>
      </c>
      <c s="35" t="s">
        <v>5</v>
      </c>
      <c s="6" t="s">
        <v>7937</v>
      </c>
      <c s="36" t="s">
        <v>62</v>
      </c>
      <c s="37">
        <v>43.17</v>
      </c>
      <c s="36">
        <v>0</v>
      </c>
      <c s="36">
        <f>ROUND(G27*H27,6)</f>
      </c>
      <c r="L27" s="38">
        <v>0</v>
      </c>
      <c s="32">
        <f>ROUND(ROUND(L27,2)*ROUND(G27,3),2)</f>
      </c>
      <c s="36" t="s">
        <v>4330</v>
      </c>
      <c>
        <f>(M27*21)/100</f>
      </c>
      <c t="s">
        <v>28</v>
      </c>
    </row>
    <row r="28" spans="1:5" ht="12.75">
      <c r="A28" s="35" t="s">
        <v>55</v>
      </c>
      <c r="E28" s="39" t="s">
        <v>7938</v>
      </c>
    </row>
    <row r="29" spans="1:5" ht="12.75">
      <c r="A29" s="35" t="s">
        <v>56</v>
      </c>
      <c r="E29" s="40" t="s">
        <v>7978</v>
      </c>
    </row>
    <row r="30" spans="1:5" ht="12.75">
      <c r="A30" t="s">
        <v>58</v>
      </c>
      <c r="E30" s="39" t="s">
        <v>59</v>
      </c>
    </row>
    <row r="31" spans="1:16" ht="12.75">
      <c r="A31" t="s">
        <v>50</v>
      </c>
      <c s="34" t="s">
        <v>67</v>
      </c>
      <c s="34" t="s">
        <v>73</v>
      </c>
      <c s="35" t="s">
        <v>5</v>
      </c>
      <c s="6" t="s">
        <v>74</v>
      </c>
      <c s="36" t="s">
        <v>62</v>
      </c>
      <c s="37">
        <v>3</v>
      </c>
      <c s="36">
        <v>0</v>
      </c>
      <c s="36">
        <f>ROUND(G31*H31,6)</f>
      </c>
      <c r="L31" s="38">
        <v>0</v>
      </c>
      <c s="32">
        <f>ROUND(ROUND(L31,2)*ROUND(G31,3),2)</f>
      </c>
      <c s="36" t="s">
        <v>4330</v>
      </c>
      <c>
        <f>(M31*21)/100</f>
      </c>
      <c t="s">
        <v>28</v>
      </c>
    </row>
    <row r="32" spans="1:5" ht="12.75">
      <c r="A32" s="35" t="s">
        <v>55</v>
      </c>
      <c r="E32" s="39" t="s">
        <v>5</v>
      </c>
    </row>
    <row r="33" spans="1:5" ht="12.75">
      <c r="A33" s="35" t="s">
        <v>56</v>
      </c>
      <c r="E33" s="40" t="s">
        <v>7979</v>
      </c>
    </row>
    <row r="34" spans="1:5" ht="12.75">
      <c r="A34" t="s">
        <v>58</v>
      </c>
      <c r="E34" s="39" t="s">
        <v>59</v>
      </c>
    </row>
    <row r="35" spans="1:13" ht="12.75">
      <c r="A35" t="s">
        <v>47</v>
      </c>
      <c r="C35" s="31" t="s">
        <v>28</v>
      </c>
      <c r="E35" s="33" t="s">
        <v>4113</v>
      </c>
      <c r="J35" s="32">
        <f>0</f>
      </c>
      <c s="32">
        <f>0</f>
      </c>
      <c s="32">
        <f>0+L36+L40+L44</f>
      </c>
      <c s="32">
        <f>0+M36+M40+M44</f>
      </c>
    </row>
    <row r="36" spans="1:16" ht="12.75">
      <c r="A36" t="s">
        <v>50</v>
      </c>
      <c s="34" t="s">
        <v>72</v>
      </c>
      <c s="34" t="s">
        <v>5157</v>
      </c>
      <c s="35" t="s">
        <v>5</v>
      </c>
      <c s="6" t="s">
        <v>5158</v>
      </c>
      <c s="36" t="s">
        <v>62</v>
      </c>
      <c s="37">
        <v>38.853</v>
      </c>
      <c s="36">
        <v>0</v>
      </c>
      <c s="36">
        <f>ROUND(G36*H36,6)</f>
      </c>
      <c r="L36" s="38">
        <v>0</v>
      </c>
      <c s="32">
        <f>ROUND(ROUND(L36,2)*ROUND(G36,3),2)</f>
      </c>
      <c s="36" t="s">
        <v>4330</v>
      </c>
      <c>
        <f>(M36*21)/100</f>
      </c>
      <c t="s">
        <v>28</v>
      </c>
    </row>
    <row r="37" spans="1:5" ht="12.75">
      <c r="A37" s="35" t="s">
        <v>55</v>
      </c>
      <c r="E37" s="39" t="s">
        <v>7942</v>
      </c>
    </row>
    <row r="38" spans="1:5" ht="12.75">
      <c r="A38" s="35" t="s">
        <v>56</v>
      </c>
      <c r="E38" s="40" t="s">
        <v>7980</v>
      </c>
    </row>
    <row r="39" spans="1:5" ht="12.75">
      <c r="A39" t="s">
        <v>58</v>
      </c>
      <c r="E39" s="39" t="s">
        <v>59</v>
      </c>
    </row>
    <row r="40" spans="1:16" ht="12.75">
      <c r="A40" t="s">
        <v>50</v>
      </c>
      <c s="34" t="s">
        <v>27</v>
      </c>
      <c s="34" t="s">
        <v>7944</v>
      </c>
      <c s="35" t="s">
        <v>5</v>
      </c>
      <c s="6" t="s">
        <v>7945</v>
      </c>
      <c s="36" t="s">
        <v>62</v>
      </c>
      <c s="37">
        <v>7.875</v>
      </c>
      <c s="36">
        <v>0</v>
      </c>
      <c s="36">
        <f>ROUND(G40*H40,6)</f>
      </c>
      <c r="L40" s="38">
        <v>0</v>
      </c>
      <c s="32">
        <f>ROUND(ROUND(L40,2)*ROUND(G40,3),2)</f>
      </c>
      <c s="36" t="s">
        <v>4330</v>
      </c>
      <c>
        <f>(M40*21)/100</f>
      </c>
      <c t="s">
        <v>28</v>
      </c>
    </row>
    <row r="41" spans="1:5" ht="12.75">
      <c r="A41" s="35" t="s">
        <v>55</v>
      </c>
      <c r="E41" s="39" t="s">
        <v>7946</v>
      </c>
    </row>
    <row r="42" spans="1:5" ht="12.75">
      <c r="A42" s="35" t="s">
        <v>56</v>
      </c>
      <c r="E42" s="40" t="s">
        <v>7981</v>
      </c>
    </row>
    <row r="43" spans="1:5" ht="12.75">
      <c r="A43" t="s">
        <v>58</v>
      </c>
      <c r="E43" s="39" t="s">
        <v>59</v>
      </c>
    </row>
    <row r="44" spans="1:16" ht="12.75">
      <c r="A44" t="s">
        <v>50</v>
      </c>
      <c s="34" t="s">
        <v>78</v>
      </c>
      <c s="34" t="s">
        <v>5970</v>
      </c>
      <c s="35" t="s">
        <v>5</v>
      </c>
      <c s="6" t="s">
        <v>5971</v>
      </c>
      <c s="36" t="s">
        <v>62</v>
      </c>
      <c s="37">
        <v>4.317</v>
      </c>
      <c s="36">
        <v>0</v>
      </c>
      <c s="36">
        <f>ROUND(G44*H44,6)</f>
      </c>
      <c r="L44" s="38">
        <v>0</v>
      </c>
      <c s="32">
        <f>ROUND(ROUND(L44,2)*ROUND(G44,3),2)</f>
      </c>
      <c s="36" t="s">
        <v>4330</v>
      </c>
      <c>
        <f>(M44*21)/100</f>
      </c>
      <c t="s">
        <v>28</v>
      </c>
    </row>
    <row r="45" spans="1:5" ht="12.75">
      <c r="A45" s="35" t="s">
        <v>55</v>
      </c>
      <c r="E45" s="39" t="s">
        <v>5</v>
      </c>
    </row>
    <row r="46" spans="1:5" ht="12.75">
      <c r="A46" s="35" t="s">
        <v>56</v>
      </c>
      <c r="E46" s="40" t="s">
        <v>7980</v>
      </c>
    </row>
    <row r="47" spans="1:5" ht="12.75">
      <c r="A47" t="s">
        <v>58</v>
      </c>
      <c r="E47" s="39" t="s">
        <v>59</v>
      </c>
    </row>
    <row r="48" spans="1:13" ht="12.75">
      <c r="A48" t="s">
        <v>47</v>
      </c>
      <c r="C48" s="31" t="s">
        <v>26</v>
      </c>
      <c r="E48" s="33" t="s">
        <v>6189</v>
      </c>
      <c r="J48" s="32">
        <f>0</f>
      </c>
      <c s="32">
        <f>0</f>
      </c>
      <c s="32">
        <f>0+L49+L53</f>
      </c>
      <c s="32">
        <f>0+M49+M53</f>
      </c>
    </row>
    <row r="49" spans="1:16" ht="12.75">
      <c r="A49" t="s">
        <v>50</v>
      </c>
      <c s="34" t="s">
        <v>82</v>
      </c>
      <c s="34" t="s">
        <v>4748</v>
      </c>
      <c s="35" t="s">
        <v>5</v>
      </c>
      <c s="6" t="s">
        <v>4749</v>
      </c>
      <c s="36" t="s">
        <v>4430</v>
      </c>
      <c s="37">
        <v>286</v>
      </c>
      <c s="36">
        <v>0</v>
      </c>
      <c s="36">
        <f>ROUND(G49*H49,6)</f>
      </c>
      <c r="L49" s="38">
        <v>0</v>
      </c>
      <c s="32">
        <f>ROUND(ROUND(L49,2)*ROUND(G49,3),2)</f>
      </c>
      <c s="36" t="s">
        <v>4330</v>
      </c>
      <c>
        <f>(M49*21)/100</f>
      </c>
      <c t="s">
        <v>28</v>
      </c>
    </row>
    <row r="50" spans="1:5" ht="12.75">
      <c r="A50" s="35" t="s">
        <v>55</v>
      </c>
      <c r="E50" s="39" t="s">
        <v>7982</v>
      </c>
    </row>
    <row r="51" spans="1:5" ht="12.75">
      <c r="A51" s="35" t="s">
        <v>56</v>
      </c>
      <c r="E51" s="40" t="s">
        <v>7983</v>
      </c>
    </row>
    <row r="52" spans="1:5" ht="12.75">
      <c r="A52" t="s">
        <v>58</v>
      </c>
      <c r="E52" s="39" t="s">
        <v>59</v>
      </c>
    </row>
    <row r="53" spans="1:16" ht="12.75">
      <c r="A53" t="s">
        <v>50</v>
      </c>
      <c s="34" t="s">
        <v>86</v>
      </c>
      <c s="34" t="s">
        <v>7984</v>
      </c>
      <c s="35" t="s">
        <v>5</v>
      </c>
      <c s="6" t="s">
        <v>7985</v>
      </c>
      <c s="36" t="s">
        <v>53</v>
      </c>
      <c s="37">
        <v>265.76</v>
      </c>
      <c s="36">
        <v>0</v>
      </c>
      <c s="36">
        <f>ROUND(G53*H53,6)</f>
      </c>
      <c r="L53" s="38">
        <v>0</v>
      </c>
      <c s="32">
        <f>ROUND(ROUND(L53,2)*ROUND(G53,3),2)</f>
      </c>
      <c s="36" t="s">
        <v>4330</v>
      </c>
      <c>
        <f>(M53*21)/100</f>
      </c>
      <c t="s">
        <v>28</v>
      </c>
    </row>
    <row r="54" spans="1:5" ht="25.5">
      <c r="A54" s="35" t="s">
        <v>55</v>
      </c>
      <c r="E54" s="39" t="s">
        <v>7986</v>
      </c>
    </row>
    <row r="55" spans="1:5" ht="12.75">
      <c r="A55" s="35" t="s">
        <v>56</v>
      </c>
      <c r="E55" s="40" t="s">
        <v>7987</v>
      </c>
    </row>
    <row r="56" spans="1:5" ht="12.75">
      <c r="A56" t="s">
        <v>58</v>
      </c>
      <c r="E56" s="39" t="s">
        <v>59</v>
      </c>
    </row>
    <row r="57" spans="1:13" ht="12.75">
      <c r="A57" t="s">
        <v>47</v>
      </c>
      <c r="C57" s="31" t="s">
        <v>6200</v>
      </c>
      <c r="E57" s="33" t="s">
        <v>6201</v>
      </c>
      <c r="J57" s="32">
        <f>0</f>
      </c>
      <c s="32">
        <f>0</f>
      </c>
      <c s="32">
        <f>0+L58+L62+L66</f>
      </c>
      <c s="32">
        <f>0+M58+M62+M66</f>
      </c>
    </row>
    <row r="58" spans="1:16" ht="12.75">
      <c r="A58" t="s">
        <v>50</v>
      </c>
      <c s="34" t="s">
        <v>110</v>
      </c>
      <c s="34" t="s">
        <v>7988</v>
      </c>
      <c s="35" t="s">
        <v>5</v>
      </c>
      <c s="6" t="s">
        <v>7989</v>
      </c>
      <c s="36" t="s">
        <v>53</v>
      </c>
      <c s="37">
        <v>1535.95</v>
      </c>
      <c s="36">
        <v>0</v>
      </c>
      <c s="36">
        <f>ROUND(G58*H58,6)</f>
      </c>
      <c r="L58" s="38">
        <v>0</v>
      </c>
      <c s="32">
        <f>ROUND(ROUND(L58,2)*ROUND(G58,3),2)</f>
      </c>
      <c s="36" t="s">
        <v>4330</v>
      </c>
      <c>
        <f>(M58*21)/100</f>
      </c>
      <c t="s">
        <v>28</v>
      </c>
    </row>
    <row r="59" spans="1:5" ht="25.5">
      <c r="A59" s="35" t="s">
        <v>55</v>
      </c>
      <c r="E59" s="39" t="s">
        <v>7990</v>
      </c>
    </row>
    <row r="60" spans="1:5" ht="12.75">
      <c r="A60" s="35" t="s">
        <v>56</v>
      </c>
      <c r="E60" s="40" t="s">
        <v>7991</v>
      </c>
    </row>
    <row r="61" spans="1:5" ht="12.75">
      <c r="A61" t="s">
        <v>58</v>
      </c>
      <c r="E61" s="39" t="s">
        <v>59</v>
      </c>
    </row>
    <row r="62" spans="1:16" ht="12.75">
      <c r="A62" t="s">
        <v>50</v>
      </c>
      <c s="34" t="s">
        <v>114</v>
      </c>
      <c s="34" t="s">
        <v>7992</v>
      </c>
      <c s="35" t="s">
        <v>5</v>
      </c>
      <c s="6" t="s">
        <v>7993</v>
      </c>
      <c s="36" t="s">
        <v>53</v>
      </c>
      <c s="37">
        <v>31.2</v>
      </c>
      <c s="36">
        <v>0</v>
      </c>
      <c s="36">
        <f>ROUND(G62*H62,6)</f>
      </c>
      <c r="L62" s="38">
        <v>0</v>
      </c>
      <c s="32">
        <f>ROUND(ROUND(L62,2)*ROUND(G62,3),2)</f>
      </c>
      <c s="36" t="s">
        <v>4330</v>
      </c>
      <c>
        <f>(M62*21)/100</f>
      </c>
      <c t="s">
        <v>28</v>
      </c>
    </row>
    <row r="63" spans="1:5" ht="12.75">
      <c r="A63" s="35" t="s">
        <v>55</v>
      </c>
      <c r="E63" s="39" t="s">
        <v>5</v>
      </c>
    </row>
    <row r="64" spans="1:5" ht="12.75">
      <c r="A64" s="35" t="s">
        <v>56</v>
      </c>
      <c r="E64" s="40" t="s">
        <v>7994</v>
      </c>
    </row>
    <row r="65" spans="1:5" ht="12.75">
      <c r="A65" t="s">
        <v>58</v>
      </c>
      <c r="E65" s="39" t="s">
        <v>59</v>
      </c>
    </row>
    <row r="66" spans="1:16" ht="12.75">
      <c r="A66" t="s">
        <v>50</v>
      </c>
      <c s="34" t="s">
        <v>118</v>
      </c>
      <c s="34" t="s">
        <v>7995</v>
      </c>
      <c s="35" t="s">
        <v>5</v>
      </c>
      <c s="6" t="s">
        <v>7996</v>
      </c>
      <c s="36" t="s">
        <v>53</v>
      </c>
      <c s="37">
        <v>103.275</v>
      </c>
      <c s="36">
        <v>0</v>
      </c>
      <c s="36">
        <f>ROUND(G66*H66,6)</f>
      </c>
      <c r="L66" s="38">
        <v>0</v>
      </c>
      <c s="32">
        <f>ROUND(ROUND(L66,2)*ROUND(G66,3),2)</f>
      </c>
      <c s="36" t="s">
        <v>4330</v>
      </c>
      <c>
        <f>(M66*21)/100</f>
      </c>
      <c t="s">
        <v>28</v>
      </c>
    </row>
    <row r="67" spans="1:5" ht="12.75">
      <c r="A67" s="35" t="s">
        <v>55</v>
      </c>
      <c r="E67" s="39" t="s">
        <v>7997</v>
      </c>
    </row>
    <row r="68" spans="1:5" ht="12.75">
      <c r="A68" s="35" t="s">
        <v>56</v>
      </c>
      <c r="E68" s="40" t="s">
        <v>7998</v>
      </c>
    </row>
    <row r="69" spans="1:5" ht="12.75">
      <c r="A69" t="s">
        <v>58</v>
      </c>
      <c r="E69" s="39" t="s">
        <v>59</v>
      </c>
    </row>
    <row r="70" spans="1:13" ht="12.75">
      <c r="A70" t="s">
        <v>47</v>
      </c>
      <c r="C70" s="31" t="s">
        <v>507</v>
      </c>
      <c r="E70" s="33" t="s">
        <v>5920</v>
      </c>
      <c r="J70" s="32">
        <f>0</f>
      </c>
      <c s="32">
        <f>0</f>
      </c>
      <c s="32">
        <f>0+L71+L75+L79+L83</f>
      </c>
      <c s="32">
        <f>0+M71+M75+M79+M83</f>
      </c>
    </row>
    <row r="71" spans="1:16" ht="12.75">
      <c r="A71" t="s">
        <v>50</v>
      </c>
      <c s="34" t="s">
        <v>95</v>
      </c>
      <c s="34" t="s">
        <v>7999</v>
      </c>
      <c s="35" t="s">
        <v>5</v>
      </c>
      <c s="6" t="s">
        <v>8000</v>
      </c>
      <c s="36" t="s">
        <v>70</v>
      </c>
      <c s="37">
        <v>9</v>
      </c>
      <c s="36">
        <v>0.25</v>
      </c>
      <c s="36">
        <f>ROUND(G71*H71,6)</f>
      </c>
      <c r="L71" s="38">
        <v>0</v>
      </c>
      <c s="32">
        <f>ROUND(ROUND(L71,2)*ROUND(G71,3),2)</f>
      </c>
      <c s="36" t="s">
        <v>4330</v>
      </c>
      <c>
        <f>(M71*21)/100</f>
      </c>
      <c t="s">
        <v>28</v>
      </c>
    </row>
    <row r="72" spans="1:5" ht="12.75">
      <c r="A72" s="35" t="s">
        <v>55</v>
      </c>
      <c r="E72" s="39" t="s">
        <v>5</v>
      </c>
    </row>
    <row r="73" spans="1:5" ht="12.75">
      <c r="A73" s="35" t="s">
        <v>56</v>
      </c>
      <c r="E73" s="40" t="s">
        <v>8001</v>
      </c>
    </row>
    <row r="74" spans="1:5" ht="12.75">
      <c r="A74" t="s">
        <v>58</v>
      </c>
      <c r="E74" s="39" t="s">
        <v>59</v>
      </c>
    </row>
    <row r="75" spans="1:16" ht="12.75">
      <c r="A75" t="s">
        <v>50</v>
      </c>
      <c s="34" t="s">
        <v>99</v>
      </c>
      <c s="34" t="s">
        <v>7957</v>
      </c>
      <c s="35" t="s">
        <v>5</v>
      </c>
      <c s="6" t="s">
        <v>7958</v>
      </c>
      <c s="36" t="s">
        <v>70</v>
      </c>
      <c s="37">
        <v>120.8</v>
      </c>
      <c s="36">
        <v>0.03</v>
      </c>
      <c s="36">
        <f>ROUND(G75*H75,6)</f>
      </c>
      <c r="L75" s="38">
        <v>0</v>
      </c>
      <c s="32">
        <f>ROUND(ROUND(L75,2)*ROUND(G75,3),2)</f>
      </c>
      <c s="36" t="s">
        <v>4330</v>
      </c>
      <c>
        <f>(M75*21)/100</f>
      </c>
      <c t="s">
        <v>28</v>
      </c>
    </row>
    <row r="76" spans="1:5" ht="12.75">
      <c r="A76" s="35" t="s">
        <v>55</v>
      </c>
      <c r="E76" s="39" t="s">
        <v>5</v>
      </c>
    </row>
    <row r="77" spans="1:5" ht="12.75">
      <c r="A77" s="35" t="s">
        <v>56</v>
      </c>
      <c r="E77" s="40" t="s">
        <v>8002</v>
      </c>
    </row>
    <row r="78" spans="1:5" ht="12.75">
      <c r="A78" t="s">
        <v>58</v>
      </c>
      <c r="E78" s="39" t="s">
        <v>59</v>
      </c>
    </row>
    <row r="79" spans="1:16" ht="12.75">
      <c r="A79" t="s">
        <v>50</v>
      </c>
      <c s="34" t="s">
        <v>103</v>
      </c>
      <c s="34" t="s">
        <v>3348</v>
      </c>
      <c s="35" t="s">
        <v>5</v>
      </c>
      <c s="6" t="s">
        <v>3349</v>
      </c>
      <c s="36" t="s">
        <v>2783</v>
      </c>
      <c s="37">
        <v>27</v>
      </c>
      <c s="36">
        <v>0</v>
      </c>
      <c s="36">
        <f>ROUND(G79*H79,6)</f>
      </c>
      <c r="L79" s="38">
        <v>0</v>
      </c>
      <c s="32">
        <f>ROUND(ROUND(L79,2)*ROUND(G79,3),2)</f>
      </c>
      <c s="36" t="s">
        <v>4330</v>
      </c>
      <c>
        <f>(M79*21)/100</f>
      </c>
      <c t="s">
        <v>28</v>
      </c>
    </row>
    <row r="80" spans="1:5" ht="12.75">
      <c r="A80" s="35" t="s">
        <v>55</v>
      </c>
      <c r="E80" s="39" t="s">
        <v>5</v>
      </c>
    </row>
    <row r="81" spans="1:5" ht="12.75">
      <c r="A81" s="35" t="s">
        <v>56</v>
      </c>
      <c r="E81" s="40" t="s">
        <v>8003</v>
      </c>
    </row>
    <row r="82" spans="1:5" ht="12.75">
      <c r="A82" t="s">
        <v>58</v>
      </c>
      <c r="E82" s="39" t="s">
        <v>59</v>
      </c>
    </row>
    <row r="83" spans="1:16" ht="12.75">
      <c r="A83" t="s">
        <v>50</v>
      </c>
      <c s="34" t="s">
        <v>106</v>
      </c>
      <c s="34" t="s">
        <v>7962</v>
      </c>
      <c s="35" t="s">
        <v>5</v>
      </c>
      <c s="6" t="s">
        <v>7963</v>
      </c>
      <c s="36" t="s">
        <v>2783</v>
      </c>
      <c s="37">
        <v>24.16</v>
      </c>
      <c s="36">
        <v>0</v>
      </c>
      <c s="36">
        <f>ROUND(G83*H83,6)</f>
      </c>
      <c r="L83" s="38">
        <v>0</v>
      </c>
      <c s="32">
        <f>ROUND(ROUND(L83,2)*ROUND(G83,3),2)</f>
      </c>
      <c s="36" t="s">
        <v>4330</v>
      </c>
      <c>
        <f>(M83*21)/100</f>
      </c>
      <c t="s">
        <v>28</v>
      </c>
    </row>
    <row r="84" spans="1:5" ht="12.75">
      <c r="A84" s="35" t="s">
        <v>55</v>
      </c>
      <c r="E84" s="39" t="s">
        <v>5</v>
      </c>
    </row>
    <row r="85" spans="1:5" ht="12.75">
      <c r="A85" s="35" t="s">
        <v>56</v>
      </c>
      <c r="E85" s="40" t="s">
        <v>8004</v>
      </c>
    </row>
    <row r="86" spans="1:5" ht="12.75">
      <c r="A86" t="s">
        <v>58</v>
      </c>
      <c r="E8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4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8005</v>
      </c>
      <c s="41">
        <f>Rekapitulace!C129</f>
      </c>
      <c s="20" t="s">
        <v>0</v>
      </c>
      <c t="s">
        <v>23</v>
      </c>
      <c t="s">
        <v>28</v>
      </c>
    </row>
    <row r="4" spans="1:16" ht="32" customHeight="1">
      <c r="A4" s="24" t="s">
        <v>20</v>
      </c>
      <c s="25" t="s">
        <v>29</v>
      </c>
      <c s="27" t="s">
        <v>8005</v>
      </c>
      <c r="E4" s="26" t="s">
        <v>8006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COUNTIFS(L8:L465,"=0",A8:A465,"P")+COUNTIFS(L8:L465,"",A8:A465,"P")+SUM(Q8:Q465)</f>
      </c>
    </row>
    <row r="8" spans="1:13" ht="12.75">
      <c r="A8" t="s">
        <v>45</v>
      </c>
      <c r="C8" s="28" t="s">
        <v>8009</v>
      </c>
      <c r="E8" s="30" t="s">
        <v>8008</v>
      </c>
      <c r="J8" s="29">
        <f>0+J9+J42+J111+J300+J309+J342+J435+J452</f>
      </c>
      <c s="29">
        <f>0+K9+K42+K111+K300+K309+K342+K435+K452</f>
      </c>
      <c s="29">
        <f>0+L9+L42+L111+L300+L309+L342+L435+L452</f>
      </c>
      <c s="29">
        <f>0+M9+M42+M111+M300+M309+M342+M435+M452</f>
      </c>
    </row>
    <row r="9" spans="1:13" ht="12.75">
      <c r="A9" t="s">
        <v>47</v>
      </c>
      <c r="C9" s="31" t="s">
        <v>8010</v>
      </c>
      <c r="E9" s="33" t="s">
        <v>8011</v>
      </c>
      <c r="J9" s="32">
        <f>0</f>
      </c>
      <c s="32">
        <f>0</f>
      </c>
      <c s="32">
        <f>0+L10+L14+L18+L22+L26+L30+L34+L38</f>
      </c>
      <c s="32">
        <f>0+M10+M14+M18+M22+M26+M30+M34+M38</f>
      </c>
    </row>
    <row r="10" spans="1:16" ht="12.75">
      <c r="A10" t="s">
        <v>50</v>
      </c>
      <c s="34" t="s">
        <v>48</v>
      </c>
      <c s="34" t="s">
        <v>8012</v>
      </c>
      <c s="35" t="s">
        <v>5</v>
      </c>
      <c s="6" t="s">
        <v>8013</v>
      </c>
      <c s="36" t="s">
        <v>62</v>
      </c>
      <c s="37">
        <v>263.25</v>
      </c>
      <c s="36">
        <v>0</v>
      </c>
      <c s="36">
        <f>ROUND(G10*H10,6)</f>
      </c>
      <c r="L10" s="38">
        <v>0</v>
      </c>
      <c s="32">
        <f>ROUND(ROUND(L10,2)*ROUND(G10,3),2)</f>
      </c>
      <c s="36" t="s">
        <v>8014</v>
      </c>
      <c>
        <f>(M10*21)/100</f>
      </c>
      <c t="s">
        <v>28</v>
      </c>
    </row>
    <row r="11" spans="1:5" ht="12.75">
      <c r="A11" s="35" t="s">
        <v>55</v>
      </c>
      <c r="E11" s="39" t="s">
        <v>5</v>
      </c>
    </row>
    <row r="12" spans="1:5" ht="12.75">
      <c r="A12" s="35" t="s">
        <v>56</v>
      </c>
      <c r="E12" s="40" t="s">
        <v>8015</v>
      </c>
    </row>
    <row r="13" spans="1:5" ht="12.75">
      <c r="A13" t="s">
        <v>58</v>
      </c>
      <c r="E13" s="39" t="s">
        <v>59</v>
      </c>
    </row>
    <row r="14" spans="1:16" ht="25.5">
      <c r="A14" t="s">
        <v>50</v>
      </c>
      <c s="34" t="s">
        <v>28</v>
      </c>
      <c s="34" t="s">
        <v>8016</v>
      </c>
      <c s="35" t="s">
        <v>5</v>
      </c>
      <c s="6" t="s">
        <v>8017</v>
      </c>
      <c s="36" t="s">
        <v>8018</v>
      </c>
      <c s="37">
        <v>8017.5</v>
      </c>
      <c s="36">
        <v>0</v>
      </c>
      <c s="36">
        <f>ROUND(G14*H14,6)</f>
      </c>
      <c r="L14" s="38">
        <v>0</v>
      </c>
      <c s="32">
        <f>ROUND(ROUND(L14,2)*ROUND(G14,3),2)</f>
      </c>
      <c s="36" t="s">
        <v>8014</v>
      </c>
      <c>
        <f>(M14*21)/100</f>
      </c>
      <c t="s">
        <v>28</v>
      </c>
    </row>
    <row r="15" spans="1:5" ht="12.75">
      <c r="A15" s="35" t="s">
        <v>55</v>
      </c>
      <c r="E15" s="39" t="s">
        <v>5</v>
      </c>
    </row>
    <row r="16" spans="1:5" ht="12.75">
      <c r="A16" s="35" t="s">
        <v>56</v>
      </c>
      <c r="E16" s="40" t="s">
        <v>8015</v>
      </c>
    </row>
    <row r="17" spans="1:5" ht="12.75">
      <c r="A17" t="s">
        <v>58</v>
      </c>
      <c r="E17" s="39" t="s">
        <v>59</v>
      </c>
    </row>
    <row r="18" spans="1:16" ht="12.75">
      <c r="A18" t="s">
        <v>50</v>
      </c>
      <c s="34" t="s">
        <v>26</v>
      </c>
      <c s="34" t="s">
        <v>8019</v>
      </c>
      <c s="35" t="s">
        <v>5</v>
      </c>
      <c s="6" t="s">
        <v>8020</v>
      </c>
      <c s="36" t="s">
        <v>93</v>
      </c>
      <c s="37">
        <v>290</v>
      </c>
      <c s="36">
        <v>0</v>
      </c>
      <c s="36">
        <f>ROUND(G18*H18,6)</f>
      </c>
      <c r="L18" s="38">
        <v>0</v>
      </c>
      <c s="32">
        <f>ROUND(ROUND(L18,2)*ROUND(G18,3),2)</f>
      </c>
      <c s="36" t="s">
        <v>8014</v>
      </c>
      <c>
        <f>(M18*21)/100</f>
      </c>
      <c t="s">
        <v>28</v>
      </c>
    </row>
    <row r="19" spans="1:5" ht="12.75">
      <c r="A19" s="35" t="s">
        <v>55</v>
      </c>
      <c r="E19" s="39" t="s">
        <v>5</v>
      </c>
    </row>
    <row r="20" spans="1:5" ht="12.75">
      <c r="A20" s="35" t="s">
        <v>56</v>
      </c>
      <c r="E20" s="40" t="s">
        <v>8015</v>
      </c>
    </row>
    <row r="21" spans="1:5" ht="12.75">
      <c r="A21" t="s">
        <v>58</v>
      </c>
      <c r="E21" s="39" t="s">
        <v>59</v>
      </c>
    </row>
    <row r="22" spans="1:16" ht="12.75">
      <c r="A22" t="s">
        <v>50</v>
      </c>
      <c s="34" t="s">
        <v>67</v>
      </c>
      <c s="34" t="s">
        <v>8021</v>
      </c>
      <c s="35" t="s">
        <v>5</v>
      </c>
      <c s="6" t="s">
        <v>8022</v>
      </c>
      <c s="36" t="s">
        <v>93</v>
      </c>
      <c s="37">
        <v>134</v>
      </c>
      <c s="36">
        <v>0</v>
      </c>
      <c s="36">
        <f>ROUND(G22*H22,6)</f>
      </c>
      <c r="L22" s="38">
        <v>0</v>
      </c>
      <c s="32">
        <f>ROUND(ROUND(L22,2)*ROUND(G22,3),2)</f>
      </c>
      <c s="36" t="s">
        <v>8014</v>
      </c>
      <c>
        <f>(M22*21)/100</f>
      </c>
      <c t="s">
        <v>28</v>
      </c>
    </row>
    <row r="23" spans="1:5" ht="12.75">
      <c r="A23" s="35" t="s">
        <v>55</v>
      </c>
      <c r="E23" s="39" t="s">
        <v>5</v>
      </c>
    </row>
    <row r="24" spans="1:5" ht="12.75">
      <c r="A24" s="35" t="s">
        <v>56</v>
      </c>
      <c r="E24" s="40" t="s">
        <v>8015</v>
      </c>
    </row>
    <row r="25" spans="1:5" ht="12.75">
      <c r="A25" t="s">
        <v>58</v>
      </c>
      <c r="E25" s="39" t="s">
        <v>59</v>
      </c>
    </row>
    <row r="26" spans="1:16" ht="12.75">
      <c r="A26" t="s">
        <v>50</v>
      </c>
      <c s="34" t="s">
        <v>72</v>
      </c>
      <c s="34" t="s">
        <v>8023</v>
      </c>
      <c s="35" t="s">
        <v>5</v>
      </c>
      <c s="6" t="s">
        <v>8024</v>
      </c>
      <c s="36" t="s">
        <v>93</v>
      </c>
      <c s="37">
        <v>22</v>
      </c>
      <c s="36">
        <v>0</v>
      </c>
      <c s="36">
        <f>ROUND(G26*H26,6)</f>
      </c>
      <c r="L26" s="38">
        <v>0</v>
      </c>
      <c s="32">
        <f>ROUND(ROUND(L26,2)*ROUND(G26,3),2)</f>
      </c>
      <c s="36" t="s">
        <v>8014</v>
      </c>
      <c>
        <f>(M26*21)/100</f>
      </c>
      <c t="s">
        <v>28</v>
      </c>
    </row>
    <row r="27" spans="1:5" ht="12.75">
      <c r="A27" s="35" t="s">
        <v>55</v>
      </c>
      <c r="E27" s="39" t="s">
        <v>5</v>
      </c>
    </row>
    <row r="28" spans="1:5" ht="12.75">
      <c r="A28" s="35" t="s">
        <v>56</v>
      </c>
      <c r="E28" s="40" t="s">
        <v>8015</v>
      </c>
    </row>
    <row r="29" spans="1:5" ht="12.75">
      <c r="A29" t="s">
        <v>58</v>
      </c>
      <c r="E29" s="39" t="s">
        <v>59</v>
      </c>
    </row>
    <row r="30" spans="1:16" ht="12.75">
      <c r="A30" t="s">
        <v>50</v>
      </c>
      <c s="34" t="s">
        <v>27</v>
      </c>
      <c s="34" t="s">
        <v>8025</v>
      </c>
      <c s="35" t="s">
        <v>5</v>
      </c>
      <c s="6" t="s">
        <v>8026</v>
      </c>
      <c s="36" t="s">
        <v>93</v>
      </c>
      <c s="37">
        <v>2</v>
      </c>
      <c s="36">
        <v>0</v>
      </c>
      <c s="36">
        <f>ROUND(G30*H30,6)</f>
      </c>
      <c r="L30" s="38">
        <v>0</v>
      </c>
      <c s="32">
        <f>ROUND(ROUND(L30,2)*ROUND(G30,3),2)</f>
      </c>
      <c s="36" t="s">
        <v>8014</v>
      </c>
      <c>
        <f>(M30*21)/100</f>
      </c>
      <c t="s">
        <v>28</v>
      </c>
    </row>
    <row r="31" spans="1:5" ht="12.75">
      <c r="A31" s="35" t="s">
        <v>55</v>
      </c>
      <c r="E31" s="39" t="s">
        <v>5</v>
      </c>
    </row>
    <row r="32" spans="1:5" ht="12.75">
      <c r="A32" s="35" t="s">
        <v>56</v>
      </c>
      <c r="E32" s="40" t="s">
        <v>8015</v>
      </c>
    </row>
    <row r="33" spans="1:5" ht="12.75">
      <c r="A33" t="s">
        <v>58</v>
      </c>
      <c r="E33" s="39" t="s">
        <v>59</v>
      </c>
    </row>
    <row r="34" spans="1:16" ht="12.75">
      <c r="A34" t="s">
        <v>50</v>
      </c>
      <c s="34" t="s">
        <v>78</v>
      </c>
      <c s="34" t="s">
        <v>8027</v>
      </c>
      <c s="35" t="s">
        <v>5</v>
      </c>
      <c s="6" t="s">
        <v>8028</v>
      </c>
      <c s="36" t="s">
        <v>93</v>
      </c>
      <c s="37">
        <v>37</v>
      </c>
      <c s="36">
        <v>0</v>
      </c>
      <c s="36">
        <f>ROUND(G34*H34,6)</f>
      </c>
      <c r="L34" s="38">
        <v>0</v>
      </c>
      <c s="32">
        <f>ROUND(ROUND(L34,2)*ROUND(G34,3),2)</f>
      </c>
      <c s="36" t="s">
        <v>8014</v>
      </c>
      <c>
        <f>(M34*21)/100</f>
      </c>
      <c t="s">
        <v>28</v>
      </c>
    </row>
    <row r="35" spans="1:5" ht="12.75">
      <c r="A35" s="35" t="s">
        <v>55</v>
      </c>
      <c r="E35" s="39" t="s">
        <v>5</v>
      </c>
    </row>
    <row r="36" spans="1:5" ht="12.75">
      <c r="A36" s="35" t="s">
        <v>56</v>
      </c>
      <c r="E36" s="40" t="s">
        <v>8029</v>
      </c>
    </row>
    <row r="37" spans="1:5" ht="12.75">
      <c r="A37" t="s">
        <v>58</v>
      </c>
      <c r="E37" s="39" t="s">
        <v>59</v>
      </c>
    </row>
    <row r="38" spans="1:16" ht="12.75">
      <c r="A38" t="s">
        <v>50</v>
      </c>
      <c s="34" t="s">
        <v>82</v>
      </c>
      <c s="34" t="s">
        <v>8030</v>
      </c>
      <c s="35" t="s">
        <v>5</v>
      </c>
      <c s="6" t="s">
        <v>8031</v>
      </c>
      <c s="36" t="s">
        <v>312</v>
      </c>
      <c s="37">
        <v>395.875</v>
      </c>
      <c s="36">
        <v>0</v>
      </c>
      <c s="36">
        <f>ROUND(G38*H38,6)</f>
      </c>
      <c r="L38" s="38">
        <v>0</v>
      </c>
      <c s="32">
        <f>ROUND(ROUND(L38,2)*ROUND(G38,3),2)</f>
      </c>
      <c s="36" t="s">
        <v>8014</v>
      </c>
      <c>
        <f>(M38*21)/100</f>
      </c>
      <c t="s">
        <v>28</v>
      </c>
    </row>
    <row r="39" spans="1:5" ht="12.75">
      <c r="A39" s="35" t="s">
        <v>55</v>
      </c>
      <c r="E39" s="39" t="s">
        <v>5</v>
      </c>
    </row>
    <row r="40" spans="1:5" ht="12.75">
      <c r="A40" s="35" t="s">
        <v>56</v>
      </c>
      <c r="E40" s="40" t="s">
        <v>8029</v>
      </c>
    </row>
    <row r="41" spans="1:5" ht="12.75">
      <c r="A41" t="s">
        <v>58</v>
      </c>
      <c r="E41" s="39" t="s">
        <v>59</v>
      </c>
    </row>
    <row r="42" spans="1:13" ht="12.75">
      <c r="A42" t="s">
        <v>47</v>
      </c>
      <c r="C42" s="31" t="s">
        <v>8032</v>
      </c>
      <c r="E42" s="33" t="s">
        <v>8033</v>
      </c>
      <c r="J42" s="32">
        <f>0</f>
      </c>
      <c s="32">
        <f>0</f>
      </c>
      <c s="32">
        <f>0+L43+L47+L51+L55+L59+L63+L67+L71+L75+L79+L83+L87+L91+L95+L99+L103+L107</f>
      </c>
      <c s="32">
        <f>0+M43+M47+M51+M55+M59+M63+M67+M71+M75+M79+M83+M87+M91+M95+M99+M103+M107</f>
      </c>
    </row>
    <row r="43" spans="1:16" ht="25.5">
      <c r="A43" t="s">
        <v>50</v>
      </c>
      <c s="34" t="s">
        <v>86</v>
      </c>
      <c s="34" t="s">
        <v>8034</v>
      </c>
      <c s="35" t="s">
        <v>5</v>
      </c>
      <c s="6" t="s">
        <v>8035</v>
      </c>
      <c s="36" t="s">
        <v>93</v>
      </c>
      <c s="37">
        <v>2</v>
      </c>
      <c s="36">
        <v>0</v>
      </c>
      <c s="36">
        <f>ROUND(G43*H43,6)</f>
      </c>
      <c r="L43" s="38">
        <v>0</v>
      </c>
      <c s="32">
        <f>ROUND(ROUND(L43,2)*ROUND(G43,3),2)</f>
      </c>
      <c s="36" t="s">
        <v>8014</v>
      </c>
      <c>
        <f>(M43*21)/100</f>
      </c>
      <c t="s">
        <v>28</v>
      </c>
    </row>
    <row r="44" spans="1:5" ht="12.75">
      <c r="A44" s="35" t="s">
        <v>55</v>
      </c>
      <c r="E44" s="39" t="s">
        <v>5</v>
      </c>
    </row>
    <row r="45" spans="1:5" ht="12.75">
      <c r="A45" s="35" t="s">
        <v>56</v>
      </c>
      <c r="E45" s="40" t="s">
        <v>8015</v>
      </c>
    </row>
    <row r="46" spans="1:5" ht="12.75">
      <c r="A46" t="s">
        <v>58</v>
      </c>
      <c r="E46" s="39" t="s">
        <v>59</v>
      </c>
    </row>
    <row r="47" spans="1:16" ht="25.5">
      <c r="A47" t="s">
        <v>50</v>
      </c>
      <c s="34" t="s">
        <v>90</v>
      </c>
      <c s="34" t="s">
        <v>8036</v>
      </c>
      <c s="35" t="s">
        <v>5</v>
      </c>
      <c s="6" t="s">
        <v>8037</v>
      </c>
      <c s="36" t="s">
        <v>93</v>
      </c>
      <c s="37">
        <v>8</v>
      </c>
      <c s="36">
        <v>0</v>
      </c>
      <c s="36">
        <f>ROUND(G47*H47,6)</f>
      </c>
      <c r="L47" s="38">
        <v>0</v>
      </c>
      <c s="32">
        <f>ROUND(ROUND(L47,2)*ROUND(G47,3),2)</f>
      </c>
      <c s="36" t="s">
        <v>8014</v>
      </c>
      <c>
        <f>(M47*21)/100</f>
      </c>
      <c t="s">
        <v>28</v>
      </c>
    </row>
    <row r="48" spans="1:5" ht="12.75">
      <c r="A48" s="35" t="s">
        <v>55</v>
      </c>
      <c r="E48" s="39" t="s">
        <v>5</v>
      </c>
    </row>
    <row r="49" spans="1:5" ht="12.75">
      <c r="A49" s="35" t="s">
        <v>56</v>
      </c>
      <c r="E49" s="40" t="s">
        <v>8015</v>
      </c>
    </row>
    <row r="50" spans="1:5" ht="12.75">
      <c r="A50" t="s">
        <v>58</v>
      </c>
      <c r="E50" s="39" t="s">
        <v>59</v>
      </c>
    </row>
    <row r="51" spans="1:16" ht="25.5">
      <c r="A51" t="s">
        <v>50</v>
      </c>
      <c s="34" t="s">
        <v>95</v>
      </c>
      <c s="34" t="s">
        <v>8038</v>
      </c>
      <c s="35" t="s">
        <v>5</v>
      </c>
      <c s="6" t="s">
        <v>8039</v>
      </c>
      <c s="36" t="s">
        <v>93</v>
      </c>
      <c s="37">
        <v>7</v>
      </c>
      <c s="36">
        <v>0</v>
      </c>
      <c s="36">
        <f>ROUND(G51*H51,6)</f>
      </c>
      <c r="L51" s="38">
        <v>0</v>
      </c>
      <c s="32">
        <f>ROUND(ROUND(L51,2)*ROUND(G51,3),2)</f>
      </c>
      <c s="36" t="s">
        <v>8014</v>
      </c>
      <c>
        <f>(M51*21)/100</f>
      </c>
      <c t="s">
        <v>28</v>
      </c>
    </row>
    <row r="52" spans="1:5" ht="12.75">
      <c r="A52" s="35" t="s">
        <v>55</v>
      </c>
      <c r="E52" s="39" t="s">
        <v>5</v>
      </c>
    </row>
    <row r="53" spans="1:5" ht="12.75">
      <c r="A53" s="35" t="s">
        <v>56</v>
      </c>
      <c r="E53" s="40" t="s">
        <v>8015</v>
      </c>
    </row>
    <row r="54" spans="1:5" ht="12.75">
      <c r="A54" t="s">
        <v>58</v>
      </c>
      <c r="E54" s="39" t="s">
        <v>59</v>
      </c>
    </row>
    <row r="55" spans="1:16" ht="25.5">
      <c r="A55" t="s">
        <v>50</v>
      </c>
      <c s="34" t="s">
        <v>99</v>
      </c>
      <c s="34" t="s">
        <v>8040</v>
      </c>
      <c s="35" t="s">
        <v>5</v>
      </c>
      <c s="6" t="s">
        <v>8041</v>
      </c>
      <c s="36" t="s">
        <v>93</v>
      </c>
      <c s="37">
        <v>5</v>
      </c>
      <c s="36">
        <v>0</v>
      </c>
      <c s="36">
        <f>ROUND(G55*H55,6)</f>
      </c>
      <c r="L55" s="38">
        <v>0</v>
      </c>
      <c s="32">
        <f>ROUND(ROUND(L55,2)*ROUND(G55,3),2)</f>
      </c>
      <c s="36" t="s">
        <v>8014</v>
      </c>
      <c>
        <f>(M55*21)/100</f>
      </c>
      <c t="s">
        <v>28</v>
      </c>
    </row>
    <row r="56" spans="1:5" ht="12.75">
      <c r="A56" s="35" t="s">
        <v>55</v>
      </c>
      <c r="E56" s="39" t="s">
        <v>5</v>
      </c>
    </row>
    <row r="57" spans="1:5" ht="12.75">
      <c r="A57" s="35" t="s">
        <v>56</v>
      </c>
      <c r="E57" s="40" t="s">
        <v>8015</v>
      </c>
    </row>
    <row r="58" spans="1:5" ht="12.75">
      <c r="A58" t="s">
        <v>58</v>
      </c>
      <c r="E58" s="39" t="s">
        <v>59</v>
      </c>
    </row>
    <row r="59" spans="1:16" ht="12.75">
      <c r="A59" t="s">
        <v>50</v>
      </c>
      <c s="34" t="s">
        <v>103</v>
      </c>
      <c s="34" t="s">
        <v>8042</v>
      </c>
      <c s="35" t="s">
        <v>5</v>
      </c>
      <c s="6" t="s">
        <v>8043</v>
      </c>
      <c s="36" t="s">
        <v>93</v>
      </c>
      <c s="37">
        <v>4</v>
      </c>
      <c s="36">
        <v>0</v>
      </c>
      <c s="36">
        <f>ROUND(G59*H59,6)</f>
      </c>
      <c r="L59" s="38">
        <v>0</v>
      </c>
      <c s="32">
        <f>ROUND(ROUND(L59,2)*ROUND(G59,3),2)</f>
      </c>
      <c s="36" t="s">
        <v>8014</v>
      </c>
      <c>
        <f>(M59*21)/100</f>
      </c>
      <c t="s">
        <v>28</v>
      </c>
    </row>
    <row r="60" spans="1:5" ht="12.75">
      <c r="A60" s="35" t="s">
        <v>55</v>
      </c>
      <c r="E60" s="39" t="s">
        <v>5</v>
      </c>
    </row>
    <row r="61" spans="1:5" ht="12.75">
      <c r="A61" s="35" t="s">
        <v>56</v>
      </c>
      <c r="E61" s="40" t="s">
        <v>8015</v>
      </c>
    </row>
    <row r="62" spans="1:5" ht="12.75">
      <c r="A62" t="s">
        <v>58</v>
      </c>
      <c r="E62" s="39" t="s">
        <v>59</v>
      </c>
    </row>
    <row r="63" spans="1:16" ht="12.75">
      <c r="A63" t="s">
        <v>50</v>
      </c>
      <c s="34" t="s">
        <v>106</v>
      </c>
      <c s="34" t="s">
        <v>8044</v>
      </c>
      <c s="35" t="s">
        <v>5</v>
      </c>
      <c s="6" t="s">
        <v>8045</v>
      </c>
      <c s="36" t="s">
        <v>93</v>
      </c>
      <c s="37">
        <v>4</v>
      </c>
      <c s="36">
        <v>0</v>
      </c>
      <c s="36">
        <f>ROUND(G63*H63,6)</f>
      </c>
      <c r="L63" s="38">
        <v>0</v>
      </c>
      <c s="32">
        <f>ROUND(ROUND(L63,2)*ROUND(G63,3),2)</f>
      </c>
      <c s="36" t="s">
        <v>8014</v>
      </c>
      <c>
        <f>(M63*21)/100</f>
      </c>
      <c t="s">
        <v>28</v>
      </c>
    </row>
    <row r="64" spans="1:5" ht="12.75">
      <c r="A64" s="35" t="s">
        <v>55</v>
      </c>
      <c r="E64" s="39" t="s">
        <v>5</v>
      </c>
    </row>
    <row r="65" spans="1:5" ht="12.75">
      <c r="A65" s="35" t="s">
        <v>56</v>
      </c>
      <c r="E65" s="40" t="s">
        <v>8015</v>
      </c>
    </row>
    <row r="66" spans="1:5" ht="12.75">
      <c r="A66" t="s">
        <v>58</v>
      </c>
      <c r="E66" s="39" t="s">
        <v>59</v>
      </c>
    </row>
    <row r="67" spans="1:16" ht="12.75">
      <c r="A67" t="s">
        <v>50</v>
      </c>
      <c s="34" t="s">
        <v>110</v>
      </c>
      <c s="34" t="s">
        <v>8046</v>
      </c>
      <c s="35" t="s">
        <v>5</v>
      </c>
      <c s="6" t="s">
        <v>8047</v>
      </c>
      <c s="36" t="s">
        <v>93</v>
      </c>
      <c s="37">
        <v>3</v>
      </c>
      <c s="36">
        <v>0</v>
      </c>
      <c s="36">
        <f>ROUND(G67*H67,6)</f>
      </c>
      <c r="L67" s="38">
        <v>0</v>
      </c>
      <c s="32">
        <f>ROUND(ROUND(L67,2)*ROUND(G67,3),2)</f>
      </c>
      <c s="36" t="s">
        <v>8014</v>
      </c>
      <c>
        <f>(M67*21)/100</f>
      </c>
      <c t="s">
        <v>28</v>
      </c>
    </row>
    <row r="68" spans="1:5" ht="12.75">
      <c r="A68" s="35" t="s">
        <v>55</v>
      </c>
      <c r="E68" s="39" t="s">
        <v>5</v>
      </c>
    </row>
    <row r="69" spans="1:5" ht="12.75">
      <c r="A69" s="35" t="s">
        <v>56</v>
      </c>
      <c r="E69" s="40" t="s">
        <v>8048</v>
      </c>
    </row>
    <row r="70" spans="1:5" ht="12.75">
      <c r="A70" t="s">
        <v>58</v>
      </c>
      <c r="E70" s="39" t="s">
        <v>59</v>
      </c>
    </row>
    <row r="71" spans="1:16" ht="12.75">
      <c r="A71" t="s">
        <v>50</v>
      </c>
      <c s="34" t="s">
        <v>114</v>
      </c>
      <c s="34" t="s">
        <v>8049</v>
      </c>
      <c s="35" t="s">
        <v>5</v>
      </c>
      <c s="6" t="s">
        <v>8050</v>
      </c>
      <c s="36" t="s">
        <v>93</v>
      </c>
      <c s="37">
        <v>3</v>
      </c>
      <c s="36">
        <v>0</v>
      </c>
      <c s="36">
        <f>ROUND(G71*H71,6)</f>
      </c>
      <c r="L71" s="38">
        <v>0</v>
      </c>
      <c s="32">
        <f>ROUND(ROUND(L71,2)*ROUND(G71,3),2)</f>
      </c>
      <c s="36" t="s">
        <v>8014</v>
      </c>
      <c>
        <f>(M71*21)/100</f>
      </c>
      <c t="s">
        <v>28</v>
      </c>
    </row>
    <row r="72" spans="1:5" ht="12.75">
      <c r="A72" s="35" t="s">
        <v>55</v>
      </c>
      <c r="E72" s="39" t="s">
        <v>5</v>
      </c>
    </row>
    <row r="73" spans="1:5" ht="12.75">
      <c r="A73" s="35" t="s">
        <v>56</v>
      </c>
      <c r="E73" s="40" t="s">
        <v>8015</v>
      </c>
    </row>
    <row r="74" spans="1:5" ht="12.75">
      <c r="A74" t="s">
        <v>58</v>
      </c>
      <c r="E74" s="39" t="s">
        <v>59</v>
      </c>
    </row>
    <row r="75" spans="1:16" ht="12.75">
      <c r="A75" t="s">
        <v>50</v>
      </c>
      <c s="34" t="s">
        <v>118</v>
      </c>
      <c s="34" t="s">
        <v>8051</v>
      </c>
      <c s="35" t="s">
        <v>5</v>
      </c>
      <c s="6" t="s">
        <v>8052</v>
      </c>
      <c s="36" t="s">
        <v>93</v>
      </c>
      <c s="37">
        <v>1</v>
      </c>
      <c s="36">
        <v>0</v>
      </c>
      <c s="36">
        <f>ROUND(G75*H75,6)</f>
      </c>
      <c r="L75" s="38">
        <v>0</v>
      </c>
      <c s="32">
        <f>ROUND(ROUND(L75,2)*ROUND(G75,3),2)</f>
      </c>
      <c s="36" t="s">
        <v>8014</v>
      </c>
      <c>
        <f>(M75*21)/100</f>
      </c>
      <c t="s">
        <v>28</v>
      </c>
    </row>
    <row r="76" spans="1:5" ht="12.75">
      <c r="A76" s="35" t="s">
        <v>55</v>
      </c>
      <c r="E76" s="39" t="s">
        <v>5</v>
      </c>
    </row>
    <row r="77" spans="1:5" ht="12.75">
      <c r="A77" s="35" t="s">
        <v>56</v>
      </c>
      <c r="E77" s="40" t="s">
        <v>8015</v>
      </c>
    </row>
    <row r="78" spans="1:5" ht="12.75">
      <c r="A78" t="s">
        <v>58</v>
      </c>
      <c r="E78" s="39" t="s">
        <v>59</v>
      </c>
    </row>
    <row r="79" spans="1:16" ht="12.75">
      <c r="A79" t="s">
        <v>50</v>
      </c>
      <c s="34" t="s">
        <v>122</v>
      </c>
      <c s="34" t="s">
        <v>8053</v>
      </c>
      <c s="35" t="s">
        <v>5</v>
      </c>
      <c s="6" t="s">
        <v>8054</v>
      </c>
      <c s="36" t="s">
        <v>70</v>
      </c>
      <c s="37">
        <v>134.78</v>
      </c>
      <c s="36">
        <v>0</v>
      </c>
      <c s="36">
        <f>ROUND(G79*H79,6)</f>
      </c>
      <c r="L79" s="38">
        <v>0</v>
      </c>
      <c s="32">
        <f>ROUND(ROUND(L79,2)*ROUND(G79,3),2)</f>
      </c>
      <c s="36" t="s">
        <v>8014</v>
      </c>
      <c>
        <f>(M79*21)/100</f>
      </c>
      <c t="s">
        <v>28</v>
      </c>
    </row>
    <row r="80" spans="1:5" ht="12.75">
      <c r="A80" s="35" t="s">
        <v>55</v>
      </c>
      <c r="E80" s="39" t="s">
        <v>5</v>
      </c>
    </row>
    <row r="81" spans="1:5" ht="12.75">
      <c r="A81" s="35" t="s">
        <v>56</v>
      </c>
      <c r="E81" s="40" t="s">
        <v>8015</v>
      </c>
    </row>
    <row r="82" spans="1:5" ht="12.75">
      <c r="A82" t="s">
        <v>58</v>
      </c>
      <c r="E82" s="39" t="s">
        <v>59</v>
      </c>
    </row>
    <row r="83" spans="1:16" ht="12.75">
      <c r="A83" t="s">
        <v>50</v>
      </c>
      <c s="34" t="s">
        <v>127</v>
      </c>
      <c s="34" t="s">
        <v>8055</v>
      </c>
      <c s="35" t="s">
        <v>5</v>
      </c>
      <c s="6" t="s">
        <v>8056</v>
      </c>
      <c s="36" t="s">
        <v>93</v>
      </c>
      <c s="37">
        <v>10</v>
      </c>
      <c s="36">
        <v>0</v>
      </c>
      <c s="36">
        <f>ROUND(G83*H83,6)</f>
      </c>
      <c r="L83" s="38">
        <v>0</v>
      </c>
      <c s="32">
        <f>ROUND(ROUND(L83,2)*ROUND(G83,3),2)</f>
      </c>
      <c s="36" t="s">
        <v>8014</v>
      </c>
      <c>
        <f>(M83*21)/100</f>
      </c>
      <c t="s">
        <v>28</v>
      </c>
    </row>
    <row r="84" spans="1:5" ht="12.75">
      <c r="A84" s="35" t="s">
        <v>55</v>
      </c>
      <c r="E84" s="39" t="s">
        <v>5</v>
      </c>
    </row>
    <row r="85" spans="1:5" ht="12.75">
      <c r="A85" s="35" t="s">
        <v>56</v>
      </c>
      <c r="E85" s="40" t="s">
        <v>8015</v>
      </c>
    </row>
    <row r="86" spans="1:5" ht="12.75">
      <c r="A86" t="s">
        <v>58</v>
      </c>
      <c r="E86" s="39" t="s">
        <v>59</v>
      </c>
    </row>
    <row r="87" spans="1:16" ht="25.5">
      <c r="A87" t="s">
        <v>50</v>
      </c>
      <c s="34" t="s">
        <v>131</v>
      </c>
      <c s="34" t="s">
        <v>8057</v>
      </c>
      <c s="35" t="s">
        <v>5</v>
      </c>
      <c s="6" t="s">
        <v>8058</v>
      </c>
      <c s="36" t="s">
        <v>93</v>
      </c>
      <c s="37">
        <v>6</v>
      </c>
      <c s="36">
        <v>0</v>
      </c>
      <c s="36">
        <f>ROUND(G87*H87,6)</f>
      </c>
      <c r="L87" s="38">
        <v>0</v>
      </c>
      <c s="32">
        <f>ROUND(ROUND(L87,2)*ROUND(G87,3),2)</f>
      </c>
      <c s="36" t="s">
        <v>8014</v>
      </c>
      <c>
        <f>(M87*21)/100</f>
      </c>
      <c t="s">
        <v>28</v>
      </c>
    </row>
    <row r="88" spans="1:5" ht="12.75">
      <c r="A88" s="35" t="s">
        <v>55</v>
      </c>
      <c r="E88" s="39" t="s">
        <v>5</v>
      </c>
    </row>
    <row r="89" spans="1:5" ht="12.75">
      <c r="A89" s="35" t="s">
        <v>56</v>
      </c>
      <c r="E89" s="40" t="s">
        <v>8015</v>
      </c>
    </row>
    <row r="90" spans="1:5" ht="12.75">
      <c r="A90" t="s">
        <v>58</v>
      </c>
      <c r="E90" s="39" t="s">
        <v>59</v>
      </c>
    </row>
    <row r="91" spans="1:16" ht="25.5">
      <c r="A91" t="s">
        <v>50</v>
      </c>
      <c s="34" t="s">
        <v>135</v>
      </c>
      <c s="34" t="s">
        <v>8059</v>
      </c>
      <c s="35" t="s">
        <v>5</v>
      </c>
      <c s="6" t="s">
        <v>8060</v>
      </c>
      <c s="36" t="s">
        <v>93</v>
      </c>
      <c s="37">
        <v>1</v>
      </c>
      <c s="36">
        <v>0</v>
      </c>
      <c s="36">
        <f>ROUND(G91*H91,6)</f>
      </c>
      <c r="L91" s="38">
        <v>0</v>
      </c>
      <c s="32">
        <f>ROUND(ROUND(L91,2)*ROUND(G91,3),2)</f>
      </c>
      <c s="36" t="s">
        <v>8014</v>
      </c>
      <c>
        <f>(M91*21)/100</f>
      </c>
      <c t="s">
        <v>28</v>
      </c>
    </row>
    <row r="92" spans="1:5" ht="12.75">
      <c r="A92" s="35" t="s">
        <v>55</v>
      </c>
      <c r="E92" s="39" t="s">
        <v>5</v>
      </c>
    </row>
    <row r="93" spans="1:5" ht="12.75">
      <c r="A93" s="35" t="s">
        <v>56</v>
      </c>
      <c r="E93" s="40" t="s">
        <v>8015</v>
      </c>
    </row>
    <row r="94" spans="1:5" ht="12.75">
      <c r="A94" t="s">
        <v>58</v>
      </c>
      <c r="E94" s="39" t="s">
        <v>59</v>
      </c>
    </row>
    <row r="95" spans="1:16" ht="12.75">
      <c r="A95" t="s">
        <v>50</v>
      </c>
      <c s="34" t="s">
        <v>139</v>
      </c>
      <c s="34" t="s">
        <v>8061</v>
      </c>
      <c s="35" t="s">
        <v>5</v>
      </c>
      <c s="6" t="s">
        <v>8062</v>
      </c>
      <c s="36" t="s">
        <v>93</v>
      </c>
      <c s="37">
        <v>7</v>
      </c>
      <c s="36">
        <v>0</v>
      </c>
      <c s="36">
        <f>ROUND(G95*H95,6)</f>
      </c>
      <c r="L95" s="38">
        <v>0</v>
      </c>
      <c s="32">
        <f>ROUND(ROUND(L95,2)*ROUND(G95,3),2)</f>
      </c>
      <c s="36" t="s">
        <v>8014</v>
      </c>
      <c>
        <f>(M95*21)/100</f>
      </c>
      <c t="s">
        <v>28</v>
      </c>
    </row>
    <row r="96" spans="1:5" ht="12.75">
      <c r="A96" s="35" t="s">
        <v>55</v>
      </c>
      <c r="E96" s="39" t="s">
        <v>5</v>
      </c>
    </row>
    <row r="97" spans="1:5" ht="12.75">
      <c r="A97" s="35" t="s">
        <v>56</v>
      </c>
      <c r="E97" s="40" t="s">
        <v>8015</v>
      </c>
    </row>
    <row r="98" spans="1:5" ht="12.75">
      <c r="A98" t="s">
        <v>58</v>
      </c>
      <c r="E98" s="39" t="s">
        <v>59</v>
      </c>
    </row>
    <row r="99" spans="1:16" ht="12.75">
      <c r="A99" t="s">
        <v>50</v>
      </c>
      <c s="34" t="s">
        <v>142</v>
      </c>
      <c s="34" t="s">
        <v>8063</v>
      </c>
      <c s="35" t="s">
        <v>5</v>
      </c>
      <c s="6" t="s">
        <v>8064</v>
      </c>
      <c s="36" t="s">
        <v>2856</v>
      </c>
      <c s="37">
        <v>100</v>
      </c>
      <c s="36">
        <v>0</v>
      </c>
      <c s="36">
        <f>ROUND(G99*H99,6)</f>
      </c>
      <c r="L99" s="38">
        <v>0</v>
      </c>
      <c s="32">
        <f>ROUND(ROUND(L99,2)*ROUND(G99,3),2)</f>
      </c>
      <c s="36" t="s">
        <v>8014</v>
      </c>
      <c>
        <f>(M99*21)/100</f>
      </c>
      <c t="s">
        <v>28</v>
      </c>
    </row>
    <row r="100" spans="1:5" ht="12.75">
      <c r="A100" s="35" t="s">
        <v>55</v>
      </c>
      <c r="E100" s="39" t="s">
        <v>5</v>
      </c>
    </row>
    <row r="101" spans="1:5" ht="12.75">
      <c r="A101" s="35" t="s">
        <v>56</v>
      </c>
      <c r="E101" s="40" t="s">
        <v>8065</v>
      </c>
    </row>
    <row r="102" spans="1:5" ht="12.75">
      <c r="A102" t="s">
        <v>58</v>
      </c>
      <c r="E102" s="39" t="s">
        <v>59</v>
      </c>
    </row>
    <row r="103" spans="1:16" ht="25.5">
      <c r="A103" t="s">
        <v>50</v>
      </c>
      <c s="34" t="s">
        <v>146</v>
      </c>
      <c s="34" t="s">
        <v>8066</v>
      </c>
      <c s="35" t="s">
        <v>5</v>
      </c>
      <c s="6" t="s">
        <v>8067</v>
      </c>
      <c s="36" t="s">
        <v>93</v>
      </c>
      <c s="37">
        <v>10</v>
      </c>
      <c s="36">
        <v>0</v>
      </c>
      <c s="36">
        <f>ROUND(G103*H103,6)</f>
      </c>
      <c r="L103" s="38">
        <v>0</v>
      </c>
      <c s="32">
        <f>ROUND(ROUND(L103,2)*ROUND(G103,3),2)</f>
      </c>
      <c s="36" t="s">
        <v>8014</v>
      </c>
      <c>
        <f>(M103*21)/100</f>
      </c>
      <c t="s">
        <v>28</v>
      </c>
    </row>
    <row r="104" spans="1:5" ht="12.75">
      <c r="A104" s="35" t="s">
        <v>55</v>
      </c>
      <c r="E104" s="39" t="s">
        <v>5</v>
      </c>
    </row>
    <row r="105" spans="1:5" ht="12.75">
      <c r="A105" s="35" t="s">
        <v>56</v>
      </c>
      <c r="E105" s="40" t="s">
        <v>8015</v>
      </c>
    </row>
    <row r="106" spans="1:5" ht="12.75">
      <c r="A106" t="s">
        <v>58</v>
      </c>
      <c r="E106" s="39" t="s">
        <v>59</v>
      </c>
    </row>
    <row r="107" spans="1:16" ht="12.75">
      <c r="A107" t="s">
        <v>50</v>
      </c>
      <c s="34" t="s">
        <v>149</v>
      </c>
      <c s="34" t="s">
        <v>8068</v>
      </c>
      <c s="35" t="s">
        <v>5</v>
      </c>
      <c s="6" t="s">
        <v>8069</v>
      </c>
      <c s="36" t="s">
        <v>312</v>
      </c>
      <c s="37">
        <v>78</v>
      </c>
      <c s="36">
        <v>0</v>
      </c>
      <c s="36">
        <f>ROUND(G107*H107,6)</f>
      </c>
      <c r="L107" s="38">
        <v>0</v>
      </c>
      <c s="32">
        <f>ROUND(ROUND(L107,2)*ROUND(G107,3),2)</f>
      </c>
      <c s="36" t="s">
        <v>8014</v>
      </c>
      <c>
        <f>(M107*21)/100</f>
      </c>
      <c t="s">
        <v>28</v>
      </c>
    </row>
    <row r="108" spans="1:5" ht="12.75">
      <c r="A108" s="35" t="s">
        <v>55</v>
      </c>
      <c r="E108" s="39" t="s">
        <v>5</v>
      </c>
    </row>
    <row r="109" spans="1:5" ht="12.75">
      <c r="A109" s="35" t="s">
        <v>56</v>
      </c>
      <c r="E109" s="40" t="s">
        <v>8029</v>
      </c>
    </row>
    <row r="110" spans="1:5" ht="12.75">
      <c r="A110" t="s">
        <v>58</v>
      </c>
      <c r="E110" s="39" t="s">
        <v>59</v>
      </c>
    </row>
    <row r="111" spans="1:13" ht="12.75">
      <c r="A111" t="s">
        <v>47</v>
      </c>
      <c r="C111" s="31" t="s">
        <v>8070</v>
      </c>
      <c r="E111" s="33" t="s">
        <v>8071</v>
      </c>
      <c r="J111" s="32">
        <f>0</f>
      </c>
      <c s="32">
        <f>0</f>
      </c>
      <c s="32">
        <f>0+L112+L116+L120+L124+L128+L132+L136+L140+L144+L148+L152+L156+L160+L164+L168+L172+L176+L180+L184+L188+L192+L196+L200+L204+L208+L212+L216+L220+L224+L228+L232+L236+L240+L244+L248+L252+L256+L260+L264+L268+L272+L276+L280+L284+L288+L292+L296</f>
      </c>
      <c s="32">
        <f>0+M112+M116+M120+M124+M128+M132+M136+M140+M144+M148+M152+M156+M160+M164+M168+M172+M176+M180+M184+M188+M192+M196+M200+M204+M208+M212+M216+M220+M224+M228+M232+M236+M240+M244+M248+M252+M256+M260+M264+M268+M272+M276+M280+M284+M288+M292+M296</f>
      </c>
    </row>
    <row r="112" spans="1:16" ht="12.75">
      <c r="A112" t="s">
        <v>50</v>
      </c>
      <c s="34" t="s">
        <v>153</v>
      </c>
      <c s="34" t="s">
        <v>8072</v>
      </c>
      <c s="35" t="s">
        <v>5</v>
      </c>
      <c s="6" t="s">
        <v>8073</v>
      </c>
      <c s="36" t="s">
        <v>93</v>
      </c>
      <c s="37">
        <v>20</v>
      </c>
      <c s="36">
        <v>0</v>
      </c>
      <c s="36">
        <f>ROUND(G112*H112,6)</f>
      </c>
      <c r="L112" s="38">
        <v>0</v>
      </c>
      <c s="32">
        <f>ROUND(ROUND(L112,2)*ROUND(G112,3),2)</f>
      </c>
      <c s="36" t="s">
        <v>8014</v>
      </c>
      <c>
        <f>(M112*21)/100</f>
      </c>
      <c t="s">
        <v>28</v>
      </c>
    </row>
    <row r="113" spans="1:5" ht="12.75">
      <c r="A113" s="35" t="s">
        <v>55</v>
      </c>
      <c r="E113" s="39" t="s">
        <v>5</v>
      </c>
    </row>
    <row r="114" spans="1:5" ht="12.75">
      <c r="A114" s="35" t="s">
        <v>56</v>
      </c>
      <c r="E114" s="40" t="s">
        <v>8065</v>
      </c>
    </row>
    <row r="115" spans="1:5" ht="12.75">
      <c r="A115" t="s">
        <v>58</v>
      </c>
      <c r="E115" s="39" t="s">
        <v>59</v>
      </c>
    </row>
    <row r="116" spans="1:16" ht="12.75">
      <c r="A116" t="s">
        <v>50</v>
      </c>
      <c s="34" t="s">
        <v>156</v>
      </c>
      <c s="34" t="s">
        <v>8074</v>
      </c>
      <c s="35" t="s">
        <v>5</v>
      </c>
      <c s="6" t="s">
        <v>8075</v>
      </c>
      <c s="36" t="s">
        <v>93</v>
      </c>
      <c s="37">
        <v>64</v>
      </c>
      <c s="36">
        <v>0</v>
      </c>
      <c s="36">
        <f>ROUND(G116*H116,6)</f>
      </c>
      <c r="L116" s="38">
        <v>0</v>
      </c>
      <c s="32">
        <f>ROUND(ROUND(L116,2)*ROUND(G116,3),2)</f>
      </c>
      <c s="36" t="s">
        <v>8014</v>
      </c>
      <c>
        <f>(M116*21)/100</f>
      </c>
      <c t="s">
        <v>28</v>
      </c>
    </row>
    <row r="117" spans="1:5" ht="12.75">
      <c r="A117" s="35" t="s">
        <v>55</v>
      </c>
      <c r="E117" s="39" t="s">
        <v>5</v>
      </c>
    </row>
    <row r="118" spans="1:5" ht="12.75">
      <c r="A118" s="35" t="s">
        <v>56</v>
      </c>
      <c r="E118" s="40" t="s">
        <v>8065</v>
      </c>
    </row>
    <row r="119" spans="1:5" ht="12.75">
      <c r="A119" t="s">
        <v>58</v>
      </c>
      <c r="E119" s="39" t="s">
        <v>59</v>
      </c>
    </row>
    <row r="120" spans="1:16" ht="12.75">
      <c r="A120" t="s">
        <v>50</v>
      </c>
      <c s="34" t="s">
        <v>159</v>
      </c>
      <c s="34" t="s">
        <v>8076</v>
      </c>
      <c s="35" t="s">
        <v>5</v>
      </c>
      <c s="6" t="s">
        <v>8077</v>
      </c>
      <c s="36" t="s">
        <v>93</v>
      </c>
      <c s="37">
        <v>2</v>
      </c>
      <c s="36">
        <v>0</v>
      </c>
      <c s="36">
        <f>ROUND(G120*H120,6)</f>
      </c>
      <c r="L120" s="38">
        <v>0</v>
      </c>
      <c s="32">
        <f>ROUND(ROUND(L120,2)*ROUND(G120,3),2)</f>
      </c>
      <c s="36" t="s">
        <v>8014</v>
      </c>
      <c>
        <f>(M120*21)/100</f>
      </c>
      <c t="s">
        <v>28</v>
      </c>
    </row>
    <row r="121" spans="1:5" ht="12.75">
      <c r="A121" s="35" t="s">
        <v>55</v>
      </c>
      <c r="E121" s="39" t="s">
        <v>5</v>
      </c>
    </row>
    <row r="122" spans="1:5" ht="12.75">
      <c r="A122" s="35" t="s">
        <v>56</v>
      </c>
      <c r="E122" s="40" t="s">
        <v>8065</v>
      </c>
    </row>
    <row r="123" spans="1:5" ht="12.75">
      <c r="A123" t="s">
        <v>58</v>
      </c>
      <c r="E123" s="39" t="s">
        <v>59</v>
      </c>
    </row>
    <row r="124" spans="1:16" ht="12.75">
      <c r="A124" t="s">
        <v>50</v>
      </c>
      <c s="34" t="s">
        <v>162</v>
      </c>
      <c s="34" t="s">
        <v>8078</v>
      </c>
      <c s="35" t="s">
        <v>5</v>
      </c>
      <c s="6" t="s">
        <v>8079</v>
      </c>
      <c s="36" t="s">
        <v>93</v>
      </c>
      <c s="37">
        <v>2</v>
      </c>
      <c s="36">
        <v>0</v>
      </c>
      <c s="36">
        <f>ROUND(G124*H124,6)</f>
      </c>
      <c r="L124" s="38">
        <v>0</v>
      </c>
      <c s="32">
        <f>ROUND(ROUND(L124,2)*ROUND(G124,3),2)</f>
      </c>
      <c s="36" t="s">
        <v>8014</v>
      </c>
      <c>
        <f>(M124*21)/100</f>
      </c>
      <c t="s">
        <v>28</v>
      </c>
    </row>
    <row r="125" spans="1:5" ht="12.75">
      <c r="A125" s="35" t="s">
        <v>55</v>
      </c>
      <c r="E125" s="39" t="s">
        <v>5</v>
      </c>
    </row>
    <row r="126" spans="1:5" ht="12.75">
      <c r="A126" s="35" t="s">
        <v>56</v>
      </c>
      <c r="E126" s="40" t="s">
        <v>8065</v>
      </c>
    </row>
    <row r="127" spans="1:5" ht="12.75">
      <c r="A127" t="s">
        <v>58</v>
      </c>
      <c r="E127" s="39" t="s">
        <v>59</v>
      </c>
    </row>
    <row r="128" spans="1:16" ht="12.75">
      <c r="A128" t="s">
        <v>50</v>
      </c>
      <c s="34" t="s">
        <v>166</v>
      </c>
      <c s="34" t="s">
        <v>8080</v>
      </c>
      <c s="35" t="s">
        <v>5</v>
      </c>
      <c s="6" t="s">
        <v>8081</v>
      </c>
      <c s="36" t="s">
        <v>93</v>
      </c>
      <c s="37">
        <v>2</v>
      </c>
      <c s="36">
        <v>0</v>
      </c>
      <c s="36">
        <f>ROUND(G128*H128,6)</f>
      </c>
      <c r="L128" s="38">
        <v>0</v>
      </c>
      <c s="32">
        <f>ROUND(ROUND(L128,2)*ROUND(G128,3),2)</f>
      </c>
      <c s="36" t="s">
        <v>8014</v>
      </c>
      <c>
        <f>(M128*21)/100</f>
      </c>
      <c t="s">
        <v>28</v>
      </c>
    </row>
    <row r="129" spans="1:5" ht="12.75">
      <c r="A129" s="35" t="s">
        <v>55</v>
      </c>
      <c r="E129" s="39" t="s">
        <v>5</v>
      </c>
    </row>
    <row r="130" spans="1:5" ht="12.75">
      <c r="A130" s="35" t="s">
        <v>56</v>
      </c>
      <c r="E130" s="40" t="s">
        <v>8065</v>
      </c>
    </row>
    <row r="131" spans="1:5" ht="12.75">
      <c r="A131" t="s">
        <v>58</v>
      </c>
      <c r="E131" s="39" t="s">
        <v>59</v>
      </c>
    </row>
    <row r="132" spans="1:16" ht="12.75">
      <c r="A132" t="s">
        <v>50</v>
      </c>
      <c s="34" t="s">
        <v>170</v>
      </c>
      <c s="34" t="s">
        <v>8082</v>
      </c>
      <c s="35" t="s">
        <v>5</v>
      </c>
      <c s="6" t="s">
        <v>8083</v>
      </c>
      <c s="36" t="s">
        <v>93</v>
      </c>
      <c s="37">
        <v>12</v>
      </c>
      <c s="36">
        <v>0</v>
      </c>
      <c s="36">
        <f>ROUND(G132*H132,6)</f>
      </c>
      <c r="L132" s="38">
        <v>0</v>
      </c>
      <c s="32">
        <f>ROUND(ROUND(L132,2)*ROUND(G132,3),2)</f>
      </c>
      <c s="36" t="s">
        <v>8014</v>
      </c>
      <c>
        <f>(M132*21)/100</f>
      </c>
      <c t="s">
        <v>28</v>
      </c>
    </row>
    <row r="133" spans="1:5" ht="12.75">
      <c r="A133" s="35" t="s">
        <v>55</v>
      </c>
      <c r="E133" s="39" t="s">
        <v>5</v>
      </c>
    </row>
    <row r="134" spans="1:5" ht="12.75">
      <c r="A134" s="35" t="s">
        <v>56</v>
      </c>
      <c r="E134" s="40" t="s">
        <v>8065</v>
      </c>
    </row>
    <row r="135" spans="1:5" ht="12.75">
      <c r="A135" t="s">
        <v>58</v>
      </c>
      <c r="E135" s="39" t="s">
        <v>59</v>
      </c>
    </row>
    <row r="136" spans="1:16" ht="12.75">
      <c r="A136" t="s">
        <v>50</v>
      </c>
      <c s="34" t="s">
        <v>173</v>
      </c>
      <c s="34" t="s">
        <v>8084</v>
      </c>
      <c s="35" t="s">
        <v>5</v>
      </c>
      <c s="6" t="s">
        <v>8085</v>
      </c>
      <c s="36" t="s">
        <v>93</v>
      </c>
      <c s="37">
        <v>10</v>
      </c>
      <c s="36">
        <v>0</v>
      </c>
      <c s="36">
        <f>ROUND(G136*H136,6)</f>
      </c>
      <c r="L136" s="38">
        <v>0</v>
      </c>
      <c s="32">
        <f>ROUND(ROUND(L136,2)*ROUND(G136,3),2)</f>
      </c>
      <c s="36" t="s">
        <v>8014</v>
      </c>
      <c>
        <f>(M136*21)/100</f>
      </c>
      <c t="s">
        <v>28</v>
      </c>
    </row>
    <row r="137" spans="1:5" ht="12.75">
      <c r="A137" s="35" t="s">
        <v>55</v>
      </c>
      <c r="E137" s="39" t="s">
        <v>5</v>
      </c>
    </row>
    <row r="138" spans="1:5" ht="12.75">
      <c r="A138" s="35" t="s">
        <v>56</v>
      </c>
      <c r="E138" s="40" t="s">
        <v>8065</v>
      </c>
    </row>
    <row r="139" spans="1:5" ht="12.75">
      <c r="A139" t="s">
        <v>58</v>
      </c>
      <c r="E139" s="39" t="s">
        <v>59</v>
      </c>
    </row>
    <row r="140" spans="1:16" ht="12.75">
      <c r="A140" t="s">
        <v>50</v>
      </c>
      <c s="34" t="s">
        <v>177</v>
      </c>
      <c s="34" t="s">
        <v>8086</v>
      </c>
      <c s="35" t="s">
        <v>5</v>
      </c>
      <c s="6" t="s">
        <v>8087</v>
      </c>
      <c s="36" t="s">
        <v>93</v>
      </c>
      <c s="37">
        <v>2</v>
      </c>
      <c s="36">
        <v>0</v>
      </c>
      <c s="36">
        <f>ROUND(G140*H140,6)</f>
      </c>
      <c r="L140" s="38">
        <v>0</v>
      </c>
      <c s="32">
        <f>ROUND(ROUND(L140,2)*ROUND(G140,3),2)</f>
      </c>
      <c s="36" t="s">
        <v>8014</v>
      </c>
      <c>
        <f>(M140*21)/100</f>
      </c>
      <c t="s">
        <v>28</v>
      </c>
    </row>
    <row r="141" spans="1:5" ht="12.75">
      <c r="A141" s="35" t="s">
        <v>55</v>
      </c>
      <c r="E141" s="39" t="s">
        <v>5</v>
      </c>
    </row>
    <row r="142" spans="1:5" ht="12.75">
      <c r="A142" s="35" t="s">
        <v>56</v>
      </c>
      <c r="E142" s="40" t="s">
        <v>8065</v>
      </c>
    </row>
    <row r="143" spans="1:5" ht="12.75">
      <c r="A143" t="s">
        <v>58</v>
      </c>
      <c r="E143" s="39" t="s">
        <v>59</v>
      </c>
    </row>
    <row r="144" spans="1:16" ht="12.75">
      <c r="A144" t="s">
        <v>50</v>
      </c>
      <c s="34" t="s">
        <v>181</v>
      </c>
      <c s="34" t="s">
        <v>8088</v>
      </c>
      <c s="35" t="s">
        <v>5</v>
      </c>
      <c s="6" t="s">
        <v>8089</v>
      </c>
      <c s="36" t="s">
        <v>93</v>
      </c>
      <c s="37">
        <v>353</v>
      </c>
      <c s="36">
        <v>0</v>
      </c>
      <c s="36">
        <f>ROUND(G144*H144,6)</f>
      </c>
      <c r="L144" s="38">
        <v>0</v>
      </c>
      <c s="32">
        <f>ROUND(ROUND(L144,2)*ROUND(G144,3),2)</f>
      </c>
      <c s="36" t="s">
        <v>8014</v>
      </c>
      <c>
        <f>(M144*21)/100</f>
      </c>
      <c t="s">
        <v>28</v>
      </c>
    </row>
    <row r="145" spans="1:5" ht="12.75">
      <c r="A145" s="35" t="s">
        <v>55</v>
      </c>
      <c r="E145" s="39" t="s">
        <v>5</v>
      </c>
    </row>
    <row r="146" spans="1:5" ht="12.75">
      <c r="A146" s="35" t="s">
        <v>56</v>
      </c>
      <c r="E146" s="40" t="s">
        <v>8065</v>
      </c>
    </row>
    <row r="147" spans="1:5" ht="12.75">
      <c r="A147" t="s">
        <v>58</v>
      </c>
      <c r="E147" s="39" t="s">
        <v>59</v>
      </c>
    </row>
    <row r="148" spans="1:16" ht="12.75">
      <c r="A148" t="s">
        <v>50</v>
      </c>
      <c s="34" t="s">
        <v>184</v>
      </c>
      <c s="34" t="s">
        <v>8090</v>
      </c>
      <c s="35" t="s">
        <v>5</v>
      </c>
      <c s="6" t="s">
        <v>8091</v>
      </c>
      <c s="36" t="s">
        <v>93</v>
      </c>
      <c s="37">
        <v>6</v>
      </c>
      <c s="36">
        <v>0</v>
      </c>
      <c s="36">
        <f>ROUND(G148*H148,6)</f>
      </c>
      <c r="L148" s="38">
        <v>0</v>
      </c>
      <c s="32">
        <f>ROUND(ROUND(L148,2)*ROUND(G148,3),2)</f>
      </c>
      <c s="36" t="s">
        <v>8014</v>
      </c>
      <c>
        <f>(M148*21)/100</f>
      </c>
      <c t="s">
        <v>28</v>
      </c>
    </row>
    <row r="149" spans="1:5" ht="12.75">
      <c r="A149" s="35" t="s">
        <v>55</v>
      </c>
      <c r="E149" s="39" t="s">
        <v>5</v>
      </c>
    </row>
    <row r="150" spans="1:5" ht="12.75">
      <c r="A150" s="35" t="s">
        <v>56</v>
      </c>
      <c r="E150" s="40" t="s">
        <v>8065</v>
      </c>
    </row>
    <row r="151" spans="1:5" ht="12.75">
      <c r="A151" t="s">
        <v>58</v>
      </c>
      <c r="E151" s="39" t="s">
        <v>59</v>
      </c>
    </row>
    <row r="152" spans="1:16" ht="12.75">
      <c r="A152" t="s">
        <v>50</v>
      </c>
      <c s="34" t="s">
        <v>188</v>
      </c>
      <c s="34" t="s">
        <v>8092</v>
      </c>
      <c s="35" t="s">
        <v>5</v>
      </c>
      <c s="6" t="s">
        <v>8093</v>
      </c>
      <c s="36" t="s">
        <v>93</v>
      </c>
      <c s="37">
        <v>6</v>
      </c>
      <c s="36">
        <v>0</v>
      </c>
      <c s="36">
        <f>ROUND(G152*H152,6)</f>
      </c>
      <c r="L152" s="38">
        <v>0</v>
      </c>
      <c s="32">
        <f>ROUND(ROUND(L152,2)*ROUND(G152,3),2)</f>
      </c>
      <c s="36" t="s">
        <v>8014</v>
      </c>
      <c>
        <f>(M152*21)/100</f>
      </c>
      <c t="s">
        <v>28</v>
      </c>
    </row>
    <row r="153" spans="1:5" ht="12.75">
      <c r="A153" s="35" t="s">
        <v>55</v>
      </c>
      <c r="E153" s="39" t="s">
        <v>5</v>
      </c>
    </row>
    <row r="154" spans="1:5" ht="12.75">
      <c r="A154" s="35" t="s">
        <v>56</v>
      </c>
      <c r="E154" s="40" t="s">
        <v>8065</v>
      </c>
    </row>
    <row r="155" spans="1:5" ht="12.75">
      <c r="A155" t="s">
        <v>58</v>
      </c>
      <c r="E155" s="39" t="s">
        <v>59</v>
      </c>
    </row>
    <row r="156" spans="1:16" ht="12.75">
      <c r="A156" t="s">
        <v>50</v>
      </c>
      <c s="34" t="s">
        <v>192</v>
      </c>
      <c s="34" t="s">
        <v>8094</v>
      </c>
      <c s="35" t="s">
        <v>5</v>
      </c>
      <c s="6" t="s">
        <v>8095</v>
      </c>
      <c s="36" t="s">
        <v>93</v>
      </c>
      <c s="37">
        <v>4</v>
      </c>
      <c s="36">
        <v>0</v>
      </c>
      <c s="36">
        <f>ROUND(G156*H156,6)</f>
      </c>
      <c r="L156" s="38">
        <v>0</v>
      </c>
      <c s="32">
        <f>ROUND(ROUND(L156,2)*ROUND(G156,3),2)</f>
      </c>
      <c s="36" t="s">
        <v>8014</v>
      </c>
      <c>
        <f>(M156*21)/100</f>
      </c>
      <c t="s">
        <v>28</v>
      </c>
    </row>
    <row r="157" spans="1:5" ht="12.75">
      <c r="A157" s="35" t="s">
        <v>55</v>
      </c>
      <c r="E157" s="39" t="s">
        <v>5</v>
      </c>
    </row>
    <row r="158" spans="1:5" ht="12.75">
      <c r="A158" s="35" t="s">
        <v>56</v>
      </c>
      <c r="E158" s="40" t="s">
        <v>8065</v>
      </c>
    </row>
    <row r="159" spans="1:5" ht="12.75">
      <c r="A159" t="s">
        <v>58</v>
      </c>
      <c r="E159" s="39" t="s">
        <v>59</v>
      </c>
    </row>
    <row r="160" spans="1:16" ht="12.75">
      <c r="A160" t="s">
        <v>50</v>
      </c>
      <c s="34" t="s">
        <v>197</v>
      </c>
      <c s="34" t="s">
        <v>8096</v>
      </c>
      <c s="35" t="s">
        <v>5</v>
      </c>
      <c s="6" t="s">
        <v>8097</v>
      </c>
      <c s="36" t="s">
        <v>93</v>
      </c>
      <c s="37">
        <v>22</v>
      </c>
      <c s="36">
        <v>0</v>
      </c>
      <c s="36">
        <f>ROUND(G160*H160,6)</f>
      </c>
      <c r="L160" s="38">
        <v>0</v>
      </c>
      <c s="32">
        <f>ROUND(ROUND(L160,2)*ROUND(G160,3),2)</f>
      </c>
      <c s="36" t="s">
        <v>8014</v>
      </c>
      <c>
        <f>(M160*21)/100</f>
      </c>
      <c t="s">
        <v>28</v>
      </c>
    </row>
    <row r="161" spans="1:5" ht="12.75">
      <c r="A161" s="35" t="s">
        <v>55</v>
      </c>
      <c r="E161" s="39" t="s">
        <v>5</v>
      </c>
    </row>
    <row r="162" spans="1:5" ht="12.75">
      <c r="A162" s="35" t="s">
        <v>56</v>
      </c>
      <c r="E162" s="40" t="s">
        <v>8065</v>
      </c>
    </row>
    <row r="163" spans="1:5" ht="12.75">
      <c r="A163" t="s">
        <v>58</v>
      </c>
      <c r="E163" s="39" t="s">
        <v>59</v>
      </c>
    </row>
    <row r="164" spans="1:16" ht="12.75">
      <c r="A164" t="s">
        <v>50</v>
      </c>
      <c s="34" t="s">
        <v>201</v>
      </c>
      <c s="34" t="s">
        <v>8098</v>
      </c>
      <c s="35" t="s">
        <v>5</v>
      </c>
      <c s="6" t="s">
        <v>8099</v>
      </c>
      <c s="36" t="s">
        <v>93</v>
      </c>
      <c s="37">
        <v>2</v>
      </c>
      <c s="36">
        <v>0</v>
      </c>
      <c s="36">
        <f>ROUND(G164*H164,6)</f>
      </c>
      <c r="L164" s="38">
        <v>0</v>
      </c>
      <c s="32">
        <f>ROUND(ROUND(L164,2)*ROUND(G164,3),2)</f>
      </c>
      <c s="36" t="s">
        <v>8014</v>
      </c>
      <c>
        <f>(M164*21)/100</f>
      </c>
      <c t="s">
        <v>28</v>
      </c>
    </row>
    <row r="165" spans="1:5" ht="12.75">
      <c r="A165" s="35" t="s">
        <v>55</v>
      </c>
      <c r="E165" s="39" t="s">
        <v>5</v>
      </c>
    </row>
    <row r="166" spans="1:5" ht="12.75">
      <c r="A166" s="35" t="s">
        <v>56</v>
      </c>
      <c r="E166" s="40" t="s">
        <v>8065</v>
      </c>
    </row>
    <row r="167" spans="1:5" ht="12.75">
      <c r="A167" t="s">
        <v>58</v>
      </c>
      <c r="E167" s="39" t="s">
        <v>59</v>
      </c>
    </row>
    <row r="168" spans="1:16" ht="12.75">
      <c r="A168" t="s">
        <v>50</v>
      </c>
      <c s="34" t="s">
        <v>206</v>
      </c>
      <c s="34" t="s">
        <v>8100</v>
      </c>
      <c s="35" t="s">
        <v>5</v>
      </c>
      <c s="6" t="s">
        <v>8101</v>
      </c>
      <c s="36" t="s">
        <v>93</v>
      </c>
      <c s="37">
        <v>2</v>
      </c>
      <c s="36">
        <v>0</v>
      </c>
      <c s="36">
        <f>ROUND(G168*H168,6)</f>
      </c>
      <c r="L168" s="38">
        <v>0</v>
      </c>
      <c s="32">
        <f>ROUND(ROUND(L168,2)*ROUND(G168,3),2)</f>
      </c>
      <c s="36" t="s">
        <v>8014</v>
      </c>
      <c>
        <f>(M168*21)/100</f>
      </c>
      <c t="s">
        <v>28</v>
      </c>
    </row>
    <row r="169" spans="1:5" ht="12.75">
      <c r="A169" s="35" t="s">
        <v>55</v>
      </c>
      <c r="E169" s="39" t="s">
        <v>5</v>
      </c>
    </row>
    <row r="170" spans="1:5" ht="12.75">
      <c r="A170" s="35" t="s">
        <v>56</v>
      </c>
      <c r="E170" s="40" t="s">
        <v>8065</v>
      </c>
    </row>
    <row r="171" spans="1:5" ht="12.75">
      <c r="A171" t="s">
        <v>58</v>
      </c>
      <c r="E171" s="39" t="s">
        <v>59</v>
      </c>
    </row>
    <row r="172" spans="1:16" ht="12.75">
      <c r="A172" t="s">
        <v>50</v>
      </c>
      <c s="34" t="s">
        <v>210</v>
      </c>
      <c s="34" t="s">
        <v>8102</v>
      </c>
      <c s="35" t="s">
        <v>5</v>
      </c>
      <c s="6" t="s">
        <v>8103</v>
      </c>
      <c s="36" t="s">
        <v>93</v>
      </c>
      <c s="37">
        <v>6</v>
      </c>
      <c s="36">
        <v>0</v>
      </c>
      <c s="36">
        <f>ROUND(G172*H172,6)</f>
      </c>
      <c r="L172" s="38">
        <v>0</v>
      </c>
      <c s="32">
        <f>ROUND(ROUND(L172,2)*ROUND(G172,3),2)</f>
      </c>
      <c s="36" t="s">
        <v>8014</v>
      </c>
      <c>
        <f>(M172*21)/100</f>
      </c>
      <c t="s">
        <v>28</v>
      </c>
    </row>
    <row r="173" spans="1:5" ht="12.75">
      <c r="A173" s="35" t="s">
        <v>55</v>
      </c>
      <c r="E173" s="39" t="s">
        <v>5</v>
      </c>
    </row>
    <row r="174" spans="1:5" ht="12.75">
      <c r="A174" s="35" t="s">
        <v>56</v>
      </c>
      <c r="E174" s="40" t="s">
        <v>8065</v>
      </c>
    </row>
    <row r="175" spans="1:5" ht="12.75">
      <c r="A175" t="s">
        <v>58</v>
      </c>
      <c r="E175" s="39" t="s">
        <v>59</v>
      </c>
    </row>
    <row r="176" spans="1:16" ht="12.75">
      <c r="A176" t="s">
        <v>50</v>
      </c>
      <c s="34" t="s">
        <v>213</v>
      </c>
      <c s="34" t="s">
        <v>8104</v>
      </c>
      <c s="35" t="s">
        <v>5</v>
      </c>
      <c s="6" t="s">
        <v>8105</v>
      </c>
      <c s="36" t="s">
        <v>93</v>
      </c>
      <c s="37">
        <v>6</v>
      </c>
      <c s="36">
        <v>0</v>
      </c>
      <c s="36">
        <f>ROUND(G176*H176,6)</f>
      </c>
      <c r="L176" s="38">
        <v>0</v>
      </c>
      <c s="32">
        <f>ROUND(ROUND(L176,2)*ROUND(G176,3),2)</f>
      </c>
      <c s="36" t="s">
        <v>8014</v>
      </c>
      <c>
        <f>(M176*21)/100</f>
      </c>
      <c t="s">
        <v>28</v>
      </c>
    </row>
    <row r="177" spans="1:5" ht="12.75">
      <c r="A177" s="35" t="s">
        <v>55</v>
      </c>
      <c r="E177" s="39" t="s">
        <v>5</v>
      </c>
    </row>
    <row r="178" spans="1:5" ht="12.75">
      <c r="A178" s="35" t="s">
        <v>56</v>
      </c>
      <c r="E178" s="40" t="s">
        <v>8065</v>
      </c>
    </row>
    <row r="179" spans="1:5" ht="12.75">
      <c r="A179" t="s">
        <v>58</v>
      </c>
      <c r="E179" s="39" t="s">
        <v>59</v>
      </c>
    </row>
    <row r="180" spans="1:16" ht="12.75">
      <c r="A180" t="s">
        <v>50</v>
      </c>
      <c s="34" t="s">
        <v>217</v>
      </c>
      <c s="34" t="s">
        <v>8106</v>
      </c>
      <c s="35" t="s">
        <v>5</v>
      </c>
      <c s="6" t="s">
        <v>8107</v>
      </c>
      <c s="36" t="s">
        <v>93</v>
      </c>
      <c s="37">
        <v>17</v>
      </c>
      <c s="36">
        <v>0</v>
      </c>
      <c s="36">
        <f>ROUND(G180*H180,6)</f>
      </c>
      <c r="L180" s="38">
        <v>0</v>
      </c>
      <c s="32">
        <f>ROUND(ROUND(L180,2)*ROUND(G180,3),2)</f>
      </c>
      <c s="36" t="s">
        <v>8014</v>
      </c>
      <c>
        <f>(M180*21)/100</f>
      </c>
      <c t="s">
        <v>28</v>
      </c>
    </row>
    <row r="181" spans="1:5" ht="12.75">
      <c r="A181" s="35" t="s">
        <v>55</v>
      </c>
      <c r="E181" s="39" t="s">
        <v>5</v>
      </c>
    </row>
    <row r="182" spans="1:5" ht="12.75">
      <c r="A182" s="35" t="s">
        <v>56</v>
      </c>
      <c r="E182" s="40" t="s">
        <v>8065</v>
      </c>
    </row>
    <row r="183" spans="1:5" ht="12.75">
      <c r="A183" t="s">
        <v>58</v>
      </c>
      <c r="E183" s="39" t="s">
        <v>59</v>
      </c>
    </row>
    <row r="184" spans="1:16" ht="12.75">
      <c r="A184" t="s">
        <v>50</v>
      </c>
      <c s="34" t="s">
        <v>220</v>
      </c>
      <c s="34" t="s">
        <v>8108</v>
      </c>
      <c s="35" t="s">
        <v>5</v>
      </c>
      <c s="6" t="s">
        <v>8109</v>
      </c>
      <c s="36" t="s">
        <v>70</v>
      </c>
      <c s="37">
        <v>648</v>
      </c>
      <c s="36">
        <v>0</v>
      </c>
      <c s="36">
        <f>ROUND(G184*H184,6)</f>
      </c>
      <c r="L184" s="38">
        <v>0</v>
      </c>
      <c s="32">
        <f>ROUND(ROUND(L184,2)*ROUND(G184,3),2)</f>
      </c>
      <c s="36" t="s">
        <v>8014</v>
      </c>
      <c>
        <f>(M184*21)/100</f>
      </c>
      <c t="s">
        <v>28</v>
      </c>
    </row>
    <row r="185" spans="1:5" ht="12.75">
      <c r="A185" s="35" t="s">
        <v>55</v>
      </c>
      <c r="E185" s="39" t="s">
        <v>5</v>
      </c>
    </row>
    <row r="186" spans="1:5" ht="12.75">
      <c r="A186" s="35" t="s">
        <v>56</v>
      </c>
      <c r="E186" s="40" t="s">
        <v>8065</v>
      </c>
    </row>
    <row r="187" spans="1:5" ht="12.75">
      <c r="A187" t="s">
        <v>58</v>
      </c>
      <c r="E187" s="39" t="s">
        <v>59</v>
      </c>
    </row>
    <row r="188" spans="1:16" ht="12.75">
      <c r="A188" t="s">
        <v>50</v>
      </c>
      <c s="34" t="s">
        <v>223</v>
      </c>
      <c s="34" t="s">
        <v>8110</v>
      </c>
      <c s="35" t="s">
        <v>5</v>
      </c>
      <c s="6" t="s">
        <v>8111</v>
      </c>
      <c s="36" t="s">
        <v>93</v>
      </c>
      <c s="37">
        <v>4</v>
      </c>
      <c s="36">
        <v>0</v>
      </c>
      <c s="36">
        <f>ROUND(G188*H188,6)</f>
      </c>
      <c r="L188" s="38">
        <v>0</v>
      </c>
      <c s="32">
        <f>ROUND(ROUND(L188,2)*ROUND(G188,3),2)</f>
      </c>
      <c s="36" t="s">
        <v>8014</v>
      </c>
      <c>
        <f>(M188*21)/100</f>
      </c>
      <c t="s">
        <v>28</v>
      </c>
    </row>
    <row r="189" spans="1:5" ht="12.75">
      <c r="A189" s="35" t="s">
        <v>55</v>
      </c>
      <c r="E189" s="39" t="s">
        <v>5</v>
      </c>
    </row>
    <row r="190" spans="1:5" ht="12.75">
      <c r="A190" s="35" t="s">
        <v>56</v>
      </c>
      <c r="E190" s="40" t="s">
        <v>8065</v>
      </c>
    </row>
    <row r="191" spans="1:5" ht="12.75">
      <c r="A191" t="s">
        <v>58</v>
      </c>
      <c r="E191" s="39" t="s">
        <v>59</v>
      </c>
    </row>
    <row r="192" spans="1:16" ht="12.75">
      <c r="A192" t="s">
        <v>50</v>
      </c>
      <c s="34" t="s">
        <v>227</v>
      </c>
      <c s="34" t="s">
        <v>8112</v>
      </c>
      <c s="35" t="s">
        <v>5</v>
      </c>
      <c s="6" t="s">
        <v>8113</v>
      </c>
      <c s="36" t="s">
        <v>93</v>
      </c>
      <c s="37">
        <v>3</v>
      </c>
      <c s="36">
        <v>0</v>
      </c>
      <c s="36">
        <f>ROUND(G192*H192,6)</f>
      </c>
      <c r="L192" s="38">
        <v>0</v>
      </c>
      <c s="32">
        <f>ROUND(ROUND(L192,2)*ROUND(G192,3),2)</f>
      </c>
      <c s="36" t="s">
        <v>8014</v>
      </c>
      <c>
        <f>(M192*21)/100</f>
      </c>
      <c t="s">
        <v>28</v>
      </c>
    </row>
    <row r="193" spans="1:5" ht="12.75">
      <c r="A193" s="35" t="s">
        <v>55</v>
      </c>
      <c r="E193" s="39" t="s">
        <v>5</v>
      </c>
    </row>
    <row r="194" spans="1:5" ht="12.75">
      <c r="A194" s="35" t="s">
        <v>56</v>
      </c>
      <c r="E194" s="40" t="s">
        <v>8029</v>
      </c>
    </row>
    <row r="195" spans="1:5" ht="12.75">
      <c r="A195" t="s">
        <v>58</v>
      </c>
      <c r="E195" s="39" t="s">
        <v>59</v>
      </c>
    </row>
    <row r="196" spans="1:16" ht="12.75">
      <c r="A196" t="s">
        <v>50</v>
      </c>
      <c s="34" t="s">
        <v>231</v>
      </c>
      <c s="34" t="s">
        <v>8114</v>
      </c>
      <c s="35" t="s">
        <v>5</v>
      </c>
      <c s="6" t="s">
        <v>8115</v>
      </c>
      <c s="36" t="s">
        <v>93</v>
      </c>
      <c s="37">
        <v>2</v>
      </c>
      <c s="36">
        <v>0</v>
      </c>
      <c s="36">
        <f>ROUND(G196*H196,6)</f>
      </c>
      <c r="L196" s="38">
        <v>0</v>
      </c>
      <c s="32">
        <f>ROUND(ROUND(L196,2)*ROUND(G196,3),2)</f>
      </c>
      <c s="36" t="s">
        <v>8014</v>
      </c>
      <c>
        <f>(M196*21)/100</f>
      </c>
      <c t="s">
        <v>28</v>
      </c>
    </row>
    <row r="197" spans="1:5" ht="12.75">
      <c r="A197" s="35" t="s">
        <v>55</v>
      </c>
      <c r="E197" s="39" t="s">
        <v>5</v>
      </c>
    </row>
    <row r="198" spans="1:5" ht="12.75">
      <c r="A198" s="35" t="s">
        <v>56</v>
      </c>
      <c r="E198" s="40" t="s">
        <v>8029</v>
      </c>
    </row>
    <row r="199" spans="1:5" ht="12.75">
      <c r="A199" t="s">
        <v>58</v>
      </c>
      <c r="E199" s="39" t="s">
        <v>59</v>
      </c>
    </row>
    <row r="200" spans="1:16" ht="12.75">
      <c r="A200" t="s">
        <v>50</v>
      </c>
      <c s="34" t="s">
        <v>234</v>
      </c>
      <c s="34" t="s">
        <v>8116</v>
      </c>
      <c s="35" t="s">
        <v>5</v>
      </c>
      <c s="6" t="s">
        <v>8117</v>
      </c>
      <c s="36" t="s">
        <v>70</v>
      </c>
      <c s="37">
        <v>2222</v>
      </c>
      <c s="36">
        <v>0</v>
      </c>
      <c s="36">
        <f>ROUND(G200*H200,6)</f>
      </c>
      <c r="L200" s="38">
        <v>0</v>
      </c>
      <c s="32">
        <f>ROUND(ROUND(L200,2)*ROUND(G200,3),2)</f>
      </c>
      <c s="36" t="s">
        <v>8014</v>
      </c>
      <c>
        <f>(M200*21)/100</f>
      </c>
      <c t="s">
        <v>28</v>
      </c>
    </row>
    <row r="201" spans="1:5" ht="12.75">
      <c r="A201" s="35" t="s">
        <v>55</v>
      </c>
      <c r="E201" s="39" t="s">
        <v>5</v>
      </c>
    </row>
    <row r="202" spans="1:5" ht="12.75">
      <c r="A202" s="35" t="s">
        <v>56</v>
      </c>
      <c r="E202" s="40" t="s">
        <v>8118</v>
      </c>
    </row>
    <row r="203" spans="1:5" ht="12.75">
      <c r="A203" t="s">
        <v>58</v>
      </c>
      <c r="E203" s="39" t="s">
        <v>59</v>
      </c>
    </row>
    <row r="204" spans="1:16" ht="12.75">
      <c r="A204" t="s">
        <v>50</v>
      </c>
      <c s="34" t="s">
        <v>237</v>
      </c>
      <c s="34" t="s">
        <v>8119</v>
      </c>
      <c s="35" t="s">
        <v>5</v>
      </c>
      <c s="6" t="s">
        <v>8120</v>
      </c>
      <c s="36" t="s">
        <v>70</v>
      </c>
      <c s="37">
        <v>2222</v>
      </c>
      <c s="36">
        <v>0</v>
      </c>
      <c s="36">
        <f>ROUND(G204*H204,6)</f>
      </c>
      <c r="L204" s="38">
        <v>0</v>
      </c>
      <c s="32">
        <f>ROUND(ROUND(L204,2)*ROUND(G204,3),2)</f>
      </c>
      <c s="36" t="s">
        <v>8014</v>
      </c>
      <c>
        <f>(M204*21)/100</f>
      </c>
      <c t="s">
        <v>28</v>
      </c>
    </row>
    <row r="205" spans="1:5" ht="12.75">
      <c r="A205" s="35" t="s">
        <v>55</v>
      </c>
      <c r="E205" s="39" t="s">
        <v>5</v>
      </c>
    </row>
    <row r="206" spans="1:5" ht="12.75">
      <c r="A206" s="35" t="s">
        <v>56</v>
      </c>
      <c r="E206" s="40" t="s">
        <v>8118</v>
      </c>
    </row>
    <row r="207" spans="1:5" ht="12.75">
      <c r="A207" t="s">
        <v>58</v>
      </c>
      <c r="E207" s="39" t="s">
        <v>59</v>
      </c>
    </row>
    <row r="208" spans="1:16" ht="12.75">
      <c r="A208" t="s">
        <v>50</v>
      </c>
      <c s="34" t="s">
        <v>240</v>
      </c>
      <c s="34" t="s">
        <v>8121</v>
      </c>
      <c s="35" t="s">
        <v>5</v>
      </c>
      <c s="6" t="s">
        <v>8122</v>
      </c>
      <c s="36" t="s">
        <v>70</v>
      </c>
      <c s="37">
        <v>6666</v>
      </c>
      <c s="36">
        <v>0</v>
      </c>
      <c s="36">
        <f>ROUND(G208*H208,6)</f>
      </c>
      <c r="L208" s="38">
        <v>0</v>
      </c>
      <c s="32">
        <f>ROUND(ROUND(L208,2)*ROUND(G208,3),2)</f>
      </c>
      <c s="36" t="s">
        <v>8014</v>
      </c>
      <c>
        <f>(M208*21)/100</f>
      </c>
      <c t="s">
        <v>28</v>
      </c>
    </row>
    <row r="209" spans="1:5" ht="12.75">
      <c r="A209" s="35" t="s">
        <v>55</v>
      </c>
      <c r="E209" s="39" t="s">
        <v>5</v>
      </c>
    </row>
    <row r="210" spans="1:5" ht="12.75">
      <c r="A210" s="35" t="s">
        <v>56</v>
      </c>
      <c r="E210" s="40" t="s">
        <v>8118</v>
      </c>
    </row>
    <row r="211" spans="1:5" ht="12.75">
      <c r="A211" t="s">
        <v>58</v>
      </c>
      <c r="E211" s="39" t="s">
        <v>59</v>
      </c>
    </row>
    <row r="212" spans="1:16" ht="12.75">
      <c r="A212" t="s">
        <v>50</v>
      </c>
      <c s="34" t="s">
        <v>243</v>
      </c>
      <c s="34" t="s">
        <v>8123</v>
      </c>
      <c s="35" t="s">
        <v>5</v>
      </c>
      <c s="6" t="s">
        <v>8124</v>
      </c>
      <c s="36" t="s">
        <v>93</v>
      </c>
      <c s="37">
        <v>8</v>
      </c>
      <c s="36">
        <v>0</v>
      </c>
      <c s="36">
        <f>ROUND(G212*H212,6)</f>
      </c>
      <c r="L212" s="38">
        <v>0</v>
      </c>
      <c s="32">
        <f>ROUND(ROUND(L212,2)*ROUND(G212,3),2)</f>
      </c>
      <c s="36" t="s">
        <v>8014</v>
      </c>
      <c>
        <f>(M212*21)/100</f>
      </c>
      <c t="s">
        <v>28</v>
      </c>
    </row>
    <row r="213" spans="1:5" ht="12.75">
      <c r="A213" s="35" t="s">
        <v>55</v>
      </c>
      <c r="E213" s="39" t="s">
        <v>5</v>
      </c>
    </row>
    <row r="214" spans="1:5" ht="12.75">
      <c r="A214" s="35" t="s">
        <v>56</v>
      </c>
      <c r="E214" s="40" t="s">
        <v>8118</v>
      </c>
    </row>
    <row r="215" spans="1:5" ht="12.75">
      <c r="A215" t="s">
        <v>58</v>
      </c>
      <c r="E215" s="39" t="s">
        <v>59</v>
      </c>
    </row>
    <row r="216" spans="1:16" ht="12.75">
      <c r="A216" t="s">
        <v>50</v>
      </c>
      <c s="34" t="s">
        <v>247</v>
      </c>
      <c s="34" t="s">
        <v>8125</v>
      </c>
      <c s="35" t="s">
        <v>5</v>
      </c>
      <c s="6" t="s">
        <v>8126</v>
      </c>
      <c s="36" t="s">
        <v>93</v>
      </c>
      <c s="37">
        <v>7</v>
      </c>
      <c s="36">
        <v>0</v>
      </c>
      <c s="36">
        <f>ROUND(G216*H216,6)</f>
      </c>
      <c r="L216" s="38">
        <v>0</v>
      </c>
      <c s="32">
        <f>ROUND(ROUND(L216,2)*ROUND(G216,3),2)</f>
      </c>
      <c s="36" t="s">
        <v>8014</v>
      </c>
      <c>
        <f>(M216*21)/100</f>
      </c>
      <c t="s">
        <v>28</v>
      </c>
    </row>
    <row r="217" spans="1:5" ht="12.75">
      <c r="A217" s="35" t="s">
        <v>55</v>
      </c>
      <c r="E217" s="39" t="s">
        <v>5</v>
      </c>
    </row>
    <row r="218" spans="1:5" ht="12.75">
      <c r="A218" s="35" t="s">
        <v>56</v>
      </c>
      <c r="E218" s="40" t="s">
        <v>8118</v>
      </c>
    </row>
    <row r="219" spans="1:5" ht="12.75">
      <c r="A219" t="s">
        <v>58</v>
      </c>
      <c r="E219" s="39" t="s">
        <v>59</v>
      </c>
    </row>
    <row r="220" spans="1:16" ht="12.75">
      <c r="A220" t="s">
        <v>50</v>
      </c>
      <c s="34" t="s">
        <v>250</v>
      </c>
      <c s="34" t="s">
        <v>8127</v>
      </c>
      <c s="35" t="s">
        <v>5</v>
      </c>
      <c s="6" t="s">
        <v>8128</v>
      </c>
      <c s="36" t="s">
        <v>93</v>
      </c>
      <c s="37">
        <v>7</v>
      </c>
      <c s="36">
        <v>0</v>
      </c>
      <c s="36">
        <f>ROUND(G220*H220,6)</f>
      </c>
      <c r="L220" s="38">
        <v>0</v>
      </c>
      <c s="32">
        <f>ROUND(ROUND(L220,2)*ROUND(G220,3),2)</f>
      </c>
      <c s="36" t="s">
        <v>8014</v>
      </c>
      <c>
        <f>(M220*21)/100</f>
      </c>
      <c t="s">
        <v>28</v>
      </c>
    </row>
    <row r="221" spans="1:5" ht="12.75">
      <c r="A221" s="35" t="s">
        <v>55</v>
      </c>
      <c r="E221" s="39" t="s">
        <v>5</v>
      </c>
    </row>
    <row r="222" spans="1:5" ht="12.75">
      <c r="A222" s="35" t="s">
        <v>56</v>
      </c>
      <c r="E222" s="40" t="s">
        <v>8118</v>
      </c>
    </row>
    <row r="223" spans="1:5" ht="12.75">
      <c r="A223" t="s">
        <v>58</v>
      </c>
      <c r="E223" s="39" t="s">
        <v>59</v>
      </c>
    </row>
    <row r="224" spans="1:16" ht="12.75">
      <c r="A224" t="s">
        <v>50</v>
      </c>
      <c s="34" t="s">
        <v>253</v>
      </c>
      <c s="34" t="s">
        <v>8129</v>
      </c>
      <c s="35" t="s">
        <v>5</v>
      </c>
      <c s="6" t="s">
        <v>8130</v>
      </c>
      <c s="36" t="s">
        <v>93</v>
      </c>
      <c s="37">
        <v>2</v>
      </c>
      <c s="36">
        <v>0</v>
      </c>
      <c s="36">
        <f>ROUND(G224*H224,6)</f>
      </c>
      <c r="L224" s="38">
        <v>0</v>
      </c>
      <c s="32">
        <f>ROUND(ROUND(L224,2)*ROUND(G224,3),2)</f>
      </c>
      <c s="36" t="s">
        <v>8014</v>
      </c>
      <c>
        <f>(M224*21)/100</f>
      </c>
      <c t="s">
        <v>28</v>
      </c>
    </row>
    <row r="225" spans="1:5" ht="12.75">
      <c r="A225" s="35" t="s">
        <v>55</v>
      </c>
      <c r="E225" s="39" t="s">
        <v>5</v>
      </c>
    </row>
    <row r="226" spans="1:5" ht="12.75">
      <c r="A226" s="35" t="s">
        <v>56</v>
      </c>
      <c r="E226" s="40" t="s">
        <v>8029</v>
      </c>
    </row>
    <row r="227" spans="1:5" ht="12.75">
      <c r="A227" t="s">
        <v>58</v>
      </c>
      <c r="E227" s="39" t="s">
        <v>59</v>
      </c>
    </row>
    <row r="228" spans="1:16" ht="25.5">
      <c r="A228" t="s">
        <v>50</v>
      </c>
      <c s="34" t="s">
        <v>256</v>
      </c>
      <c s="34" t="s">
        <v>8131</v>
      </c>
      <c s="35" t="s">
        <v>5</v>
      </c>
      <c s="6" t="s">
        <v>8132</v>
      </c>
      <c s="36" t="s">
        <v>93</v>
      </c>
      <c s="37">
        <v>2</v>
      </c>
      <c s="36">
        <v>0</v>
      </c>
      <c s="36">
        <f>ROUND(G228*H228,6)</f>
      </c>
      <c r="L228" s="38">
        <v>0</v>
      </c>
      <c s="32">
        <f>ROUND(ROUND(L228,2)*ROUND(G228,3),2)</f>
      </c>
      <c s="36" t="s">
        <v>8014</v>
      </c>
      <c>
        <f>(M228*21)/100</f>
      </c>
      <c t="s">
        <v>28</v>
      </c>
    </row>
    <row r="229" spans="1:5" ht="12.75">
      <c r="A229" s="35" t="s">
        <v>55</v>
      </c>
      <c r="E229" s="39" t="s">
        <v>5</v>
      </c>
    </row>
    <row r="230" spans="1:5" ht="12.75">
      <c r="A230" s="35" t="s">
        <v>56</v>
      </c>
      <c r="E230" s="40" t="s">
        <v>8029</v>
      </c>
    </row>
    <row r="231" spans="1:5" ht="12.75">
      <c r="A231" t="s">
        <v>58</v>
      </c>
      <c r="E231" s="39" t="s">
        <v>59</v>
      </c>
    </row>
    <row r="232" spans="1:16" ht="12.75">
      <c r="A232" t="s">
        <v>50</v>
      </c>
      <c s="34" t="s">
        <v>259</v>
      </c>
      <c s="34" t="s">
        <v>8133</v>
      </c>
      <c s="35" t="s">
        <v>5</v>
      </c>
      <c s="6" t="s">
        <v>8134</v>
      </c>
      <c s="36" t="s">
        <v>93</v>
      </c>
      <c s="37">
        <v>2</v>
      </c>
      <c s="36">
        <v>0</v>
      </c>
      <c s="36">
        <f>ROUND(G232*H232,6)</f>
      </c>
      <c r="L232" s="38">
        <v>0</v>
      </c>
      <c s="32">
        <f>ROUND(ROUND(L232,2)*ROUND(G232,3),2)</f>
      </c>
      <c s="36" t="s">
        <v>8014</v>
      </c>
      <c>
        <f>(M232*21)/100</f>
      </c>
      <c t="s">
        <v>28</v>
      </c>
    </row>
    <row r="233" spans="1:5" ht="12.75">
      <c r="A233" s="35" t="s">
        <v>55</v>
      </c>
      <c r="E233" s="39" t="s">
        <v>5</v>
      </c>
    </row>
    <row r="234" spans="1:5" ht="12.75">
      <c r="A234" s="35" t="s">
        <v>56</v>
      </c>
      <c r="E234" s="40" t="s">
        <v>8065</v>
      </c>
    </row>
    <row r="235" spans="1:5" ht="12.75">
      <c r="A235" t="s">
        <v>58</v>
      </c>
      <c r="E235" s="39" t="s">
        <v>59</v>
      </c>
    </row>
    <row r="236" spans="1:16" ht="12.75">
      <c r="A236" t="s">
        <v>50</v>
      </c>
      <c s="34" t="s">
        <v>262</v>
      </c>
      <c s="34" t="s">
        <v>8135</v>
      </c>
      <c s="35" t="s">
        <v>5</v>
      </c>
      <c s="6" t="s">
        <v>8136</v>
      </c>
      <c s="36" t="s">
        <v>93</v>
      </c>
      <c s="37">
        <v>4</v>
      </c>
      <c s="36">
        <v>0</v>
      </c>
      <c s="36">
        <f>ROUND(G236*H236,6)</f>
      </c>
      <c r="L236" s="38">
        <v>0</v>
      </c>
      <c s="32">
        <f>ROUND(ROUND(L236,2)*ROUND(G236,3),2)</f>
      </c>
      <c s="36" t="s">
        <v>8014</v>
      </c>
      <c>
        <f>(M236*21)/100</f>
      </c>
      <c t="s">
        <v>28</v>
      </c>
    </row>
    <row r="237" spans="1:5" ht="12.75">
      <c r="A237" s="35" t="s">
        <v>55</v>
      </c>
      <c r="E237" s="39" t="s">
        <v>5</v>
      </c>
    </row>
    <row r="238" spans="1:5" ht="12.75">
      <c r="A238" s="35" t="s">
        <v>56</v>
      </c>
      <c r="E238" s="40" t="s">
        <v>8065</v>
      </c>
    </row>
    <row r="239" spans="1:5" ht="12.75">
      <c r="A239" t="s">
        <v>58</v>
      </c>
      <c r="E239" s="39" t="s">
        <v>59</v>
      </c>
    </row>
    <row r="240" spans="1:16" ht="12.75">
      <c r="A240" t="s">
        <v>50</v>
      </c>
      <c s="34" t="s">
        <v>265</v>
      </c>
      <c s="34" t="s">
        <v>8137</v>
      </c>
      <c s="35" t="s">
        <v>5</v>
      </c>
      <c s="6" t="s">
        <v>8138</v>
      </c>
      <c s="36" t="s">
        <v>93</v>
      </c>
      <c s="37">
        <v>32</v>
      </c>
      <c s="36">
        <v>0</v>
      </c>
      <c s="36">
        <f>ROUND(G240*H240,6)</f>
      </c>
      <c r="L240" s="38">
        <v>0</v>
      </c>
      <c s="32">
        <f>ROUND(ROUND(L240,2)*ROUND(G240,3),2)</f>
      </c>
      <c s="36" t="s">
        <v>8014</v>
      </c>
      <c>
        <f>(M240*21)/100</f>
      </c>
      <c t="s">
        <v>28</v>
      </c>
    </row>
    <row r="241" spans="1:5" ht="12.75">
      <c r="A241" s="35" t="s">
        <v>55</v>
      </c>
      <c r="E241" s="39" t="s">
        <v>5</v>
      </c>
    </row>
    <row r="242" spans="1:5" ht="12.75">
      <c r="A242" s="35" t="s">
        <v>56</v>
      </c>
      <c r="E242" s="40" t="s">
        <v>8065</v>
      </c>
    </row>
    <row r="243" spans="1:5" ht="12.75">
      <c r="A243" t="s">
        <v>58</v>
      </c>
      <c r="E243" s="39" t="s">
        <v>59</v>
      </c>
    </row>
    <row r="244" spans="1:16" ht="12.75">
      <c r="A244" t="s">
        <v>50</v>
      </c>
      <c s="34" t="s">
        <v>268</v>
      </c>
      <c s="34" t="s">
        <v>8139</v>
      </c>
      <c s="35" t="s">
        <v>5</v>
      </c>
      <c s="6" t="s">
        <v>8140</v>
      </c>
      <c s="36" t="s">
        <v>93</v>
      </c>
      <c s="37">
        <v>2</v>
      </c>
      <c s="36">
        <v>0</v>
      </c>
      <c s="36">
        <f>ROUND(G244*H244,6)</f>
      </c>
      <c r="L244" s="38">
        <v>0</v>
      </c>
      <c s="32">
        <f>ROUND(ROUND(L244,2)*ROUND(G244,3),2)</f>
      </c>
      <c s="36" t="s">
        <v>8014</v>
      </c>
      <c>
        <f>(M244*21)/100</f>
      </c>
      <c t="s">
        <v>28</v>
      </c>
    </row>
    <row r="245" spans="1:5" ht="12.75">
      <c r="A245" s="35" t="s">
        <v>55</v>
      </c>
      <c r="E245" s="39" t="s">
        <v>5</v>
      </c>
    </row>
    <row r="246" spans="1:5" ht="12.75">
      <c r="A246" s="35" t="s">
        <v>56</v>
      </c>
      <c r="E246" s="40" t="s">
        <v>8065</v>
      </c>
    </row>
    <row r="247" spans="1:5" ht="12.75">
      <c r="A247" t="s">
        <v>58</v>
      </c>
      <c r="E247" s="39" t="s">
        <v>59</v>
      </c>
    </row>
    <row r="248" spans="1:16" ht="12.75">
      <c r="A248" t="s">
        <v>50</v>
      </c>
      <c s="34" t="s">
        <v>272</v>
      </c>
      <c s="34" t="s">
        <v>8141</v>
      </c>
      <c s="35" t="s">
        <v>5</v>
      </c>
      <c s="6" t="s">
        <v>8142</v>
      </c>
      <c s="36" t="s">
        <v>93</v>
      </c>
      <c s="37">
        <v>6</v>
      </c>
      <c s="36">
        <v>0</v>
      </c>
      <c s="36">
        <f>ROUND(G248*H248,6)</f>
      </c>
      <c r="L248" s="38">
        <v>0</v>
      </c>
      <c s="32">
        <f>ROUND(ROUND(L248,2)*ROUND(G248,3),2)</f>
      </c>
      <c s="36" t="s">
        <v>8014</v>
      </c>
      <c>
        <f>(M248*21)/100</f>
      </c>
      <c t="s">
        <v>28</v>
      </c>
    </row>
    <row r="249" spans="1:5" ht="12.75">
      <c r="A249" s="35" t="s">
        <v>55</v>
      </c>
      <c r="E249" s="39" t="s">
        <v>5</v>
      </c>
    </row>
    <row r="250" spans="1:5" ht="12.75">
      <c r="A250" s="35" t="s">
        <v>56</v>
      </c>
      <c r="E250" s="40" t="s">
        <v>8065</v>
      </c>
    </row>
    <row r="251" spans="1:5" ht="12.75">
      <c r="A251" t="s">
        <v>58</v>
      </c>
      <c r="E251" s="39" t="s">
        <v>59</v>
      </c>
    </row>
    <row r="252" spans="1:16" ht="12.75">
      <c r="A252" t="s">
        <v>50</v>
      </c>
      <c s="34" t="s">
        <v>276</v>
      </c>
      <c s="34" t="s">
        <v>8143</v>
      </c>
      <c s="35" t="s">
        <v>5</v>
      </c>
      <c s="6" t="s">
        <v>8144</v>
      </c>
      <c s="36" t="s">
        <v>93</v>
      </c>
      <c s="37">
        <v>2</v>
      </c>
      <c s="36">
        <v>0</v>
      </c>
      <c s="36">
        <f>ROUND(G252*H252,6)</f>
      </c>
      <c r="L252" s="38">
        <v>0</v>
      </c>
      <c s="32">
        <f>ROUND(ROUND(L252,2)*ROUND(G252,3),2)</f>
      </c>
      <c s="36" t="s">
        <v>8014</v>
      </c>
      <c>
        <f>(M252*21)/100</f>
      </c>
      <c t="s">
        <v>28</v>
      </c>
    </row>
    <row r="253" spans="1:5" ht="12.75">
      <c r="A253" s="35" t="s">
        <v>55</v>
      </c>
      <c r="E253" s="39" t="s">
        <v>5</v>
      </c>
    </row>
    <row r="254" spans="1:5" ht="12.75">
      <c r="A254" s="35" t="s">
        <v>56</v>
      </c>
      <c r="E254" s="40" t="s">
        <v>8065</v>
      </c>
    </row>
    <row r="255" spans="1:5" ht="12.75">
      <c r="A255" t="s">
        <v>58</v>
      </c>
      <c r="E255" s="39" t="s">
        <v>59</v>
      </c>
    </row>
    <row r="256" spans="1:16" ht="25.5">
      <c r="A256" t="s">
        <v>50</v>
      </c>
      <c s="34" t="s">
        <v>280</v>
      </c>
      <c s="34" t="s">
        <v>8145</v>
      </c>
      <c s="35" t="s">
        <v>5</v>
      </c>
      <c s="6" t="s">
        <v>8146</v>
      </c>
      <c s="36" t="s">
        <v>93</v>
      </c>
      <c s="37">
        <v>1</v>
      </c>
      <c s="36">
        <v>0</v>
      </c>
      <c s="36">
        <f>ROUND(G256*H256,6)</f>
      </c>
      <c r="L256" s="38">
        <v>0</v>
      </c>
      <c s="32">
        <f>ROUND(ROUND(L256,2)*ROUND(G256,3),2)</f>
      </c>
      <c s="36" t="s">
        <v>8014</v>
      </c>
      <c>
        <f>(M256*21)/100</f>
      </c>
      <c t="s">
        <v>28</v>
      </c>
    </row>
    <row r="257" spans="1:5" ht="12.75">
      <c r="A257" s="35" t="s">
        <v>55</v>
      </c>
      <c r="E257" s="39" t="s">
        <v>5</v>
      </c>
    </row>
    <row r="258" spans="1:5" ht="12.75">
      <c r="A258" s="35" t="s">
        <v>56</v>
      </c>
      <c r="E258" s="40" t="s">
        <v>8065</v>
      </c>
    </row>
    <row r="259" spans="1:5" ht="12.75">
      <c r="A259" t="s">
        <v>58</v>
      </c>
      <c r="E259" s="39" t="s">
        <v>59</v>
      </c>
    </row>
    <row r="260" spans="1:16" ht="12.75">
      <c r="A260" t="s">
        <v>50</v>
      </c>
      <c s="34" t="s">
        <v>284</v>
      </c>
      <c s="34" t="s">
        <v>8147</v>
      </c>
      <c s="35" t="s">
        <v>5</v>
      </c>
      <c s="6" t="s">
        <v>8148</v>
      </c>
      <c s="36" t="s">
        <v>93</v>
      </c>
      <c s="37">
        <v>2</v>
      </c>
      <c s="36">
        <v>0</v>
      </c>
      <c s="36">
        <f>ROUND(G260*H260,6)</f>
      </c>
      <c r="L260" s="38">
        <v>0</v>
      </c>
      <c s="32">
        <f>ROUND(ROUND(L260,2)*ROUND(G260,3),2)</f>
      </c>
      <c s="36" t="s">
        <v>8014</v>
      </c>
      <c>
        <f>(M260*21)/100</f>
      </c>
      <c t="s">
        <v>28</v>
      </c>
    </row>
    <row r="261" spans="1:5" ht="12.75">
      <c r="A261" s="35" t="s">
        <v>55</v>
      </c>
      <c r="E261" s="39" t="s">
        <v>5</v>
      </c>
    </row>
    <row r="262" spans="1:5" ht="12.75">
      <c r="A262" s="35" t="s">
        <v>56</v>
      </c>
      <c r="E262" s="40" t="s">
        <v>8065</v>
      </c>
    </row>
    <row r="263" spans="1:5" ht="12.75">
      <c r="A263" t="s">
        <v>58</v>
      </c>
      <c r="E263" s="39" t="s">
        <v>59</v>
      </c>
    </row>
    <row r="264" spans="1:16" ht="25.5">
      <c r="A264" t="s">
        <v>50</v>
      </c>
      <c s="34" t="s">
        <v>287</v>
      </c>
      <c s="34" t="s">
        <v>8149</v>
      </c>
      <c s="35" t="s">
        <v>5</v>
      </c>
      <c s="6" t="s">
        <v>8150</v>
      </c>
      <c s="36" t="s">
        <v>93</v>
      </c>
      <c s="37">
        <v>1</v>
      </c>
      <c s="36">
        <v>0</v>
      </c>
      <c s="36">
        <f>ROUND(G264*H264,6)</f>
      </c>
      <c r="L264" s="38">
        <v>0</v>
      </c>
      <c s="32">
        <f>ROUND(ROUND(L264,2)*ROUND(G264,3),2)</f>
      </c>
      <c s="36" t="s">
        <v>8014</v>
      </c>
      <c>
        <f>(M264*21)/100</f>
      </c>
      <c t="s">
        <v>28</v>
      </c>
    </row>
    <row r="265" spans="1:5" ht="12.75">
      <c r="A265" s="35" t="s">
        <v>55</v>
      </c>
      <c r="E265" s="39" t="s">
        <v>5</v>
      </c>
    </row>
    <row r="266" spans="1:5" ht="12.75">
      <c r="A266" s="35" t="s">
        <v>56</v>
      </c>
      <c r="E266" s="40" t="s">
        <v>8065</v>
      </c>
    </row>
    <row r="267" spans="1:5" ht="12.75">
      <c r="A267" t="s">
        <v>58</v>
      </c>
      <c r="E267" s="39" t="s">
        <v>59</v>
      </c>
    </row>
    <row r="268" spans="1:16" ht="12.75">
      <c r="A268" t="s">
        <v>50</v>
      </c>
      <c s="34" t="s">
        <v>290</v>
      </c>
      <c s="34" t="s">
        <v>8151</v>
      </c>
      <c s="35" t="s">
        <v>5</v>
      </c>
      <c s="6" t="s">
        <v>8152</v>
      </c>
      <c s="36" t="s">
        <v>93</v>
      </c>
      <c s="37">
        <v>3</v>
      </c>
      <c s="36">
        <v>0</v>
      </c>
      <c s="36">
        <f>ROUND(G268*H268,6)</f>
      </c>
      <c r="L268" s="38">
        <v>0</v>
      </c>
      <c s="32">
        <f>ROUND(ROUND(L268,2)*ROUND(G268,3),2)</f>
      </c>
      <c s="36" t="s">
        <v>8014</v>
      </c>
      <c>
        <f>(M268*21)/100</f>
      </c>
      <c t="s">
        <v>28</v>
      </c>
    </row>
    <row r="269" spans="1:5" ht="12.75">
      <c r="A269" s="35" t="s">
        <v>55</v>
      </c>
      <c r="E269" s="39" t="s">
        <v>5</v>
      </c>
    </row>
    <row r="270" spans="1:5" ht="12.75">
      <c r="A270" s="35" t="s">
        <v>56</v>
      </c>
      <c r="E270" s="40" t="s">
        <v>8065</v>
      </c>
    </row>
    <row r="271" spans="1:5" ht="12.75">
      <c r="A271" t="s">
        <v>58</v>
      </c>
      <c r="E271" s="39" t="s">
        <v>59</v>
      </c>
    </row>
    <row r="272" spans="1:16" ht="12.75">
      <c r="A272" t="s">
        <v>50</v>
      </c>
      <c s="34" t="s">
        <v>293</v>
      </c>
      <c s="34" t="s">
        <v>8153</v>
      </c>
      <c s="35" t="s">
        <v>5</v>
      </c>
      <c s="6" t="s">
        <v>8154</v>
      </c>
      <c s="36" t="s">
        <v>93</v>
      </c>
      <c s="37">
        <v>4</v>
      </c>
      <c s="36">
        <v>0</v>
      </c>
      <c s="36">
        <f>ROUND(G272*H272,6)</f>
      </c>
      <c r="L272" s="38">
        <v>0</v>
      </c>
      <c s="32">
        <f>ROUND(ROUND(L272,2)*ROUND(G272,3),2)</f>
      </c>
      <c s="36" t="s">
        <v>8014</v>
      </c>
      <c>
        <f>(M272*21)/100</f>
      </c>
      <c t="s">
        <v>28</v>
      </c>
    </row>
    <row r="273" spans="1:5" ht="12.75">
      <c r="A273" s="35" t="s">
        <v>55</v>
      </c>
      <c r="E273" s="39" t="s">
        <v>5</v>
      </c>
    </row>
    <row r="274" spans="1:5" ht="12.75">
      <c r="A274" s="35" t="s">
        <v>56</v>
      </c>
      <c r="E274" s="40" t="s">
        <v>8065</v>
      </c>
    </row>
    <row r="275" spans="1:5" ht="12.75">
      <c r="A275" t="s">
        <v>58</v>
      </c>
      <c r="E275" s="39" t="s">
        <v>59</v>
      </c>
    </row>
    <row r="276" spans="1:16" ht="12.75">
      <c r="A276" t="s">
        <v>50</v>
      </c>
      <c s="34" t="s">
        <v>296</v>
      </c>
      <c s="34" t="s">
        <v>8155</v>
      </c>
      <c s="35" t="s">
        <v>5</v>
      </c>
      <c s="6" t="s">
        <v>8156</v>
      </c>
      <c s="36" t="s">
        <v>93</v>
      </c>
      <c s="37">
        <v>10</v>
      </c>
      <c s="36">
        <v>0</v>
      </c>
      <c s="36">
        <f>ROUND(G276*H276,6)</f>
      </c>
      <c r="L276" s="38">
        <v>0</v>
      </c>
      <c s="32">
        <f>ROUND(ROUND(L276,2)*ROUND(G276,3),2)</f>
      </c>
      <c s="36" t="s">
        <v>8014</v>
      </c>
      <c>
        <f>(M276*21)/100</f>
      </c>
      <c t="s">
        <v>28</v>
      </c>
    </row>
    <row r="277" spans="1:5" ht="12.75">
      <c r="A277" s="35" t="s">
        <v>55</v>
      </c>
      <c r="E277" s="39" t="s">
        <v>5</v>
      </c>
    </row>
    <row r="278" spans="1:5" ht="12.75">
      <c r="A278" s="35" t="s">
        <v>56</v>
      </c>
      <c r="E278" s="40" t="s">
        <v>8065</v>
      </c>
    </row>
    <row r="279" spans="1:5" ht="12.75">
      <c r="A279" t="s">
        <v>58</v>
      </c>
      <c r="E279" s="39" t="s">
        <v>59</v>
      </c>
    </row>
    <row r="280" spans="1:16" ht="12.75">
      <c r="A280" t="s">
        <v>50</v>
      </c>
      <c s="34" t="s">
        <v>299</v>
      </c>
      <c s="34" t="s">
        <v>8157</v>
      </c>
      <c s="35" t="s">
        <v>5</v>
      </c>
      <c s="6" t="s">
        <v>8158</v>
      </c>
      <c s="36" t="s">
        <v>93</v>
      </c>
      <c s="37">
        <v>53</v>
      </c>
      <c s="36">
        <v>0</v>
      </c>
      <c s="36">
        <f>ROUND(G280*H280,6)</f>
      </c>
      <c r="L280" s="38">
        <v>0</v>
      </c>
      <c s="32">
        <f>ROUND(ROUND(L280,2)*ROUND(G280,3),2)</f>
      </c>
      <c s="36" t="s">
        <v>8014</v>
      </c>
      <c>
        <f>(M280*21)/100</f>
      </c>
      <c t="s">
        <v>28</v>
      </c>
    </row>
    <row r="281" spans="1:5" ht="12.75">
      <c r="A281" s="35" t="s">
        <v>55</v>
      </c>
      <c r="E281" s="39" t="s">
        <v>5</v>
      </c>
    </row>
    <row r="282" spans="1:5" ht="12.75">
      <c r="A282" s="35" t="s">
        <v>56</v>
      </c>
      <c r="E282" s="40" t="s">
        <v>8065</v>
      </c>
    </row>
    <row r="283" spans="1:5" ht="12.75">
      <c r="A283" t="s">
        <v>58</v>
      </c>
      <c r="E283" s="39" t="s">
        <v>59</v>
      </c>
    </row>
    <row r="284" spans="1:16" ht="12.75">
      <c r="A284" t="s">
        <v>50</v>
      </c>
      <c s="34" t="s">
        <v>303</v>
      </c>
      <c s="34" t="s">
        <v>8159</v>
      </c>
      <c s="35" t="s">
        <v>5</v>
      </c>
      <c s="6" t="s">
        <v>8160</v>
      </c>
      <c s="36" t="s">
        <v>93</v>
      </c>
      <c s="37">
        <v>39</v>
      </c>
      <c s="36">
        <v>0</v>
      </c>
      <c s="36">
        <f>ROUND(G284*H284,6)</f>
      </c>
      <c r="L284" s="38">
        <v>0</v>
      </c>
      <c s="32">
        <f>ROUND(ROUND(L284,2)*ROUND(G284,3),2)</f>
      </c>
      <c s="36" t="s">
        <v>8014</v>
      </c>
      <c>
        <f>(M284*21)/100</f>
      </c>
      <c t="s">
        <v>28</v>
      </c>
    </row>
    <row r="285" spans="1:5" ht="12.75">
      <c r="A285" s="35" t="s">
        <v>55</v>
      </c>
      <c r="E285" s="39" t="s">
        <v>5</v>
      </c>
    </row>
    <row r="286" spans="1:5" ht="12.75">
      <c r="A286" s="35" t="s">
        <v>56</v>
      </c>
      <c r="E286" s="40" t="s">
        <v>8065</v>
      </c>
    </row>
    <row r="287" spans="1:5" ht="12.75">
      <c r="A287" t="s">
        <v>58</v>
      </c>
      <c r="E287" s="39" t="s">
        <v>59</v>
      </c>
    </row>
    <row r="288" spans="1:16" ht="25.5">
      <c r="A288" t="s">
        <v>50</v>
      </c>
      <c s="34" t="s">
        <v>306</v>
      </c>
      <c s="34" t="s">
        <v>8161</v>
      </c>
      <c s="35" t="s">
        <v>5</v>
      </c>
      <c s="6" t="s">
        <v>8162</v>
      </c>
      <c s="36" t="s">
        <v>93</v>
      </c>
      <c s="37">
        <v>4</v>
      </c>
      <c s="36">
        <v>0</v>
      </c>
      <c s="36">
        <f>ROUND(G288*H288,6)</f>
      </c>
      <c r="L288" s="38">
        <v>0</v>
      </c>
      <c s="32">
        <f>ROUND(ROUND(L288,2)*ROUND(G288,3),2)</f>
      </c>
      <c s="36" t="s">
        <v>8014</v>
      </c>
      <c>
        <f>(M288*21)/100</f>
      </c>
      <c t="s">
        <v>28</v>
      </c>
    </row>
    <row r="289" spans="1:5" ht="12.75">
      <c r="A289" s="35" t="s">
        <v>55</v>
      </c>
      <c r="E289" s="39" t="s">
        <v>5</v>
      </c>
    </row>
    <row r="290" spans="1:5" ht="12.75">
      <c r="A290" s="35" t="s">
        <v>56</v>
      </c>
      <c r="E290" s="40" t="s">
        <v>8029</v>
      </c>
    </row>
    <row r="291" spans="1:5" ht="12.75">
      <c r="A291" t="s">
        <v>58</v>
      </c>
      <c r="E291" s="39" t="s">
        <v>59</v>
      </c>
    </row>
    <row r="292" spans="1:16" ht="25.5">
      <c r="A292" t="s">
        <v>50</v>
      </c>
      <c s="34" t="s">
        <v>309</v>
      </c>
      <c s="34" t="s">
        <v>8163</v>
      </c>
      <c s="35" t="s">
        <v>5</v>
      </c>
      <c s="6" t="s">
        <v>8164</v>
      </c>
      <c s="36" t="s">
        <v>93</v>
      </c>
      <c s="37">
        <v>22.22</v>
      </c>
      <c s="36">
        <v>0</v>
      </c>
      <c s="36">
        <f>ROUND(G292*H292,6)</f>
      </c>
      <c r="L292" s="38">
        <v>0</v>
      </c>
      <c s="32">
        <f>ROUND(ROUND(L292,2)*ROUND(G292,3),2)</f>
      </c>
      <c s="36" t="s">
        <v>8014</v>
      </c>
      <c>
        <f>(M292*21)/100</f>
      </c>
      <c t="s">
        <v>28</v>
      </c>
    </row>
    <row r="293" spans="1:5" ht="12.75">
      <c r="A293" s="35" t="s">
        <v>55</v>
      </c>
      <c r="E293" s="39" t="s">
        <v>5</v>
      </c>
    </row>
    <row r="294" spans="1:5" ht="12.75">
      <c r="A294" s="35" t="s">
        <v>56</v>
      </c>
      <c r="E294" s="40" t="s">
        <v>8029</v>
      </c>
    </row>
    <row r="295" spans="1:5" ht="12.75">
      <c r="A295" t="s">
        <v>58</v>
      </c>
      <c r="E295" s="39" t="s">
        <v>59</v>
      </c>
    </row>
    <row r="296" spans="1:16" ht="12.75">
      <c r="A296" t="s">
        <v>50</v>
      </c>
      <c s="34" t="s">
        <v>314</v>
      </c>
      <c s="34" t="s">
        <v>8165</v>
      </c>
      <c s="35" t="s">
        <v>5</v>
      </c>
      <c s="6" t="s">
        <v>8166</v>
      </c>
      <c s="36" t="s">
        <v>312</v>
      </c>
      <c s="37">
        <v>533.28</v>
      </c>
      <c s="36">
        <v>0</v>
      </c>
      <c s="36">
        <f>ROUND(G296*H296,6)</f>
      </c>
      <c r="L296" s="38">
        <v>0</v>
      </c>
      <c s="32">
        <f>ROUND(ROUND(L296,2)*ROUND(G296,3),2)</f>
      </c>
      <c s="36" t="s">
        <v>8014</v>
      </c>
      <c>
        <f>(M296*21)/100</f>
      </c>
      <c t="s">
        <v>28</v>
      </c>
    </row>
    <row r="297" spans="1:5" ht="12.75">
      <c r="A297" s="35" t="s">
        <v>55</v>
      </c>
      <c r="E297" s="39" t="s">
        <v>5</v>
      </c>
    </row>
    <row r="298" spans="1:5" ht="12.75">
      <c r="A298" s="35" t="s">
        <v>56</v>
      </c>
      <c r="E298" s="40" t="s">
        <v>8029</v>
      </c>
    </row>
    <row r="299" spans="1:5" ht="12.75">
      <c r="A299" t="s">
        <v>58</v>
      </c>
      <c r="E299" s="39" t="s">
        <v>59</v>
      </c>
    </row>
    <row r="300" spans="1:13" ht="12.75">
      <c r="A300" t="s">
        <v>47</v>
      </c>
      <c r="C300" s="31" t="s">
        <v>8167</v>
      </c>
      <c r="E300" s="33" t="s">
        <v>8168</v>
      </c>
      <c r="J300" s="32">
        <f>0</f>
      </c>
      <c s="32">
        <f>0</f>
      </c>
      <c s="32">
        <f>0+L301+L305</f>
      </c>
      <c s="32">
        <f>0+M301+M305</f>
      </c>
    </row>
    <row r="301" spans="1:16" ht="12.75">
      <c r="A301" t="s">
        <v>50</v>
      </c>
      <c s="34" t="s">
        <v>318</v>
      </c>
      <c s="34" t="s">
        <v>8169</v>
      </c>
      <c s="35" t="s">
        <v>5</v>
      </c>
      <c s="6" t="s">
        <v>8170</v>
      </c>
      <c s="36" t="s">
        <v>93</v>
      </c>
      <c s="37">
        <v>7</v>
      </c>
      <c s="36">
        <v>0</v>
      </c>
      <c s="36">
        <f>ROUND(G301*H301,6)</f>
      </c>
      <c r="L301" s="38">
        <v>0</v>
      </c>
      <c s="32">
        <f>ROUND(ROUND(L301,2)*ROUND(G301,3),2)</f>
      </c>
      <c s="36" t="s">
        <v>8014</v>
      </c>
      <c>
        <f>(M301*21)/100</f>
      </c>
      <c t="s">
        <v>28</v>
      </c>
    </row>
    <row r="302" spans="1:5" ht="12.75">
      <c r="A302" s="35" t="s">
        <v>55</v>
      </c>
      <c r="E302" s="39" t="s">
        <v>5</v>
      </c>
    </row>
    <row r="303" spans="1:5" ht="12.75">
      <c r="A303" s="35" t="s">
        <v>56</v>
      </c>
      <c r="E303" s="40" t="s">
        <v>8029</v>
      </c>
    </row>
    <row r="304" spans="1:5" ht="12.75">
      <c r="A304" t="s">
        <v>58</v>
      </c>
      <c r="E304" s="39" t="s">
        <v>59</v>
      </c>
    </row>
    <row r="305" spans="1:16" ht="12.75">
      <c r="A305" t="s">
        <v>50</v>
      </c>
      <c s="34" t="s">
        <v>322</v>
      </c>
      <c s="34" t="s">
        <v>8171</v>
      </c>
      <c s="35" t="s">
        <v>5</v>
      </c>
      <c s="6" t="s">
        <v>8172</v>
      </c>
      <c s="36" t="s">
        <v>93</v>
      </c>
      <c s="37">
        <v>13</v>
      </c>
      <c s="36">
        <v>0</v>
      </c>
      <c s="36">
        <f>ROUND(G305*H305,6)</f>
      </c>
      <c r="L305" s="38">
        <v>0</v>
      </c>
      <c s="32">
        <f>ROUND(ROUND(L305,2)*ROUND(G305,3),2)</f>
      </c>
      <c s="36" t="s">
        <v>8014</v>
      </c>
      <c>
        <f>(M305*21)/100</f>
      </c>
      <c t="s">
        <v>28</v>
      </c>
    </row>
    <row r="306" spans="1:5" ht="12.75">
      <c r="A306" s="35" t="s">
        <v>55</v>
      </c>
      <c r="E306" s="39" t="s">
        <v>5</v>
      </c>
    </row>
    <row r="307" spans="1:5" ht="12.75">
      <c r="A307" s="35" t="s">
        <v>56</v>
      </c>
      <c r="E307" s="40" t="s">
        <v>8029</v>
      </c>
    </row>
    <row r="308" spans="1:5" ht="12.75">
      <c r="A308" t="s">
        <v>58</v>
      </c>
      <c r="E308" s="39" t="s">
        <v>59</v>
      </c>
    </row>
    <row r="309" spans="1:13" ht="12.75">
      <c r="A309" t="s">
        <v>47</v>
      </c>
      <c r="C309" s="31" t="s">
        <v>8173</v>
      </c>
      <c r="E309" s="33" t="s">
        <v>8174</v>
      </c>
      <c r="J309" s="32">
        <f>0</f>
      </c>
      <c s="32">
        <f>0</f>
      </c>
      <c s="32">
        <f>0+L310+L314+L318+L322+L326+L330+L334+L338</f>
      </c>
      <c s="32">
        <f>0+M310+M314+M318+M322+M326+M330+M334+M338</f>
      </c>
    </row>
    <row r="310" spans="1:16" ht="12.75">
      <c r="A310" t="s">
        <v>50</v>
      </c>
      <c s="34" t="s">
        <v>326</v>
      </c>
      <c s="34" t="s">
        <v>8175</v>
      </c>
      <c s="35" t="s">
        <v>5</v>
      </c>
      <c s="6" t="s">
        <v>8176</v>
      </c>
      <c s="36" t="s">
        <v>195</v>
      </c>
      <c s="37">
        <v>2.222</v>
      </c>
      <c s="36">
        <v>0</v>
      </c>
      <c s="36">
        <f>ROUND(G310*H310,6)</f>
      </c>
      <c r="L310" s="38">
        <v>0</v>
      </c>
      <c s="32">
        <f>ROUND(ROUND(L310,2)*ROUND(G310,3),2)</f>
      </c>
      <c s="36" t="s">
        <v>8014</v>
      </c>
      <c>
        <f>(M310*21)/100</f>
      </c>
      <c t="s">
        <v>28</v>
      </c>
    </row>
    <row r="311" spans="1:5" ht="12.75">
      <c r="A311" s="35" t="s">
        <v>55</v>
      </c>
      <c r="E311" s="39" t="s">
        <v>5</v>
      </c>
    </row>
    <row r="312" spans="1:5" ht="12.75">
      <c r="A312" s="35" t="s">
        <v>56</v>
      </c>
      <c r="E312" s="40" t="s">
        <v>8029</v>
      </c>
    </row>
    <row r="313" spans="1:5" ht="12.75">
      <c r="A313" t="s">
        <v>58</v>
      </c>
      <c r="E313" s="39" t="s">
        <v>59</v>
      </c>
    </row>
    <row r="314" spans="1:16" ht="12.75">
      <c r="A314" t="s">
        <v>50</v>
      </c>
      <c s="34" t="s">
        <v>330</v>
      </c>
      <c s="34" t="s">
        <v>8177</v>
      </c>
      <c s="35" t="s">
        <v>5</v>
      </c>
      <c s="6" t="s">
        <v>8178</v>
      </c>
      <c s="36" t="s">
        <v>195</v>
      </c>
      <c s="37">
        <v>2.222</v>
      </c>
      <c s="36">
        <v>0</v>
      </c>
      <c s="36">
        <f>ROUND(G314*H314,6)</f>
      </c>
      <c r="L314" s="38">
        <v>0</v>
      </c>
      <c s="32">
        <f>ROUND(ROUND(L314,2)*ROUND(G314,3),2)</f>
      </c>
      <c s="36" t="s">
        <v>8014</v>
      </c>
      <c>
        <f>(M314*21)/100</f>
      </c>
      <c t="s">
        <v>28</v>
      </c>
    </row>
    <row r="315" spans="1:5" ht="12.75">
      <c r="A315" s="35" t="s">
        <v>55</v>
      </c>
      <c r="E315" s="39" t="s">
        <v>5</v>
      </c>
    </row>
    <row r="316" spans="1:5" ht="12.75">
      <c r="A316" s="35" t="s">
        <v>56</v>
      </c>
      <c r="E316" s="40" t="s">
        <v>8029</v>
      </c>
    </row>
    <row r="317" spans="1:5" ht="12.75">
      <c r="A317" t="s">
        <v>58</v>
      </c>
      <c r="E317" s="39" t="s">
        <v>59</v>
      </c>
    </row>
    <row r="318" spans="1:16" ht="12.75">
      <c r="A318" t="s">
        <v>50</v>
      </c>
      <c s="34" t="s">
        <v>334</v>
      </c>
      <c s="34" t="s">
        <v>8179</v>
      </c>
      <c s="35" t="s">
        <v>5</v>
      </c>
      <c s="6" t="s">
        <v>8180</v>
      </c>
      <c s="36" t="s">
        <v>93</v>
      </c>
      <c s="37">
        <v>1</v>
      </c>
      <c s="36">
        <v>0</v>
      </c>
      <c s="36">
        <f>ROUND(G318*H318,6)</f>
      </c>
      <c r="L318" s="38">
        <v>0</v>
      </c>
      <c s="32">
        <f>ROUND(ROUND(L318,2)*ROUND(G318,3),2)</f>
      </c>
      <c s="36" t="s">
        <v>8014</v>
      </c>
      <c>
        <f>(M318*21)/100</f>
      </c>
      <c t="s">
        <v>28</v>
      </c>
    </row>
    <row r="319" spans="1:5" ht="12.75">
      <c r="A319" s="35" t="s">
        <v>55</v>
      </c>
      <c r="E319" s="39" t="s">
        <v>5</v>
      </c>
    </row>
    <row r="320" spans="1:5" ht="12.75">
      <c r="A320" s="35" t="s">
        <v>56</v>
      </c>
      <c r="E320" s="40" t="s">
        <v>8029</v>
      </c>
    </row>
    <row r="321" spans="1:5" ht="12.75">
      <c r="A321" t="s">
        <v>58</v>
      </c>
      <c r="E321" s="39" t="s">
        <v>59</v>
      </c>
    </row>
    <row r="322" spans="1:16" ht="12.75">
      <c r="A322" t="s">
        <v>50</v>
      </c>
      <c s="34" t="s">
        <v>339</v>
      </c>
      <c s="34" t="s">
        <v>8181</v>
      </c>
      <c s="35" t="s">
        <v>5</v>
      </c>
      <c s="6" t="s">
        <v>8182</v>
      </c>
      <c s="36" t="s">
        <v>93</v>
      </c>
      <c s="37">
        <v>1</v>
      </c>
      <c s="36">
        <v>0</v>
      </c>
      <c s="36">
        <f>ROUND(G322*H322,6)</f>
      </c>
      <c r="L322" s="38">
        <v>0</v>
      </c>
      <c s="32">
        <f>ROUND(ROUND(L322,2)*ROUND(G322,3),2)</f>
      </c>
      <c s="36" t="s">
        <v>8014</v>
      </c>
      <c>
        <f>(M322*21)/100</f>
      </c>
      <c t="s">
        <v>28</v>
      </c>
    </row>
    <row r="323" spans="1:5" ht="12.75">
      <c r="A323" s="35" t="s">
        <v>55</v>
      </c>
      <c r="E323" s="39" t="s">
        <v>5</v>
      </c>
    </row>
    <row r="324" spans="1:5" ht="12.75">
      <c r="A324" s="35" t="s">
        <v>56</v>
      </c>
      <c r="E324" s="40" t="s">
        <v>8029</v>
      </c>
    </row>
    <row r="325" spans="1:5" ht="12.75">
      <c r="A325" t="s">
        <v>58</v>
      </c>
      <c r="E325" s="39" t="s">
        <v>59</v>
      </c>
    </row>
    <row r="326" spans="1:16" ht="12.75">
      <c r="A326" t="s">
        <v>50</v>
      </c>
      <c s="34" t="s">
        <v>343</v>
      </c>
      <c s="34" t="s">
        <v>8183</v>
      </c>
      <c s="35" t="s">
        <v>5</v>
      </c>
      <c s="6" t="s">
        <v>8184</v>
      </c>
      <c s="36" t="s">
        <v>93</v>
      </c>
      <c s="37">
        <v>1</v>
      </c>
      <c s="36">
        <v>0</v>
      </c>
      <c s="36">
        <f>ROUND(G326*H326,6)</f>
      </c>
      <c r="L326" s="38">
        <v>0</v>
      </c>
      <c s="32">
        <f>ROUND(ROUND(L326,2)*ROUND(G326,3),2)</f>
      </c>
      <c s="36" t="s">
        <v>8014</v>
      </c>
      <c>
        <f>(M326*21)/100</f>
      </c>
      <c t="s">
        <v>28</v>
      </c>
    </row>
    <row r="327" spans="1:5" ht="12.75">
      <c r="A327" s="35" t="s">
        <v>55</v>
      </c>
      <c r="E327" s="39" t="s">
        <v>5</v>
      </c>
    </row>
    <row r="328" spans="1:5" ht="12.75">
      <c r="A328" s="35" t="s">
        <v>56</v>
      </c>
      <c r="E328" s="40" t="s">
        <v>8029</v>
      </c>
    </row>
    <row r="329" spans="1:5" ht="12.75">
      <c r="A329" t="s">
        <v>58</v>
      </c>
      <c r="E329" s="39" t="s">
        <v>59</v>
      </c>
    </row>
    <row r="330" spans="1:16" ht="12.75">
      <c r="A330" t="s">
        <v>50</v>
      </c>
      <c s="34" t="s">
        <v>346</v>
      </c>
      <c s="34" t="s">
        <v>8185</v>
      </c>
      <c s="35" t="s">
        <v>5</v>
      </c>
      <c s="6" t="s">
        <v>542</v>
      </c>
      <c s="36" t="s">
        <v>93</v>
      </c>
      <c s="37">
        <v>1</v>
      </c>
      <c s="36">
        <v>0</v>
      </c>
      <c s="36">
        <f>ROUND(G330*H330,6)</f>
      </c>
      <c r="L330" s="38">
        <v>0</v>
      </c>
      <c s="32">
        <f>ROUND(ROUND(L330,2)*ROUND(G330,3),2)</f>
      </c>
      <c s="36" t="s">
        <v>8014</v>
      </c>
      <c>
        <f>(M330*21)/100</f>
      </c>
      <c t="s">
        <v>28</v>
      </c>
    </row>
    <row r="331" spans="1:5" ht="12.75">
      <c r="A331" s="35" t="s">
        <v>55</v>
      </c>
      <c r="E331" s="39" t="s">
        <v>5</v>
      </c>
    </row>
    <row r="332" spans="1:5" ht="12.75">
      <c r="A332" s="35" t="s">
        <v>56</v>
      </c>
      <c r="E332" s="40" t="s">
        <v>8029</v>
      </c>
    </row>
    <row r="333" spans="1:5" ht="12.75">
      <c r="A333" t="s">
        <v>58</v>
      </c>
      <c r="E333" s="39" t="s">
        <v>59</v>
      </c>
    </row>
    <row r="334" spans="1:16" ht="12.75">
      <c r="A334" t="s">
        <v>50</v>
      </c>
      <c s="34" t="s">
        <v>349</v>
      </c>
      <c s="34" t="s">
        <v>8186</v>
      </c>
      <c s="35" t="s">
        <v>5</v>
      </c>
      <c s="6" t="s">
        <v>8187</v>
      </c>
      <c s="36" t="s">
        <v>312</v>
      </c>
      <c s="37">
        <v>22.22</v>
      </c>
      <c s="36">
        <v>0</v>
      </c>
      <c s="36">
        <f>ROUND(G334*H334,6)</f>
      </c>
      <c r="L334" s="38">
        <v>0</v>
      </c>
      <c s="32">
        <f>ROUND(ROUND(L334,2)*ROUND(G334,3),2)</f>
      </c>
      <c s="36" t="s">
        <v>8014</v>
      </c>
      <c>
        <f>(M334*21)/100</f>
      </c>
      <c t="s">
        <v>28</v>
      </c>
    </row>
    <row r="335" spans="1:5" ht="12.75">
      <c r="A335" s="35" t="s">
        <v>55</v>
      </c>
      <c r="E335" s="39" t="s">
        <v>5</v>
      </c>
    </row>
    <row r="336" spans="1:5" ht="12.75">
      <c r="A336" s="35" t="s">
        <v>56</v>
      </c>
      <c r="E336" s="40" t="s">
        <v>8029</v>
      </c>
    </row>
    <row r="337" spans="1:5" ht="12.75">
      <c r="A337" t="s">
        <v>58</v>
      </c>
      <c r="E337" s="39" t="s">
        <v>59</v>
      </c>
    </row>
    <row r="338" spans="1:16" ht="12.75">
      <c r="A338" t="s">
        <v>50</v>
      </c>
      <c s="34" t="s">
        <v>477</v>
      </c>
      <c s="34" t="s">
        <v>8188</v>
      </c>
      <c s="35" t="s">
        <v>5</v>
      </c>
      <c s="6" t="s">
        <v>8189</v>
      </c>
      <c s="36" t="s">
        <v>312</v>
      </c>
      <c s="37">
        <v>66.66</v>
      </c>
      <c s="36">
        <v>0</v>
      </c>
      <c s="36">
        <f>ROUND(G338*H338,6)</f>
      </c>
      <c r="L338" s="38">
        <v>0</v>
      </c>
      <c s="32">
        <f>ROUND(ROUND(L338,2)*ROUND(G338,3),2)</f>
      </c>
      <c s="36" t="s">
        <v>8014</v>
      </c>
      <c>
        <f>(M338*21)/100</f>
      </c>
      <c t="s">
        <v>28</v>
      </c>
    </row>
    <row r="339" spans="1:5" ht="12.75">
      <c r="A339" s="35" t="s">
        <v>55</v>
      </c>
      <c r="E339" s="39" t="s">
        <v>5</v>
      </c>
    </row>
    <row r="340" spans="1:5" ht="12.75">
      <c r="A340" s="35" t="s">
        <v>56</v>
      </c>
      <c r="E340" s="40" t="s">
        <v>8029</v>
      </c>
    </row>
    <row r="341" spans="1:5" ht="12.75">
      <c r="A341" t="s">
        <v>58</v>
      </c>
      <c r="E341" s="39" t="s">
        <v>59</v>
      </c>
    </row>
    <row r="342" spans="1:13" ht="12.75">
      <c r="A342" t="s">
        <v>47</v>
      </c>
      <c r="C342" s="31" t="s">
        <v>8190</v>
      </c>
      <c r="E342" s="33" t="s">
        <v>8191</v>
      </c>
      <c r="J342" s="32">
        <f>0</f>
      </c>
      <c s="32">
        <f>0</f>
      </c>
      <c s="32">
        <f>0+L343+L347+L351+L355+L359+L363+L367+L371+L375+L379+L383+L387+L391+L395+L399+L403+L407+L411+L415+L419+L423+L427+L431</f>
      </c>
      <c s="32">
        <f>0+M343+M347+M351+M355+M359+M363+M367+M371+M375+M379+M383+M387+M391+M395+M399+M403+M407+M411+M415+M419+M423+M427+M431</f>
      </c>
    </row>
    <row r="343" spans="1:16" ht="12.75">
      <c r="A343" t="s">
        <v>50</v>
      </c>
      <c s="34" t="s">
        <v>480</v>
      </c>
      <c s="34" t="s">
        <v>8192</v>
      </c>
      <c s="35" t="s">
        <v>5</v>
      </c>
      <c s="6" t="s">
        <v>8193</v>
      </c>
      <c s="36" t="s">
        <v>62</v>
      </c>
      <c s="37">
        <v>71.5</v>
      </c>
      <c s="36">
        <v>0</v>
      </c>
      <c s="36">
        <f>ROUND(G343*H343,6)</f>
      </c>
      <c r="L343" s="38">
        <v>0</v>
      </c>
      <c s="32">
        <f>ROUND(ROUND(L343,2)*ROUND(G343,3),2)</f>
      </c>
      <c s="36" t="s">
        <v>8014</v>
      </c>
      <c>
        <f>(M343*21)/100</f>
      </c>
      <c t="s">
        <v>28</v>
      </c>
    </row>
    <row r="344" spans="1:5" ht="12.75">
      <c r="A344" s="35" t="s">
        <v>55</v>
      </c>
      <c r="E344" s="39" t="s">
        <v>5</v>
      </c>
    </row>
    <row r="345" spans="1:5" ht="12.75">
      <c r="A345" s="35" t="s">
        <v>56</v>
      </c>
      <c r="E345" s="40" t="s">
        <v>8029</v>
      </c>
    </row>
    <row r="346" spans="1:5" ht="12.75">
      <c r="A346" t="s">
        <v>58</v>
      </c>
      <c r="E346" s="39" t="s">
        <v>59</v>
      </c>
    </row>
    <row r="347" spans="1:16" ht="12.75">
      <c r="A347" t="s">
        <v>50</v>
      </c>
      <c s="34" t="s">
        <v>482</v>
      </c>
      <c s="34" t="s">
        <v>8194</v>
      </c>
      <c s="35" t="s">
        <v>5</v>
      </c>
      <c s="6" t="s">
        <v>8195</v>
      </c>
      <c s="36" t="s">
        <v>93</v>
      </c>
      <c s="37">
        <v>4</v>
      </c>
      <c s="36">
        <v>0</v>
      </c>
      <c s="36">
        <f>ROUND(G347*H347,6)</f>
      </c>
      <c r="L347" s="38">
        <v>0</v>
      </c>
      <c s="32">
        <f>ROUND(ROUND(L347,2)*ROUND(G347,3),2)</f>
      </c>
      <c s="36" t="s">
        <v>8014</v>
      </c>
      <c>
        <f>(M347*21)/100</f>
      </c>
      <c t="s">
        <v>28</v>
      </c>
    </row>
    <row r="348" spans="1:5" ht="12.75">
      <c r="A348" s="35" t="s">
        <v>55</v>
      </c>
      <c r="E348" s="39" t="s">
        <v>5</v>
      </c>
    </row>
    <row r="349" spans="1:5" ht="12.75">
      <c r="A349" s="35" t="s">
        <v>56</v>
      </c>
      <c r="E349" s="40" t="s">
        <v>8029</v>
      </c>
    </row>
    <row r="350" spans="1:5" ht="12.75">
      <c r="A350" t="s">
        <v>58</v>
      </c>
      <c r="E350" s="39" t="s">
        <v>59</v>
      </c>
    </row>
    <row r="351" spans="1:16" ht="12.75">
      <c r="A351" t="s">
        <v>50</v>
      </c>
      <c s="34" t="s">
        <v>483</v>
      </c>
      <c s="34" t="s">
        <v>8196</v>
      </c>
      <c s="35" t="s">
        <v>5</v>
      </c>
      <c s="6" t="s">
        <v>8197</v>
      </c>
      <c s="36" t="s">
        <v>93</v>
      </c>
      <c s="37">
        <v>36</v>
      </c>
      <c s="36">
        <v>0</v>
      </c>
      <c s="36">
        <f>ROUND(G351*H351,6)</f>
      </c>
      <c r="L351" s="38">
        <v>0</v>
      </c>
      <c s="32">
        <f>ROUND(ROUND(L351,2)*ROUND(G351,3),2)</f>
      </c>
      <c s="36" t="s">
        <v>8014</v>
      </c>
      <c>
        <f>(M351*21)/100</f>
      </c>
      <c t="s">
        <v>28</v>
      </c>
    </row>
    <row r="352" spans="1:5" ht="12.75">
      <c r="A352" s="35" t="s">
        <v>55</v>
      </c>
      <c r="E352" s="39" t="s">
        <v>5</v>
      </c>
    </row>
    <row r="353" spans="1:5" ht="12.75">
      <c r="A353" s="35" t="s">
        <v>56</v>
      </c>
      <c r="E353" s="40" t="s">
        <v>8029</v>
      </c>
    </row>
    <row r="354" spans="1:5" ht="12.75">
      <c r="A354" t="s">
        <v>58</v>
      </c>
      <c r="E354" s="39" t="s">
        <v>59</v>
      </c>
    </row>
    <row r="355" spans="1:16" ht="12.75">
      <c r="A355" t="s">
        <v>50</v>
      </c>
      <c s="34" t="s">
        <v>486</v>
      </c>
      <c s="34" t="s">
        <v>8198</v>
      </c>
      <c s="35" t="s">
        <v>5</v>
      </c>
      <c s="6" t="s">
        <v>8199</v>
      </c>
      <c s="36" t="s">
        <v>93</v>
      </c>
      <c s="37">
        <v>13</v>
      </c>
      <c s="36">
        <v>0</v>
      </c>
      <c s="36">
        <f>ROUND(G355*H355,6)</f>
      </c>
      <c r="L355" s="38">
        <v>0</v>
      </c>
      <c s="32">
        <f>ROUND(ROUND(L355,2)*ROUND(G355,3),2)</f>
      </c>
      <c s="36" t="s">
        <v>8014</v>
      </c>
      <c>
        <f>(M355*21)/100</f>
      </c>
      <c t="s">
        <v>28</v>
      </c>
    </row>
    <row r="356" spans="1:5" ht="12.75">
      <c r="A356" s="35" t="s">
        <v>55</v>
      </c>
      <c r="E356" s="39" t="s">
        <v>5</v>
      </c>
    </row>
    <row r="357" spans="1:5" ht="12.75">
      <c r="A357" s="35" t="s">
        <v>56</v>
      </c>
      <c r="E357" s="40" t="s">
        <v>8029</v>
      </c>
    </row>
    <row r="358" spans="1:5" ht="12.75">
      <c r="A358" t="s">
        <v>58</v>
      </c>
      <c r="E358" s="39" t="s">
        <v>59</v>
      </c>
    </row>
    <row r="359" spans="1:16" ht="12.75">
      <c r="A359" t="s">
        <v>50</v>
      </c>
      <c s="34" t="s">
        <v>489</v>
      </c>
      <c s="34" t="s">
        <v>8200</v>
      </c>
      <c s="35" t="s">
        <v>5</v>
      </c>
      <c s="6" t="s">
        <v>8201</v>
      </c>
      <c s="36" t="s">
        <v>93</v>
      </c>
      <c s="37">
        <v>4</v>
      </c>
      <c s="36">
        <v>0</v>
      </c>
      <c s="36">
        <f>ROUND(G359*H359,6)</f>
      </c>
      <c r="L359" s="38">
        <v>0</v>
      </c>
      <c s="32">
        <f>ROUND(ROUND(L359,2)*ROUND(G359,3),2)</f>
      </c>
      <c s="36" t="s">
        <v>8014</v>
      </c>
      <c>
        <f>(M359*21)/100</f>
      </c>
      <c t="s">
        <v>28</v>
      </c>
    </row>
    <row r="360" spans="1:5" ht="12.75">
      <c r="A360" s="35" t="s">
        <v>55</v>
      </c>
      <c r="E360" s="39" t="s">
        <v>5</v>
      </c>
    </row>
    <row r="361" spans="1:5" ht="12.75">
      <c r="A361" s="35" t="s">
        <v>56</v>
      </c>
      <c r="E361" s="40" t="s">
        <v>8029</v>
      </c>
    </row>
    <row r="362" spans="1:5" ht="12.75">
      <c r="A362" t="s">
        <v>58</v>
      </c>
      <c r="E362" s="39" t="s">
        <v>59</v>
      </c>
    </row>
    <row r="363" spans="1:16" ht="12.75">
      <c r="A363" t="s">
        <v>50</v>
      </c>
      <c s="34" t="s">
        <v>490</v>
      </c>
      <c s="34" t="s">
        <v>8202</v>
      </c>
      <c s="35" t="s">
        <v>5</v>
      </c>
      <c s="6" t="s">
        <v>8203</v>
      </c>
      <c s="36" t="s">
        <v>2856</v>
      </c>
      <c s="37">
        <v>1000</v>
      </c>
      <c s="36">
        <v>0</v>
      </c>
      <c s="36">
        <f>ROUND(G363*H363,6)</f>
      </c>
      <c r="L363" s="38">
        <v>0</v>
      </c>
      <c s="32">
        <f>ROUND(ROUND(L363,2)*ROUND(G363,3),2)</f>
      </c>
      <c s="36" t="s">
        <v>8014</v>
      </c>
      <c>
        <f>(M363*21)/100</f>
      </c>
      <c t="s">
        <v>28</v>
      </c>
    </row>
    <row r="364" spans="1:5" ht="12.75">
      <c r="A364" s="35" t="s">
        <v>55</v>
      </c>
      <c r="E364" s="39" t="s">
        <v>5</v>
      </c>
    </row>
    <row r="365" spans="1:5" ht="12.75">
      <c r="A365" s="35" t="s">
        <v>56</v>
      </c>
      <c r="E365" s="40" t="s">
        <v>8029</v>
      </c>
    </row>
    <row r="366" spans="1:5" ht="12.75">
      <c r="A366" t="s">
        <v>58</v>
      </c>
      <c r="E366" s="39" t="s">
        <v>59</v>
      </c>
    </row>
    <row r="367" spans="1:16" ht="12.75">
      <c r="A367" t="s">
        <v>50</v>
      </c>
      <c s="34" t="s">
        <v>491</v>
      </c>
      <c s="34" t="s">
        <v>8204</v>
      </c>
      <c s="35" t="s">
        <v>5</v>
      </c>
      <c s="6" t="s">
        <v>8205</v>
      </c>
      <c s="36" t="s">
        <v>93</v>
      </c>
      <c s="37">
        <v>51</v>
      </c>
      <c s="36">
        <v>0</v>
      </c>
      <c s="36">
        <f>ROUND(G367*H367,6)</f>
      </c>
      <c r="L367" s="38">
        <v>0</v>
      </c>
      <c s="32">
        <f>ROUND(ROUND(L367,2)*ROUND(G367,3),2)</f>
      </c>
      <c s="36" t="s">
        <v>8014</v>
      </c>
      <c>
        <f>(M367*21)/100</f>
      </c>
      <c t="s">
        <v>28</v>
      </c>
    </row>
    <row r="368" spans="1:5" ht="12.75">
      <c r="A368" s="35" t="s">
        <v>55</v>
      </c>
      <c r="E368" s="39" t="s">
        <v>5</v>
      </c>
    </row>
    <row r="369" spans="1:5" ht="12.75">
      <c r="A369" s="35" t="s">
        <v>56</v>
      </c>
      <c r="E369" s="40" t="s">
        <v>8029</v>
      </c>
    </row>
    <row r="370" spans="1:5" ht="12.75">
      <c r="A370" t="s">
        <v>58</v>
      </c>
      <c r="E370" s="39" t="s">
        <v>59</v>
      </c>
    </row>
    <row r="371" spans="1:16" ht="12.75">
      <c r="A371" t="s">
        <v>50</v>
      </c>
      <c s="34" t="s">
        <v>495</v>
      </c>
      <c s="34" t="s">
        <v>8206</v>
      </c>
      <c s="35" t="s">
        <v>5</v>
      </c>
      <c s="6" t="s">
        <v>8207</v>
      </c>
      <c s="36" t="s">
        <v>93</v>
      </c>
      <c s="37">
        <v>2</v>
      </c>
      <c s="36">
        <v>0</v>
      </c>
      <c s="36">
        <f>ROUND(G371*H371,6)</f>
      </c>
      <c r="L371" s="38">
        <v>0</v>
      </c>
      <c s="32">
        <f>ROUND(ROUND(L371,2)*ROUND(G371,3),2)</f>
      </c>
      <c s="36" t="s">
        <v>8014</v>
      </c>
      <c>
        <f>(M371*21)/100</f>
      </c>
      <c t="s">
        <v>28</v>
      </c>
    </row>
    <row r="372" spans="1:5" ht="12.75">
      <c r="A372" s="35" t="s">
        <v>55</v>
      </c>
      <c r="E372" s="39" t="s">
        <v>5</v>
      </c>
    </row>
    <row r="373" spans="1:5" ht="12.75">
      <c r="A373" s="35" t="s">
        <v>56</v>
      </c>
      <c r="E373" s="40" t="s">
        <v>8029</v>
      </c>
    </row>
    <row r="374" spans="1:5" ht="12.75">
      <c r="A374" t="s">
        <v>58</v>
      </c>
      <c r="E374" s="39" t="s">
        <v>59</v>
      </c>
    </row>
    <row r="375" spans="1:16" ht="12.75">
      <c r="A375" t="s">
        <v>50</v>
      </c>
      <c s="34" t="s">
        <v>498</v>
      </c>
      <c s="34" t="s">
        <v>8208</v>
      </c>
      <c s="35" t="s">
        <v>5</v>
      </c>
      <c s="6" t="s">
        <v>8209</v>
      </c>
      <c s="36" t="s">
        <v>93</v>
      </c>
      <c s="37">
        <v>2</v>
      </c>
      <c s="36">
        <v>0</v>
      </c>
      <c s="36">
        <f>ROUND(G375*H375,6)</f>
      </c>
      <c r="L375" s="38">
        <v>0</v>
      </c>
      <c s="32">
        <f>ROUND(ROUND(L375,2)*ROUND(G375,3),2)</f>
      </c>
      <c s="36" t="s">
        <v>8014</v>
      </c>
      <c>
        <f>(M375*21)/100</f>
      </c>
      <c t="s">
        <v>28</v>
      </c>
    </row>
    <row r="376" spans="1:5" ht="12.75">
      <c r="A376" s="35" t="s">
        <v>55</v>
      </c>
      <c r="E376" s="39" t="s">
        <v>5</v>
      </c>
    </row>
    <row r="377" spans="1:5" ht="12.75">
      <c r="A377" s="35" t="s">
        <v>56</v>
      </c>
      <c r="E377" s="40" t="s">
        <v>8029</v>
      </c>
    </row>
    <row r="378" spans="1:5" ht="12.75">
      <c r="A378" t="s">
        <v>58</v>
      </c>
      <c r="E378" s="39" t="s">
        <v>59</v>
      </c>
    </row>
    <row r="379" spans="1:16" ht="12.75">
      <c r="A379" t="s">
        <v>50</v>
      </c>
      <c s="34" t="s">
        <v>501</v>
      </c>
      <c s="34" t="s">
        <v>8210</v>
      </c>
      <c s="35" t="s">
        <v>5</v>
      </c>
      <c s="6" t="s">
        <v>8211</v>
      </c>
      <c s="36" t="s">
        <v>93</v>
      </c>
      <c s="37">
        <v>2</v>
      </c>
      <c s="36">
        <v>0</v>
      </c>
      <c s="36">
        <f>ROUND(G379*H379,6)</f>
      </c>
      <c r="L379" s="38">
        <v>0</v>
      </c>
      <c s="32">
        <f>ROUND(ROUND(L379,2)*ROUND(G379,3),2)</f>
      </c>
      <c s="36" t="s">
        <v>8014</v>
      </c>
      <c>
        <f>(M379*21)/100</f>
      </c>
      <c t="s">
        <v>28</v>
      </c>
    </row>
    <row r="380" spans="1:5" ht="12.75">
      <c r="A380" s="35" t="s">
        <v>55</v>
      </c>
      <c r="E380" s="39" t="s">
        <v>5</v>
      </c>
    </row>
    <row r="381" spans="1:5" ht="12.75">
      <c r="A381" s="35" t="s">
        <v>56</v>
      </c>
      <c r="E381" s="40" t="s">
        <v>8029</v>
      </c>
    </row>
    <row r="382" spans="1:5" ht="12.75">
      <c r="A382" t="s">
        <v>58</v>
      </c>
      <c r="E382" s="39" t="s">
        <v>59</v>
      </c>
    </row>
    <row r="383" spans="1:16" ht="12.75">
      <c r="A383" t="s">
        <v>50</v>
      </c>
      <c s="34" t="s">
        <v>504</v>
      </c>
      <c s="34" t="s">
        <v>8212</v>
      </c>
      <c s="35" t="s">
        <v>5</v>
      </c>
      <c s="6" t="s">
        <v>8213</v>
      </c>
      <c s="36" t="s">
        <v>93</v>
      </c>
      <c s="37">
        <v>9</v>
      </c>
      <c s="36">
        <v>0</v>
      </c>
      <c s="36">
        <f>ROUND(G383*H383,6)</f>
      </c>
      <c r="L383" s="38">
        <v>0</v>
      </c>
      <c s="32">
        <f>ROUND(ROUND(L383,2)*ROUND(G383,3),2)</f>
      </c>
      <c s="36" t="s">
        <v>8014</v>
      </c>
      <c>
        <f>(M383*21)/100</f>
      </c>
      <c t="s">
        <v>28</v>
      </c>
    </row>
    <row r="384" spans="1:5" ht="12.75">
      <c r="A384" s="35" t="s">
        <v>55</v>
      </c>
      <c r="E384" s="39" t="s">
        <v>5</v>
      </c>
    </row>
    <row r="385" spans="1:5" ht="12.75">
      <c r="A385" s="35" t="s">
        <v>56</v>
      </c>
      <c r="E385" s="40" t="s">
        <v>8029</v>
      </c>
    </row>
    <row r="386" spans="1:5" ht="12.75">
      <c r="A386" t="s">
        <v>58</v>
      </c>
      <c r="E386" s="39" t="s">
        <v>59</v>
      </c>
    </row>
    <row r="387" spans="1:16" ht="12.75">
      <c r="A387" t="s">
        <v>50</v>
      </c>
      <c s="34" t="s">
        <v>505</v>
      </c>
      <c s="34" t="s">
        <v>8214</v>
      </c>
      <c s="35" t="s">
        <v>5</v>
      </c>
      <c s="6" t="s">
        <v>8215</v>
      </c>
      <c s="36" t="s">
        <v>93</v>
      </c>
      <c s="37">
        <v>4</v>
      </c>
      <c s="36">
        <v>0</v>
      </c>
      <c s="36">
        <f>ROUND(G387*H387,6)</f>
      </c>
      <c r="L387" s="38">
        <v>0</v>
      </c>
      <c s="32">
        <f>ROUND(ROUND(L387,2)*ROUND(G387,3),2)</f>
      </c>
      <c s="36" t="s">
        <v>8014</v>
      </c>
      <c>
        <f>(M387*21)/100</f>
      </c>
      <c t="s">
        <v>28</v>
      </c>
    </row>
    <row r="388" spans="1:5" ht="12.75">
      <c r="A388" s="35" t="s">
        <v>55</v>
      </c>
      <c r="E388" s="39" t="s">
        <v>5</v>
      </c>
    </row>
    <row r="389" spans="1:5" ht="12.75">
      <c r="A389" s="35" t="s">
        <v>56</v>
      </c>
      <c r="E389" s="40" t="s">
        <v>8029</v>
      </c>
    </row>
    <row r="390" spans="1:5" ht="12.75">
      <c r="A390" t="s">
        <v>58</v>
      </c>
      <c r="E390" s="39" t="s">
        <v>59</v>
      </c>
    </row>
    <row r="391" spans="1:16" ht="25.5">
      <c r="A391" t="s">
        <v>50</v>
      </c>
      <c s="34" t="s">
        <v>506</v>
      </c>
      <c s="34" t="s">
        <v>8216</v>
      </c>
      <c s="35" t="s">
        <v>5</v>
      </c>
      <c s="6" t="s">
        <v>8217</v>
      </c>
      <c s="36" t="s">
        <v>93</v>
      </c>
      <c s="37">
        <v>8</v>
      </c>
      <c s="36">
        <v>0</v>
      </c>
      <c s="36">
        <f>ROUND(G391*H391,6)</f>
      </c>
      <c r="L391" s="38">
        <v>0</v>
      </c>
      <c s="32">
        <f>ROUND(ROUND(L391,2)*ROUND(G391,3),2)</f>
      </c>
      <c s="36" t="s">
        <v>8014</v>
      </c>
      <c>
        <f>(M391*21)/100</f>
      </c>
      <c t="s">
        <v>28</v>
      </c>
    </row>
    <row r="392" spans="1:5" ht="12.75">
      <c r="A392" s="35" t="s">
        <v>55</v>
      </c>
      <c r="E392" s="39" t="s">
        <v>5</v>
      </c>
    </row>
    <row r="393" spans="1:5" ht="12.75">
      <c r="A393" s="35" t="s">
        <v>56</v>
      </c>
      <c r="E393" s="40" t="s">
        <v>8029</v>
      </c>
    </row>
    <row r="394" spans="1:5" ht="12.75">
      <c r="A394" t="s">
        <v>58</v>
      </c>
      <c r="E394" s="39" t="s">
        <v>59</v>
      </c>
    </row>
    <row r="395" spans="1:16" ht="12.75">
      <c r="A395" t="s">
        <v>50</v>
      </c>
      <c s="34" t="s">
        <v>507</v>
      </c>
      <c s="34" t="s">
        <v>8218</v>
      </c>
      <c s="35" t="s">
        <v>5</v>
      </c>
      <c s="6" t="s">
        <v>8219</v>
      </c>
      <c s="36" t="s">
        <v>93</v>
      </c>
      <c s="37">
        <v>8</v>
      </c>
      <c s="36">
        <v>0</v>
      </c>
      <c s="36">
        <f>ROUND(G395*H395,6)</f>
      </c>
      <c r="L395" s="38">
        <v>0</v>
      </c>
      <c s="32">
        <f>ROUND(ROUND(L395,2)*ROUND(G395,3),2)</f>
      </c>
      <c s="36" t="s">
        <v>8014</v>
      </c>
      <c>
        <f>(M395*21)/100</f>
      </c>
      <c t="s">
        <v>28</v>
      </c>
    </row>
    <row r="396" spans="1:5" ht="12.75">
      <c r="A396" s="35" t="s">
        <v>55</v>
      </c>
      <c r="E396" s="39" t="s">
        <v>5</v>
      </c>
    </row>
    <row r="397" spans="1:5" ht="12.75">
      <c r="A397" s="35" t="s">
        <v>56</v>
      </c>
      <c r="E397" s="40" t="s">
        <v>8029</v>
      </c>
    </row>
    <row r="398" spans="1:5" ht="12.75">
      <c r="A398" t="s">
        <v>58</v>
      </c>
      <c r="E398" s="39" t="s">
        <v>59</v>
      </c>
    </row>
    <row r="399" spans="1:16" ht="12.75">
      <c r="A399" t="s">
        <v>50</v>
      </c>
      <c s="34" t="s">
        <v>508</v>
      </c>
      <c s="34" t="s">
        <v>8220</v>
      </c>
      <c s="35" t="s">
        <v>5</v>
      </c>
      <c s="6" t="s">
        <v>8221</v>
      </c>
      <c s="36" t="s">
        <v>93</v>
      </c>
      <c s="37">
        <v>6</v>
      </c>
      <c s="36">
        <v>0</v>
      </c>
      <c s="36">
        <f>ROUND(G399*H399,6)</f>
      </c>
      <c r="L399" s="38">
        <v>0</v>
      </c>
      <c s="32">
        <f>ROUND(ROUND(L399,2)*ROUND(G399,3),2)</f>
      </c>
      <c s="36" t="s">
        <v>8014</v>
      </c>
      <c>
        <f>(M399*21)/100</f>
      </c>
      <c t="s">
        <v>28</v>
      </c>
    </row>
    <row r="400" spans="1:5" ht="12.75">
      <c r="A400" s="35" t="s">
        <v>55</v>
      </c>
      <c r="E400" s="39" t="s">
        <v>5</v>
      </c>
    </row>
    <row r="401" spans="1:5" ht="12.75">
      <c r="A401" s="35" t="s">
        <v>56</v>
      </c>
      <c r="E401" s="40" t="s">
        <v>8029</v>
      </c>
    </row>
    <row r="402" spans="1:5" ht="12.75">
      <c r="A402" t="s">
        <v>58</v>
      </c>
      <c r="E402" s="39" t="s">
        <v>59</v>
      </c>
    </row>
    <row r="403" spans="1:16" ht="12.75">
      <c r="A403" t="s">
        <v>50</v>
      </c>
      <c s="34" t="s">
        <v>509</v>
      </c>
      <c s="34" t="s">
        <v>8222</v>
      </c>
      <c s="35" t="s">
        <v>5</v>
      </c>
      <c s="6" t="s">
        <v>8223</v>
      </c>
      <c s="36" t="s">
        <v>93</v>
      </c>
      <c s="37">
        <v>340</v>
      </c>
      <c s="36">
        <v>0</v>
      </c>
      <c s="36">
        <f>ROUND(G403*H403,6)</f>
      </c>
      <c r="L403" s="38">
        <v>0</v>
      </c>
      <c s="32">
        <f>ROUND(ROUND(L403,2)*ROUND(G403,3),2)</f>
      </c>
      <c s="36" t="s">
        <v>8014</v>
      </c>
      <c>
        <f>(M403*21)/100</f>
      </c>
      <c t="s">
        <v>28</v>
      </c>
    </row>
    <row r="404" spans="1:5" ht="12.75">
      <c r="A404" s="35" t="s">
        <v>55</v>
      </c>
      <c r="E404" s="39" t="s">
        <v>5</v>
      </c>
    </row>
    <row r="405" spans="1:5" ht="12.75">
      <c r="A405" s="35" t="s">
        <v>56</v>
      </c>
      <c r="E405" s="40" t="s">
        <v>8029</v>
      </c>
    </row>
    <row r="406" spans="1:5" ht="12.75">
      <c r="A406" t="s">
        <v>58</v>
      </c>
      <c r="E406" s="39" t="s">
        <v>59</v>
      </c>
    </row>
    <row r="407" spans="1:16" ht="12.75">
      <c r="A407" t="s">
        <v>50</v>
      </c>
      <c s="34" t="s">
        <v>510</v>
      </c>
      <c s="34" t="s">
        <v>8224</v>
      </c>
      <c s="35" t="s">
        <v>5</v>
      </c>
      <c s="6" t="s">
        <v>8225</v>
      </c>
      <c s="36" t="s">
        <v>93</v>
      </c>
      <c s="37">
        <v>24</v>
      </c>
      <c s="36">
        <v>0</v>
      </c>
      <c s="36">
        <f>ROUND(G407*H407,6)</f>
      </c>
      <c r="L407" s="38">
        <v>0</v>
      </c>
      <c s="32">
        <f>ROUND(ROUND(L407,2)*ROUND(G407,3),2)</f>
      </c>
      <c s="36" t="s">
        <v>8014</v>
      </c>
      <c>
        <f>(M407*21)/100</f>
      </c>
      <c t="s">
        <v>28</v>
      </c>
    </row>
    <row r="408" spans="1:5" ht="12.75">
      <c r="A408" s="35" t="s">
        <v>55</v>
      </c>
      <c r="E408" s="39" t="s">
        <v>5</v>
      </c>
    </row>
    <row r="409" spans="1:5" ht="12.75">
      <c r="A409" s="35" t="s">
        <v>56</v>
      </c>
      <c r="E409" s="40" t="s">
        <v>8029</v>
      </c>
    </row>
    <row r="410" spans="1:5" ht="12.75">
      <c r="A410" t="s">
        <v>58</v>
      </c>
      <c r="E410" s="39" t="s">
        <v>59</v>
      </c>
    </row>
    <row r="411" spans="1:16" ht="12.75">
      <c r="A411" t="s">
        <v>50</v>
      </c>
      <c s="34" t="s">
        <v>512</v>
      </c>
      <c s="34" t="s">
        <v>8226</v>
      </c>
      <c s="35" t="s">
        <v>5</v>
      </c>
      <c s="6" t="s">
        <v>8227</v>
      </c>
      <c s="36" t="s">
        <v>93</v>
      </c>
      <c s="37">
        <v>158</v>
      </c>
      <c s="36">
        <v>0</v>
      </c>
      <c s="36">
        <f>ROUND(G411*H411,6)</f>
      </c>
      <c r="L411" s="38">
        <v>0</v>
      </c>
      <c s="32">
        <f>ROUND(ROUND(L411,2)*ROUND(G411,3),2)</f>
      </c>
      <c s="36" t="s">
        <v>8014</v>
      </c>
      <c>
        <f>(M411*21)/100</f>
      </c>
      <c t="s">
        <v>28</v>
      </c>
    </row>
    <row r="412" spans="1:5" ht="12.75">
      <c r="A412" s="35" t="s">
        <v>55</v>
      </c>
      <c r="E412" s="39" t="s">
        <v>5</v>
      </c>
    </row>
    <row r="413" spans="1:5" ht="12.75">
      <c r="A413" s="35" t="s">
        <v>56</v>
      </c>
      <c r="E413" s="40" t="s">
        <v>8029</v>
      </c>
    </row>
    <row r="414" spans="1:5" ht="12.75">
      <c r="A414" t="s">
        <v>58</v>
      </c>
      <c r="E414" s="39" t="s">
        <v>59</v>
      </c>
    </row>
    <row r="415" spans="1:16" ht="12.75">
      <c r="A415" t="s">
        <v>50</v>
      </c>
      <c s="34" t="s">
        <v>513</v>
      </c>
      <c s="34" t="s">
        <v>8228</v>
      </c>
      <c s="35" t="s">
        <v>5</v>
      </c>
      <c s="6" t="s">
        <v>8229</v>
      </c>
      <c s="36" t="s">
        <v>70</v>
      </c>
      <c s="37">
        <v>2545</v>
      </c>
      <c s="36">
        <v>0</v>
      </c>
      <c s="36">
        <f>ROUND(G415*H415,6)</f>
      </c>
      <c r="L415" s="38">
        <v>0</v>
      </c>
      <c s="32">
        <f>ROUND(ROUND(L415,2)*ROUND(G415,3),2)</f>
      </c>
      <c s="36" t="s">
        <v>8014</v>
      </c>
      <c>
        <f>(M415*21)/100</f>
      </c>
      <c t="s">
        <v>28</v>
      </c>
    </row>
    <row r="416" spans="1:5" ht="12.75">
      <c r="A416" s="35" t="s">
        <v>55</v>
      </c>
      <c r="E416" s="39" t="s">
        <v>5</v>
      </c>
    </row>
    <row r="417" spans="1:5" ht="12.75">
      <c r="A417" s="35" t="s">
        <v>56</v>
      </c>
      <c r="E417" s="40" t="s">
        <v>8029</v>
      </c>
    </row>
    <row r="418" spans="1:5" ht="12.75">
      <c r="A418" t="s">
        <v>58</v>
      </c>
      <c r="E418" s="39" t="s">
        <v>59</v>
      </c>
    </row>
    <row r="419" spans="1:16" ht="12.75">
      <c r="A419" t="s">
        <v>50</v>
      </c>
      <c s="34" t="s">
        <v>517</v>
      </c>
      <c s="34" t="s">
        <v>8230</v>
      </c>
      <c s="35" t="s">
        <v>5</v>
      </c>
      <c s="6" t="s">
        <v>8231</v>
      </c>
      <c s="36" t="s">
        <v>70</v>
      </c>
      <c s="37">
        <v>2545</v>
      </c>
      <c s="36">
        <v>0</v>
      </c>
      <c s="36">
        <f>ROUND(G419*H419,6)</f>
      </c>
      <c r="L419" s="38">
        <v>0</v>
      </c>
      <c s="32">
        <f>ROUND(ROUND(L419,2)*ROUND(G419,3),2)</f>
      </c>
      <c s="36" t="s">
        <v>8014</v>
      </c>
      <c>
        <f>(M419*21)/100</f>
      </c>
      <c t="s">
        <v>28</v>
      </c>
    </row>
    <row r="420" spans="1:5" ht="12.75">
      <c r="A420" s="35" t="s">
        <v>55</v>
      </c>
      <c r="E420" s="39" t="s">
        <v>5</v>
      </c>
    </row>
    <row r="421" spans="1:5" ht="12.75">
      <c r="A421" s="35" t="s">
        <v>56</v>
      </c>
      <c r="E421" s="40" t="s">
        <v>8029</v>
      </c>
    </row>
    <row r="422" spans="1:5" ht="12.75">
      <c r="A422" t="s">
        <v>58</v>
      </c>
      <c r="E422" s="39" t="s">
        <v>59</v>
      </c>
    </row>
    <row r="423" spans="1:16" ht="12.75">
      <c r="A423" t="s">
        <v>50</v>
      </c>
      <c s="34" t="s">
        <v>520</v>
      </c>
      <c s="34" t="s">
        <v>8232</v>
      </c>
      <c s="35" t="s">
        <v>5</v>
      </c>
      <c s="6" t="s">
        <v>8233</v>
      </c>
      <c s="36" t="s">
        <v>70</v>
      </c>
      <c s="37">
        <v>260</v>
      </c>
      <c s="36">
        <v>0</v>
      </c>
      <c s="36">
        <f>ROUND(G423*H423,6)</f>
      </c>
      <c r="L423" s="38">
        <v>0</v>
      </c>
      <c s="32">
        <f>ROUND(ROUND(L423,2)*ROUND(G423,3),2)</f>
      </c>
      <c s="36" t="s">
        <v>8014</v>
      </c>
      <c>
        <f>(M423*21)/100</f>
      </c>
      <c t="s">
        <v>28</v>
      </c>
    </row>
    <row r="424" spans="1:5" ht="12.75">
      <c r="A424" s="35" t="s">
        <v>55</v>
      </c>
      <c r="E424" s="39" t="s">
        <v>5</v>
      </c>
    </row>
    <row r="425" spans="1:5" ht="12.75">
      <c r="A425" s="35" t="s">
        <v>56</v>
      </c>
      <c r="E425" s="40" t="s">
        <v>8029</v>
      </c>
    </row>
    <row r="426" spans="1:5" ht="12.75">
      <c r="A426" t="s">
        <v>58</v>
      </c>
      <c r="E426" s="39" t="s">
        <v>59</v>
      </c>
    </row>
    <row r="427" spans="1:16" ht="12.75">
      <c r="A427" t="s">
        <v>50</v>
      </c>
      <c s="34" t="s">
        <v>522</v>
      </c>
      <c s="34" t="s">
        <v>8234</v>
      </c>
      <c s="35" t="s">
        <v>5</v>
      </c>
      <c s="6" t="s">
        <v>5246</v>
      </c>
      <c s="36" t="s">
        <v>8235</v>
      </c>
      <c s="37">
        <v>4639.5</v>
      </c>
      <c s="36">
        <v>0</v>
      </c>
      <c s="36">
        <f>ROUND(G427*H427,6)</f>
      </c>
      <c r="L427" s="38">
        <v>0</v>
      </c>
      <c s="32">
        <f>ROUND(ROUND(L427,2)*ROUND(G427,3),2)</f>
      </c>
      <c s="36" t="s">
        <v>8014</v>
      </c>
      <c>
        <f>(M427*21)/100</f>
      </c>
      <c t="s">
        <v>28</v>
      </c>
    </row>
    <row r="428" spans="1:5" ht="12.75">
      <c r="A428" s="35" t="s">
        <v>55</v>
      </c>
      <c r="E428" s="39" t="s">
        <v>5</v>
      </c>
    </row>
    <row r="429" spans="1:5" ht="12.75">
      <c r="A429" s="35" t="s">
        <v>56</v>
      </c>
      <c r="E429" s="40" t="s">
        <v>8029</v>
      </c>
    </row>
    <row r="430" spans="1:5" ht="12.75">
      <c r="A430" t="s">
        <v>58</v>
      </c>
      <c r="E430" s="39" t="s">
        <v>59</v>
      </c>
    </row>
    <row r="431" spans="1:16" ht="12.75">
      <c r="A431" t="s">
        <v>50</v>
      </c>
      <c s="34" t="s">
        <v>523</v>
      </c>
      <c s="34" t="s">
        <v>8236</v>
      </c>
      <c s="35" t="s">
        <v>5</v>
      </c>
      <c s="6" t="s">
        <v>8237</v>
      </c>
      <c s="36" t="s">
        <v>312</v>
      </c>
      <c s="37">
        <v>114.2</v>
      </c>
      <c s="36">
        <v>0</v>
      </c>
      <c s="36">
        <f>ROUND(G431*H431,6)</f>
      </c>
      <c r="L431" s="38">
        <v>0</v>
      </c>
      <c s="32">
        <f>ROUND(ROUND(L431,2)*ROUND(G431,3),2)</f>
      </c>
      <c s="36" t="s">
        <v>8014</v>
      </c>
      <c>
        <f>(M431*21)/100</f>
      </c>
      <c t="s">
        <v>28</v>
      </c>
    </row>
    <row r="432" spans="1:5" ht="12.75">
      <c r="A432" s="35" t="s">
        <v>55</v>
      </c>
      <c r="E432" s="39" t="s">
        <v>5</v>
      </c>
    </row>
    <row r="433" spans="1:5" ht="12.75">
      <c r="A433" s="35" t="s">
        <v>56</v>
      </c>
      <c r="E433" s="40" t="s">
        <v>8029</v>
      </c>
    </row>
    <row r="434" spans="1:5" ht="12.75">
      <c r="A434" t="s">
        <v>58</v>
      </c>
      <c r="E434" s="39" t="s">
        <v>59</v>
      </c>
    </row>
    <row r="435" spans="1:13" ht="12.75">
      <c r="A435" t="s">
        <v>47</v>
      </c>
      <c r="C435" s="31" t="s">
        <v>8238</v>
      </c>
      <c r="E435" s="33" t="s">
        <v>8239</v>
      </c>
      <c r="J435" s="32">
        <f>0</f>
      </c>
      <c s="32">
        <f>0</f>
      </c>
      <c s="32">
        <f>0+L436+L440+L444+L448</f>
      </c>
      <c s="32">
        <f>0+M436+M440+M444+M448</f>
      </c>
    </row>
    <row r="436" spans="1:16" ht="12.75">
      <c r="A436" t="s">
        <v>50</v>
      </c>
      <c s="34" t="s">
        <v>525</v>
      </c>
      <c s="34" t="s">
        <v>8240</v>
      </c>
      <c s="35" t="s">
        <v>5</v>
      </c>
      <c s="6" t="s">
        <v>8241</v>
      </c>
      <c s="36" t="s">
        <v>93</v>
      </c>
      <c s="37">
        <v>37</v>
      </c>
      <c s="36">
        <v>0</v>
      </c>
      <c s="36">
        <f>ROUND(G436*H436,6)</f>
      </c>
      <c r="L436" s="38">
        <v>0</v>
      </c>
      <c s="32">
        <f>ROUND(ROUND(L436,2)*ROUND(G436,3),2)</f>
      </c>
      <c s="36" t="s">
        <v>8014</v>
      </c>
      <c>
        <f>(M436*21)/100</f>
      </c>
      <c t="s">
        <v>28</v>
      </c>
    </row>
    <row r="437" spans="1:5" ht="12.75">
      <c r="A437" s="35" t="s">
        <v>55</v>
      </c>
      <c r="E437" s="39" t="s">
        <v>5</v>
      </c>
    </row>
    <row r="438" spans="1:5" ht="12.75">
      <c r="A438" s="35" t="s">
        <v>56</v>
      </c>
      <c r="E438" s="40" t="s">
        <v>8029</v>
      </c>
    </row>
    <row r="439" spans="1:5" ht="12.75">
      <c r="A439" t="s">
        <v>58</v>
      </c>
      <c r="E439" s="39" t="s">
        <v>59</v>
      </c>
    </row>
    <row r="440" spans="1:16" ht="12.75">
      <c r="A440" t="s">
        <v>50</v>
      </c>
      <c s="34" t="s">
        <v>526</v>
      </c>
      <c s="34" t="s">
        <v>8242</v>
      </c>
      <c s="35" t="s">
        <v>5</v>
      </c>
      <c s="6" t="s">
        <v>8243</v>
      </c>
      <c s="36" t="s">
        <v>8244</v>
      </c>
      <c s="37">
        <v>37</v>
      </c>
      <c s="36">
        <v>0</v>
      </c>
      <c s="36">
        <f>ROUND(G440*H440,6)</f>
      </c>
      <c r="L440" s="38">
        <v>0</v>
      </c>
      <c s="32">
        <f>ROUND(ROUND(L440,2)*ROUND(G440,3),2)</f>
      </c>
      <c s="36" t="s">
        <v>8014</v>
      </c>
      <c>
        <f>(M440*21)/100</f>
      </c>
      <c t="s">
        <v>28</v>
      </c>
    </row>
    <row r="441" spans="1:5" ht="12.75">
      <c r="A441" s="35" t="s">
        <v>55</v>
      </c>
      <c r="E441" s="39" t="s">
        <v>5</v>
      </c>
    </row>
    <row r="442" spans="1:5" ht="12.75">
      <c r="A442" s="35" t="s">
        <v>56</v>
      </c>
      <c r="E442" s="40" t="s">
        <v>8029</v>
      </c>
    </row>
    <row r="443" spans="1:5" ht="12.75">
      <c r="A443" t="s">
        <v>58</v>
      </c>
      <c r="E443" s="39" t="s">
        <v>59</v>
      </c>
    </row>
    <row r="444" spans="1:16" ht="12.75">
      <c r="A444" t="s">
        <v>50</v>
      </c>
      <c s="34" t="s">
        <v>528</v>
      </c>
      <c s="34" t="s">
        <v>8245</v>
      </c>
      <c s="35" t="s">
        <v>5</v>
      </c>
      <c s="6" t="s">
        <v>8246</v>
      </c>
      <c s="36" t="s">
        <v>93</v>
      </c>
      <c s="37">
        <v>37</v>
      </c>
      <c s="36">
        <v>0</v>
      </c>
      <c s="36">
        <f>ROUND(G444*H444,6)</f>
      </c>
      <c r="L444" s="38">
        <v>0</v>
      </c>
      <c s="32">
        <f>ROUND(ROUND(L444,2)*ROUND(G444,3),2)</f>
      </c>
      <c s="36" t="s">
        <v>8014</v>
      </c>
      <c>
        <f>(M444*21)/100</f>
      </c>
      <c t="s">
        <v>28</v>
      </c>
    </row>
    <row r="445" spans="1:5" ht="12.75">
      <c r="A445" s="35" t="s">
        <v>55</v>
      </c>
      <c r="E445" s="39" t="s">
        <v>5</v>
      </c>
    </row>
    <row r="446" spans="1:5" ht="12.75">
      <c r="A446" s="35" t="s">
        <v>56</v>
      </c>
      <c r="E446" s="40" t="s">
        <v>8029</v>
      </c>
    </row>
    <row r="447" spans="1:5" ht="12.75">
      <c r="A447" t="s">
        <v>58</v>
      </c>
      <c r="E447" s="39" t="s">
        <v>59</v>
      </c>
    </row>
    <row r="448" spans="1:16" ht="12.75">
      <c r="A448" t="s">
        <v>50</v>
      </c>
      <c s="34" t="s">
        <v>530</v>
      </c>
      <c s="34" t="s">
        <v>8247</v>
      </c>
      <c s="35" t="s">
        <v>5</v>
      </c>
      <c s="6" t="s">
        <v>8248</v>
      </c>
      <c s="36" t="s">
        <v>93</v>
      </c>
      <c s="37">
        <v>37</v>
      </c>
      <c s="36">
        <v>0</v>
      </c>
      <c s="36">
        <f>ROUND(G448*H448,6)</f>
      </c>
      <c r="L448" s="38">
        <v>0</v>
      </c>
      <c s="32">
        <f>ROUND(ROUND(L448,2)*ROUND(G448,3),2)</f>
      </c>
      <c s="36" t="s">
        <v>8014</v>
      </c>
      <c>
        <f>(M448*21)/100</f>
      </c>
      <c t="s">
        <v>28</v>
      </c>
    </row>
    <row r="449" spans="1:5" ht="12.75">
      <c r="A449" s="35" t="s">
        <v>55</v>
      </c>
      <c r="E449" s="39" t="s">
        <v>5</v>
      </c>
    </row>
    <row r="450" spans="1:5" ht="12.75">
      <c r="A450" s="35" t="s">
        <v>56</v>
      </c>
      <c r="E450" s="40" t="s">
        <v>8029</v>
      </c>
    </row>
    <row r="451" spans="1:5" ht="12.75">
      <c r="A451" t="s">
        <v>58</v>
      </c>
      <c r="E451" s="39" t="s">
        <v>59</v>
      </c>
    </row>
    <row r="452" spans="1:13" ht="12.75">
      <c r="A452" t="s">
        <v>47</v>
      </c>
      <c r="C452" s="31" t="s">
        <v>8249</v>
      </c>
      <c r="E452" s="33" t="s">
        <v>2673</v>
      </c>
      <c r="J452" s="32">
        <f>0</f>
      </c>
      <c s="32">
        <f>0</f>
      </c>
      <c s="32">
        <f>0+L453+L457+L461+L465</f>
      </c>
      <c s="32">
        <f>0+M453+M457+M461+M465</f>
      </c>
    </row>
    <row r="453" spans="1:16" ht="25.5">
      <c r="A453" t="s">
        <v>50</v>
      </c>
      <c s="34" t="s">
        <v>532</v>
      </c>
      <c s="34" t="s">
        <v>2779</v>
      </c>
      <c s="35" t="s">
        <v>5</v>
      </c>
      <c s="6" t="s">
        <v>8250</v>
      </c>
      <c s="36" t="s">
        <v>853</v>
      </c>
      <c s="37">
        <v>481.05</v>
      </c>
      <c s="36">
        <v>0</v>
      </c>
      <c s="36">
        <f>ROUND(G453*H453,6)</f>
      </c>
      <c r="L453" s="38">
        <v>0</v>
      </c>
      <c s="32">
        <f>ROUND(ROUND(L453,2)*ROUND(G453,3),2)</f>
      </c>
      <c s="36" t="s">
        <v>8014</v>
      </c>
      <c>
        <f>(M453*21)/100</f>
      </c>
      <c t="s">
        <v>28</v>
      </c>
    </row>
    <row r="454" spans="1:5" ht="12.75">
      <c r="A454" s="35" t="s">
        <v>55</v>
      </c>
      <c r="E454" s="39" t="s">
        <v>5</v>
      </c>
    </row>
    <row r="455" spans="1:5" ht="12.75">
      <c r="A455" s="35" t="s">
        <v>56</v>
      </c>
      <c r="E455" s="40" t="s">
        <v>8029</v>
      </c>
    </row>
    <row r="456" spans="1:5" ht="12.75">
      <c r="A456" t="s">
        <v>58</v>
      </c>
      <c r="E456" s="39" t="s">
        <v>59</v>
      </c>
    </row>
    <row r="457" spans="1:16" ht="25.5">
      <c r="A457" t="s">
        <v>50</v>
      </c>
      <c s="34" t="s">
        <v>535</v>
      </c>
      <c s="34" t="s">
        <v>3103</v>
      </c>
      <c s="35" t="s">
        <v>5</v>
      </c>
      <c s="6" t="s">
        <v>3391</v>
      </c>
      <c s="36" t="s">
        <v>853</v>
      </c>
      <c s="37">
        <v>154.65</v>
      </c>
      <c s="36">
        <v>0</v>
      </c>
      <c s="36">
        <f>ROUND(G457*H457,6)</f>
      </c>
      <c r="L457" s="38">
        <v>0</v>
      </c>
      <c s="32">
        <f>ROUND(ROUND(L457,2)*ROUND(G457,3),2)</f>
      </c>
      <c s="36" t="s">
        <v>8014</v>
      </c>
      <c>
        <f>(M457*21)/100</f>
      </c>
      <c t="s">
        <v>28</v>
      </c>
    </row>
    <row r="458" spans="1:5" ht="12.75">
      <c r="A458" s="35" t="s">
        <v>55</v>
      </c>
      <c r="E458" s="39" t="s">
        <v>5</v>
      </c>
    </row>
    <row r="459" spans="1:5" ht="12.75">
      <c r="A459" s="35" t="s">
        <v>56</v>
      </c>
      <c r="E459" s="40" t="s">
        <v>8029</v>
      </c>
    </row>
    <row r="460" spans="1:5" ht="12.75">
      <c r="A460" t="s">
        <v>58</v>
      </c>
      <c r="E460" s="39" t="s">
        <v>59</v>
      </c>
    </row>
    <row r="461" spans="1:16" ht="25.5">
      <c r="A461" t="s">
        <v>50</v>
      </c>
      <c s="34" t="s">
        <v>539</v>
      </c>
      <c s="34" t="s">
        <v>8251</v>
      </c>
      <c s="35" t="s">
        <v>5</v>
      </c>
      <c s="6" t="s">
        <v>8252</v>
      </c>
      <c s="36" t="s">
        <v>853</v>
      </c>
      <c s="37">
        <v>10.55</v>
      </c>
      <c s="36">
        <v>0</v>
      </c>
      <c s="36">
        <f>ROUND(G461*H461,6)</f>
      </c>
      <c r="L461" s="38">
        <v>0</v>
      </c>
      <c s="32">
        <f>ROUND(ROUND(L461,2)*ROUND(G461,3),2)</f>
      </c>
      <c s="36" t="s">
        <v>8014</v>
      </c>
      <c>
        <f>(M461*21)/100</f>
      </c>
      <c t="s">
        <v>28</v>
      </c>
    </row>
    <row r="462" spans="1:5" ht="12.75">
      <c r="A462" s="35" t="s">
        <v>55</v>
      </c>
      <c r="E462" s="39" t="s">
        <v>5</v>
      </c>
    </row>
    <row r="463" spans="1:5" ht="12.75">
      <c r="A463" s="35" t="s">
        <v>56</v>
      </c>
      <c r="E463" s="40" t="s">
        <v>8029</v>
      </c>
    </row>
    <row r="464" spans="1:5" ht="12.75">
      <c r="A464" t="s">
        <v>58</v>
      </c>
      <c r="E464" s="39" t="s">
        <v>59</v>
      </c>
    </row>
    <row r="465" spans="1:16" ht="25.5">
      <c r="A465" t="s">
        <v>50</v>
      </c>
      <c s="34" t="s">
        <v>540</v>
      </c>
      <c s="34" t="s">
        <v>8253</v>
      </c>
      <c s="35" t="s">
        <v>5</v>
      </c>
      <c s="6" t="s">
        <v>8254</v>
      </c>
      <c s="36" t="s">
        <v>853</v>
      </c>
      <c s="37">
        <v>0.8</v>
      </c>
      <c s="36">
        <v>0</v>
      </c>
      <c s="36">
        <f>ROUND(G465*H465,6)</f>
      </c>
      <c r="L465" s="38">
        <v>0</v>
      </c>
      <c s="32">
        <f>ROUND(ROUND(L465,2)*ROUND(G465,3),2)</f>
      </c>
      <c s="36" t="s">
        <v>8014</v>
      </c>
      <c>
        <f>(M465*21)/100</f>
      </c>
      <c t="s">
        <v>28</v>
      </c>
    </row>
    <row r="466" spans="1:5" ht="12.75">
      <c r="A466" s="35" t="s">
        <v>55</v>
      </c>
      <c r="E466" s="39" t="s">
        <v>5</v>
      </c>
    </row>
    <row r="467" spans="1:5" ht="12.75">
      <c r="A467" s="35" t="s">
        <v>56</v>
      </c>
      <c r="E467" s="40" t="s">
        <v>8029</v>
      </c>
    </row>
    <row r="468" spans="1:5" ht="12.75">
      <c r="A468" t="s">
        <v>58</v>
      </c>
      <c r="E4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8005</v>
      </c>
      <c s="41">
        <f>Rekapitulace!C129</f>
      </c>
      <c s="20" t="s">
        <v>0</v>
      </c>
      <c t="s">
        <v>23</v>
      </c>
      <c t="s">
        <v>28</v>
      </c>
    </row>
    <row r="4" spans="1:16" ht="32" customHeight="1">
      <c r="A4" s="24" t="s">
        <v>20</v>
      </c>
      <c s="25" t="s">
        <v>29</v>
      </c>
      <c s="27" t="s">
        <v>8005</v>
      </c>
      <c r="E4" s="26" t="s">
        <v>8006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COUNTIFS(L8:L386,"=0",A8:A386,"P")+COUNTIFS(L8:L386,"",A8:A386,"P")+SUM(Q8:Q386)</f>
      </c>
    </row>
    <row r="8" spans="1:13" ht="12.75">
      <c r="A8" t="s">
        <v>45</v>
      </c>
      <c r="C8" s="28" t="s">
        <v>8257</v>
      </c>
      <c r="E8" s="30" t="s">
        <v>8256</v>
      </c>
      <c r="J8" s="29">
        <f>0+J9+J46+J75+J88+J245+J250+J283+J356+J373</f>
      </c>
      <c s="29">
        <f>0+K9+K46+K75+K88+K245+K250+K283+K356+K373</f>
      </c>
      <c s="29">
        <f>0+L9+L46+L75+L88+L245+L250+L283+L356+L373</f>
      </c>
      <c s="29">
        <f>0+M9+M46+M75+M88+M245+M250+M283+M356+M373</f>
      </c>
    </row>
    <row r="9" spans="1:13" ht="12.75">
      <c r="A9" t="s">
        <v>47</v>
      </c>
      <c r="C9" s="31" t="s">
        <v>306</v>
      </c>
      <c r="E9" s="33" t="s">
        <v>8258</v>
      </c>
      <c r="J9" s="32">
        <f>0</f>
      </c>
      <c s="32">
        <f>0</f>
      </c>
      <c s="32">
        <f>0+L10+L14+L18+L22+L26+L30+L34+L38+L42</f>
      </c>
      <c s="32">
        <f>0+M10+M14+M18+M22+M26+M30+M34+M38+M42</f>
      </c>
    </row>
    <row r="10" spans="1:16" ht="12.75">
      <c r="A10" t="s">
        <v>50</v>
      </c>
      <c s="34" t="s">
        <v>349</v>
      </c>
      <c s="34" t="s">
        <v>7192</v>
      </c>
      <c s="35" t="s">
        <v>5</v>
      </c>
      <c s="6" t="s">
        <v>7193</v>
      </c>
      <c s="36" t="s">
        <v>62</v>
      </c>
      <c s="37">
        <v>90</v>
      </c>
      <c s="36">
        <v>0</v>
      </c>
      <c s="36">
        <f>ROUND(G10*H10,6)</f>
      </c>
      <c r="L10" s="38">
        <v>0</v>
      </c>
      <c s="32">
        <f>ROUND(ROUND(L10,2)*ROUND(G10,3),2)</f>
      </c>
      <c s="36" t="s">
        <v>8014</v>
      </c>
      <c>
        <f>(M10*21)/100</f>
      </c>
      <c t="s">
        <v>28</v>
      </c>
    </row>
    <row r="11" spans="1:5" ht="12.75">
      <c r="A11" s="35" t="s">
        <v>55</v>
      </c>
      <c r="E11" s="39" t="s">
        <v>5</v>
      </c>
    </row>
    <row r="12" spans="1:5" ht="12.75">
      <c r="A12" s="35" t="s">
        <v>56</v>
      </c>
      <c r="E12" s="40" t="s">
        <v>8065</v>
      </c>
    </row>
    <row r="13" spans="1:5" ht="12.75">
      <c r="A13" t="s">
        <v>58</v>
      </c>
      <c r="E13" s="39" t="s">
        <v>59</v>
      </c>
    </row>
    <row r="14" spans="1:16" ht="12.75">
      <c r="A14" t="s">
        <v>50</v>
      </c>
      <c s="34" t="s">
        <v>477</v>
      </c>
      <c s="34" t="s">
        <v>73</v>
      </c>
      <c s="35" t="s">
        <v>5</v>
      </c>
      <c s="6" t="s">
        <v>74</v>
      </c>
      <c s="36" t="s">
        <v>62</v>
      </c>
      <c s="37">
        <v>90</v>
      </c>
      <c s="36">
        <v>0</v>
      </c>
      <c s="36">
        <f>ROUND(G14*H14,6)</f>
      </c>
      <c r="L14" s="38">
        <v>0</v>
      </c>
      <c s="32">
        <f>ROUND(ROUND(L14,2)*ROUND(G14,3),2)</f>
      </c>
      <c s="36" t="s">
        <v>8014</v>
      </c>
      <c>
        <f>(M14*21)/100</f>
      </c>
      <c t="s">
        <v>28</v>
      </c>
    </row>
    <row r="15" spans="1:5" ht="12.75">
      <c r="A15" s="35" t="s">
        <v>55</v>
      </c>
      <c r="E15" s="39" t="s">
        <v>5</v>
      </c>
    </row>
    <row r="16" spans="1:5" ht="12.75">
      <c r="A16" s="35" t="s">
        <v>56</v>
      </c>
      <c r="E16" s="40" t="s">
        <v>8065</v>
      </c>
    </row>
    <row r="17" spans="1:5" ht="12.75">
      <c r="A17" t="s">
        <v>58</v>
      </c>
      <c r="E17" s="39" t="s">
        <v>59</v>
      </c>
    </row>
    <row r="18" spans="1:16" ht="12.75">
      <c r="A18" t="s">
        <v>50</v>
      </c>
      <c s="34" t="s">
        <v>480</v>
      </c>
      <c s="34" t="s">
        <v>1707</v>
      </c>
      <c s="35" t="s">
        <v>5</v>
      </c>
      <c s="6" t="s">
        <v>1708</v>
      </c>
      <c s="36" t="s">
        <v>70</v>
      </c>
      <c s="37">
        <v>300</v>
      </c>
      <c s="36">
        <v>0</v>
      </c>
      <c s="36">
        <f>ROUND(G18*H18,6)</f>
      </c>
      <c r="L18" s="38">
        <v>0</v>
      </c>
      <c s="32">
        <f>ROUND(ROUND(L18,2)*ROUND(G18,3),2)</f>
      </c>
      <c s="36" t="s">
        <v>8014</v>
      </c>
      <c>
        <f>(M18*21)/100</f>
      </c>
      <c t="s">
        <v>28</v>
      </c>
    </row>
    <row r="19" spans="1:5" ht="12.75">
      <c r="A19" s="35" t="s">
        <v>55</v>
      </c>
      <c r="E19" s="39" t="s">
        <v>5</v>
      </c>
    </row>
    <row r="20" spans="1:5" ht="12.75">
      <c r="A20" s="35" t="s">
        <v>56</v>
      </c>
      <c r="E20" s="40" t="s">
        <v>8065</v>
      </c>
    </row>
    <row r="21" spans="1:5" ht="12.75">
      <c r="A21" t="s">
        <v>58</v>
      </c>
      <c r="E21" s="39" t="s">
        <v>59</v>
      </c>
    </row>
    <row r="22" spans="1:16" ht="12.75">
      <c r="A22" t="s">
        <v>50</v>
      </c>
      <c s="34" t="s">
        <v>482</v>
      </c>
      <c s="34" t="s">
        <v>8259</v>
      </c>
      <c s="35" t="s">
        <v>5</v>
      </c>
      <c s="6" t="s">
        <v>8260</v>
      </c>
      <c s="36" t="s">
        <v>70</v>
      </c>
      <c s="37">
        <v>54</v>
      </c>
      <c s="36">
        <v>0</v>
      </c>
      <c s="36">
        <f>ROUND(G22*H22,6)</f>
      </c>
      <c r="L22" s="38">
        <v>0</v>
      </c>
      <c s="32">
        <f>ROUND(ROUND(L22,2)*ROUND(G22,3),2)</f>
      </c>
      <c s="36" t="s">
        <v>8014</v>
      </c>
      <c>
        <f>(M22*21)/100</f>
      </c>
      <c t="s">
        <v>28</v>
      </c>
    </row>
    <row r="23" spans="1:5" ht="12.75">
      <c r="A23" s="35" t="s">
        <v>55</v>
      </c>
      <c r="E23" s="39" t="s">
        <v>5</v>
      </c>
    </row>
    <row r="24" spans="1:5" ht="12.75">
      <c r="A24" s="35" t="s">
        <v>56</v>
      </c>
      <c r="E24" s="40" t="s">
        <v>8065</v>
      </c>
    </row>
    <row r="25" spans="1:5" ht="12.75">
      <c r="A25" t="s">
        <v>58</v>
      </c>
      <c r="E25" s="39" t="s">
        <v>59</v>
      </c>
    </row>
    <row r="26" spans="1:16" ht="12.75">
      <c r="A26" t="s">
        <v>50</v>
      </c>
      <c s="34" t="s">
        <v>483</v>
      </c>
      <c s="34" t="s">
        <v>2618</v>
      </c>
      <c s="35" t="s">
        <v>5</v>
      </c>
      <c s="6" t="s">
        <v>2619</v>
      </c>
      <c s="36" t="s">
        <v>70</v>
      </c>
      <c s="37">
        <v>648</v>
      </c>
      <c s="36">
        <v>0</v>
      </c>
      <c s="36">
        <f>ROUND(G26*H26,6)</f>
      </c>
      <c r="L26" s="38">
        <v>0</v>
      </c>
      <c s="32">
        <f>ROUND(ROUND(L26,2)*ROUND(G26,3),2)</f>
      </c>
      <c s="36" t="s">
        <v>8014</v>
      </c>
      <c>
        <f>(M26*21)/100</f>
      </c>
      <c t="s">
        <v>28</v>
      </c>
    </row>
    <row r="27" spans="1:5" ht="12.75">
      <c r="A27" s="35" t="s">
        <v>55</v>
      </c>
      <c r="E27" s="39" t="s">
        <v>5</v>
      </c>
    </row>
    <row r="28" spans="1:5" ht="12.75">
      <c r="A28" s="35" t="s">
        <v>56</v>
      </c>
      <c r="E28" s="40" t="s">
        <v>8065</v>
      </c>
    </row>
    <row r="29" spans="1:5" ht="12.75">
      <c r="A29" t="s">
        <v>58</v>
      </c>
      <c r="E29" s="39" t="s">
        <v>59</v>
      </c>
    </row>
    <row r="30" spans="1:16" ht="25.5">
      <c r="A30" t="s">
        <v>50</v>
      </c>
      <c s="34" t="s">
        <v>486</v>
      </c>
      <c s="34" t="s">
        <v>8261</v>
      </c>
      <c s="35" t="s">
        <v>5</v>
      </c>
      <c s="6" t="s">
        <v>8262</v>
      </c>
      <c s="36" t="s">
        <v>93</v>
      </c>
      <c s="37">
        <v>4</v>
      </c>
      <c s="36">
        <v>0</v>
      </c>
      <c s="36">
        <f>ROUND(G30*H30,6)</f>
      </c>
      <c r="L30" s="38">
        <v>0</v>
      </c>
      <c s="32">
        <f>ROUND(ROUND(L30,2)*ROUND(G30,3),2)</f>
      </c>
      <c s="36" t="s">
        <v>8014</v>
      </c>
      <c>
        <f>(M30*21)/100</f>
      </c>
      <c t="s">
        <v>28</v>
      </c>
    </row>
    <row r="31" spans="1:5" ht="12.75">
      <c r="A31" s="35" t="s">
        <v>55</v>
      </c>
      <c r="E31" s="39" t="s">
        <v>5</v>
      </c>
    </row>
    <row r="32" spans="1:5" ht="12.75">
      <c r="A32" s="35" t="s">
        <v>56</v>
      </c>
      <c r="E32" s="40" t="s">
        <v>8065</v>
      </c>
    </row>
    <row r="33" spans="1:5" ht="12.75">
      <c r="A33" t="s">
        <v>58</v>
      </c>
      <c r="E33" s="39" t="s">
        <v>59</v>
      </c>
    </row>
    <row r="34" spans="1:16" ht="25.5">
      <c r="A34" t="s">
        <v>50</v>
      </c>
      <c s="34" t="s">
        <v>489</v>
      </c>
      <c s="34" t="s">
        <v>8261</v>
      </c>
      <c s="35" t="s">
        <v>48</v>
      </c>
      <c s="6" t="s">
        <v>8263</v>
      </c>
      <c s="36" t="s">
        <v>93</v>
      </c>
      <c s="37">
        <v>8</v>
      </c>
      <c s="36">
        <v>0</v>
      </c>
      <c s="36">
        <f>ROUND(G34*H34,6)</f>
      </c>
      <c r="L34" s="38">
        <v>0</v>
      </c>
      <c s="32">
        <f>ROUND(ROUND(L34,2)*ROUND(G34,3),2)</f>
      </c>
      <c s="36" t="s">
        <v>8014</v>
      </c>
      <c>
        <f>(M34*21)/100</f>
      </c>
      <c t="s">
        <v>28</v>
      </c>
    </row>
    <row r="35" spans="1:5" ht="12.75">
      <c r="A35" s="35" t="s">
        <v>55</v>
      </c>
      <c r="E35" s="39" t="s">
        <v>5</v>
      </c>
    </row>
    <row r="36" spans="1:5" ht="12.75">
      <c r="A36" s="35" t="s">
        <v>56</v>
      </c>
      <c r="E36" s="40" t="s">
        <v>8065</v>
      </c>
    </row>
    <row r="37" spans="1:5" ht="12.75">
      <c r="A37" t="s">
        <v>58</v>
      </c>
      <c r="E37" s="39" t="s">
        <v>59</v>
      </c>
    </row>
    <row r="38" spans="1:16" ht="12.75">
      <c r="A38" t="s">
        <v>50</v>
      </c>
      <c s="34" t="s">
        <v>490</v>
      </c>
      <c s="34" t="s">
        <v>8264</v>
      </c>
      <c s="35" t="s">
        <v>5</v>
      </c>
      <c s="6" t="s">
        <v>8265</v>
      </c>
      <c s="36" t="s">
        <v>70</v>
      </c>
      <c s="37">
        <v>80</v>
      </c>
      <c s="36">
        <v>0</v>
      </c>
      <c s="36">
        <f>ROUND(G38*H38,6)</f>
      </c>
      <c r="L38" s="38">
        <v>0</v>
      </c>
      <c s="32">
        <f>ROUND(ROUND(L38,2)*ROUND(G38,3),2)</f>
      </c>
      <c s="36" t="s">
        <v>8014</v>
      </c>
      <c>
        <f>(M38*21)/100</f>
      </c>
      <c t="s">
        <v>28</v>
      </c>
    </row>
    <row r="39" spans="1:5" ht="12.75">
      <c r="A39" s="35" t="s">
        <v>55</v>
      </c>
      <c r="E39" s="39" t="s">
        <v>5</v>
      </c>
    </row>
    <row r="40" spans="1:5" ht="12.75">
      <c r="A40" s="35" t="s">
        <v>56</v>
      </c>
      <c r="E40" s="40" t="s">
        <v>8029</v>
      </c>
    </row>
    <row r="41" spans="1:5" ht="12.75">
      <c r="A41" t="s">
        <v>58</v>
      </c>
      <c r="E41" s="39" t="s">
        <v>59</v>
      </c>
    </row>
    <row r="42" spans="1:16" ht="12.75">
      <c r="A42" t="s">
        <v>50</v>
      </c>
      <c s="34" t="s">
        <v>491</v>
      </c>
      <c s="34" t="s">
        <v>2646</v>
      </c>
      <c s="35" t="s">
        <v>5</v>
      </c>
      <c s="6" t="s">
        <v>2647</v>
      </c>
      <c s="36" t="s">
        <v>93</v>
      </c>
      <c s="37">
        <v>4</v>
      </c>
      <c s="36">
        <v>0</v>
      </c>
      <c s="36">
        <f>ROUND(G42*H42,6)</f>
      </c>
      <c r="L42" s="38">
        <v>0</v>
      </c>
      <c s="32">
        <f>ROUND(ROUND(L42,2)*ROUND(G42,3),2)</f>
      </c>
      <c s="36" t="s">
        <v>8014</v>
      </c>
      <c>
        <f>(M42*21)/100</f>
      </c>
      <c t="s">
        <v>28</v>
      </c>
    </row>
    <row r="43" spans="1:5" ht="12.75">
      <c r="A43" s="35" t="s">
        <v>55</v>
      </c>
      <c r="E43" s="39" t="s">
        <v>5</v>
      </c>
    </row>
    <row r="44" spans="1:5" ht="12.75">
      <c r="A44" s="35" t="s">
        <v>56</v>
      </c>
      <c r="E44" s="40" t="s">
        <v>8029</v>
      </c>
    </row>
    <row r="45" spans="1:5" ht="12.75">
      <c r="A45" t="s">
        <v>58</v>
      </c>
      <c r="E45" s="39" t="s">
        <v>59</v>
      </c>
    </row>
    <row r="46" spans="1:13" ht="12.75">
      <c r="A46" t="s">
        <v>47</v>
      </c>
      <c r="C46" s="31" t="s">
        <v>8010</v>
      </c>
      <c r="E46" s="33" t="s">
        <v>8011</v>
      </c>
      <c r="J46" s="32">
        <f>0</f>
      </c>
      <c s="32">
        <f>0</f>
      </c>
      <c s="32">
        <f>0+L47+L51+L55+L59+L63+L67+L71</f>
      </c>
      <c s="32">
        <f>0+M47+M51+M55+M59+M63+M67+M71</f>
      </c>
    </row>
    <row r="47" spans="1:16" ht="12.75">
      <c r="A47" t="s">
        <v>50</v>
      </c>
      <c s="34" t="s">
        <v>48</v>
      </c>
      <c s="34" t="s">
        <v>8012</v>
      </c>
      <c s="35" t="s">
        <v>5</v>
      </c>
      <c s="6" t="s">
        <v>8013</v>
      </c>
      <c s="36" t="s">
        <v>62</v>
      </c>
      <c s="37">
        <v>34.36</v>
      </c>
      <c s="36">
        <v>0</v>
      </c>
      <c s="36">
        <f>ROUND(G47*H47,6)</f>
      </c>
      <c r="L47" s="38">
        <v>0</v>
      </c>
      <c s="32">
        <f>ROUND(ROUND(L47,2)*ROUND(G47,3),2)</f>
      </c>
      <c s="36" t="s">
        <v>8014</v>
      </c>
      <c>
        <f>(M47*21)/100</f>
      </c>
      <c t="s">
        <v>28</v>
      </c>
    </row>
    <row r="48" spans="1:5" ht="12.75">
      <c r="A48" s="35" t="s">
        <v>55</v>
      </c>
      <c r="E48" s="39" t="s">
        <v>5</v>
      </c>
    </row>
    <row r="49" spans="1:5" ht="12.75">
      <c r="A49" s="35" t="s">
        <v>56</v>
      </c>
      <c r="E49" s="40" t="s">
        <v>8015</v>
      </c>
    </row>
    <row r="50" spans="1:5" ht="12.75">
      <c r="A50" t="s">
        <v>58</v>
      </c>
      <c r="E50" s="39" t="s">
        <v>59</v>
      </c>
    </row>
    <row r="51" spans="1:16" ht="25.5">
      <c r="A51" t="s">
        <v>50</v>
      </c>
      <c s="34" t="s">
        <v>28</v>
      </c>
      <c s="34" t="s">
        <v>8016</v>
      </c>
      <c s="35" t="s">
        <v>5</v>
      </c>
      <c s="6" t="s">
        <v>8017</v>
      </c>
      <c s="36" t="s">
        <v>8018</v>
      </c>
      <c s="37">
        <v>1030.8</v>
      </c>
      <c s="36">
        <v>0</v>
      </c>
      <c s="36">
        <f>ROUND(G51*H51,6)</f>
      </c>
      <c r="L51" s="38">
        <v>0</v>
      </c>
      <c s="32">
        <f>ROUND(ROUND(L51,2)*ROUND(G51,3),2)</f>
      </c>
      <c s="36" t="s">
        <v>8014</v>
      </c>
      <c>
        <f>(M51*21)/100</f>
      </c>
      <c t="s">
        <v>28</v>
      </c>
    </row>
    <row r="52" spans="1:5" ht="12.75">
      <c r="A52" s="35" t="s">
        <v>55</v>
      </c>
      <c r="E52" s="39" t="s">
        <v>5</v>
      </c>
    </row>
    <row r="53" spans="1:5" ht="12.75">
      <c r="A53" s="35" t="s">
        <v>56</v>
      </c>
      <c r="E53" s="40" t="s">
        <v>8015</v>
      </c>
    </row>
    <row r="54" spans="1:5" ht="12.75">
      <c r="A54" t="s">
        <v>58</v>
      </c>
      <c r="E54" s="39" t="s">
        <v>59</v>
      </c>
    </row>
    <row r="55" spans="1:16" ht="12.75">
      <c r="A55" t="s">
        <v>50</v>
      </c>
      <c s="34" t="s">
        <v>26</v>
      </c>
      <c s="34" t="s">
        <v>8019</v>
      </c>
      <c s="35" t="s">
        <v>5</v>
      </c>
      <c s="6" t="s">
        <v>8020</v>
      </c>
      <c s="36" t="s">
        <v>93</v>
      </c>
      <c s="37">
        <v>14</v>
      </c>
      <c s="36">
        <v>0</v>
      </c>
      <c s="36">
        <f>ROUND(G55*H55,6)</f>
      </c>
      <c r="L55" s="38">
        <v>0</v>
      </c>
      <c s="32">
        <f>ROUND(ROUND(L55,2)*ROUND(G55,3),2)</f>
      </c>
      <c s="36" t="s">
        <v>8014</v>
      </c>
      <c>
        <f>(M55*21)/100</f>
      </c>
      <c t="s">
        <v>28</v>
      </c>
    </row>
    <row r="56" spans="1:5" ht="12.75">
      <c r="A56" s="35" t="s">
        <v>55</v>
      </c>
      <c r="E56" s="39" t="s">
        <v>5</v>
      </c>
    </row>
    <row r="57" spans="1:5" ht="12.75">
      <c r="A57" s="35" t="s">
        <v>56</v>
      </c>
      <c r="E57" s="40" t="s">
        <v>8015</v>
      </c>
    </row>
    <row r="58" spans="1:5" ht="12.75">
      <c r="A58" t="s">
        <v>58</v>
      </c>
      <c r="E58" s="39" t="s">
        <v>59</v>
      </c>
    </row>
    <row r="59" spans="1:16" ht="12.75">
      <c r="A59" t="s">
        <v>50</v>
      </c>
      <c s="34" t="s">
        <v>67</v>
      </c>
      <c s="34" t="s">
        <v>8023</v>
      </c>
      <c s="35" t="s">
        <v>5</v>
      </c>
      <c s="6" t="s">
        <v>8024</v>
      </c>
      <c s="36" t="s">
        <v>93</v>
      </c>
      <c s="37">
        <v>6</v>
      </c>
      <c s="36">
        <v>0</v>
      </c>
      <c s="36">
        <f>ROUND(G59*H59,6)</f>
      </c>
      <c r="L59" s="38">
        <v>0</v>
      </c>
      <c s="32">
        <f>ROUND(ROUND(L59,2)*ROUND(G59,3),2)</f>
      </c>
      <c s="36" t="s">
        <v>8014</v>
      </c>
      <c>
        <f>(M59*21)/100</f>
      </c>
      <c t="s">
        <v>28</v>
      </c>
    </row>
    <row r="60" spans="1:5" ht="12.75">
      <c r="A60" s="35" t="s">
        <v>55</v>
      </c>
      <c r="E60" s="39" t="s">
        <v>5</v>
      </c>
    </row>
    <row r="61" spans="1:5" ht="12.75">
      <c r="A61" s="35" t="s">
        <v>56</v>
      </c>
      <c r="E61" s="40" t="s">
        <v>8015</v>
      </c>
    </row>
    <row r="62" spans="1:5" ht="12.75">
      <c r="A62" t="s">
        <v>58</v>
      </c>
      <c r="E62" s="39" t="s">
        <v>59</v>
      </c>
    </row>
    <row r="63" spans="1:16" ht="12.75">
      <c r="A63" t="s">
        <v>50</v>
      </c>
      <c s="34" t="s">
        <v>72</v>
      </c>
      <c s="34" t="s">
        <v>8266</v>
      </c>
      <c s="35" t="s">
        <v>5</v>
      </c>
      <c s="6" t="s">
        <v>8267</v>
      </c>
      <c s="36" t="s">
        <v>93</v>
      </c>
      <c s="37">
        <v>2</v>
      </c>
      <c s="36">
        <v>0</v>
      </c>
      <c s="36">
        <f>ROUND(G63*H63,6)</f>
      </c>
      <c r="L63" s="38">
        <v>0</v>
      </c>
      <c s="32">
        <f>ROUND(ROUND(L63,2)*ROUND(G63,3),2)</f>
      </c>
      <c s="36" t="s">
        <v>8014</v>
      </c>
      <c>
        <f>(M63*21)/100</f>
      </c>
      <c t="s">
        <v>28</v>
      </c>
    </row>
    <row r="64" spans="1:5" ht="12.75">
      <c r="A64" s="35" t="s">
        <v>55</v>
      </c>
      <c r="E64" s="39" t="s">
        <v>5</v>
      </c>
    </row>
    <row r="65" spans="1:5" ht="12.75">
      <c r="A65" s="35" t="s">
        <v>56</v>
      </c>
      <c r="E65" s="40" t="s">
        <v>8015</v>
      </c>
    </row>
    <row r="66" spans="1:5" ht="12.75">
      <c r="A66" t="s">
        <v>58</v>
      </c>
      <c r="E66" s="39" t="s">
        <v>59</v>
      </c>
    </row>
    <row r="67" spans="1:16" ht="12.75">
      <c r="A67" t="s">
        <v>50</v>
      </c>
      <c s="34" t="s">
        <v>27</v>
      </c>
      <c s="34" t="s">
        <v>8027</v>
      </c>
      <c s="35" t="s">
        <v>5</v>
      </c>
      <c s="6" t="s">
        <v>8028</v>
      </c>
      <c s="36" t="s">
        <v>93</v>
      </c>
      <c s="37">
        <v>8</v>
      </c>
      <c s="36">
        <v>0</v>
      </c>
      <c s="36">
        <f>ROUND(G67*H67,6)</f>
      </c>
      <c r="L67" s="38">
        <v>0</v>
      </c>
      <c s="32">
        <f>ROUND(ROUND(L67,2)*ROUND(G67,3),2)</f>
      </c>
      <c s="36" t="s">
        <v>8014</v>
      </c>
      <c>
        <f>(M67*21)/100</f>
      </c>
      <c t="s">
        <v>28</v>
      </c>
    </row>
    <row r="68" spans="1:5" ht="12.75">
      <c r="A68" s="35" t="s">
        <v>55</v>
      </c>
      <c r="E68" s="39" t="s">
        <v>5</v>
      </c>
    </row>
    <row r="69" spans="1:5" ht="12.75">
      <c r="A69" s="35" t="s">
        <v>56</v>
      </c>
      <c r="E69" s="40" t="s">
        <v>8029</v>
      </c>
    </row>
    <row r="70" spans="1:5" ht="12.75">
      <c r="A70" t="s">
        <v>58</v>
      </c>
      <c r="E70" s="39" t="s">
        <v>59</v>
      </c>
    </row>
    <row r="71" spans="1:16" ht="12.75">
      <c r="A71" t="s">
        <v>50</v>
      </c>
      <c s="34" t="s">
        <v>78</v>
      </c>
      <c s="34" t="s">
        <v>8030</v>
      </c>
      <c s="35" t="s">
        <v>5</v>
      </c>
      <c s="6" t="s">
        <v>8031</v>
      </c>
      <c s="36" t="s">
        <v>312</v>
      </c>
      <c s="37">
        <v>52.04</v>
      </c>
      <c s="36">
        <v>0</v>
      </c>
      <c s="36">
        <f>ROUND(G71*H71,6)</f>
      </c>
      <c r="L71" s="38">
        <v>0</v>
      </c>
      <c s="32">
        <f>ROUND(ROUND(L71,2)*ROUND(G71,3),2)</f>
      </c>
      <c s="36" t="s">
        <v>8014</v>
      </c>
      <c>
        <f>(M71*21)/100</f>
      </c>
      <c t="s">
        <v>28</v>
      </c>
    </row>
    <row r="72" spans="1:5" ht="12.75">
      <c r="A72" s="35" t="s">
        <v>55</v>
      </c>
      <c r="E72" s="39" t="s">
        <v>5</v>
      </c>
    </row>
    <row r="73" spans="1:5" ht="12.75">
      <c r="A73" s="35" t="s">
        <v>56</v>
      </c>
      <c r="E73" s="40" t="s">
        <v>8029</v>
      </c>
    </row>
    <row r="74" spans="1:5" ht="12.75">
      <c r="A74" t="s">
        <v>58</v>
      </c>
      <c r="E74" s="39" t="s">
        <v>59</v>
      </c>
    </row>
    <row r="75" spans="1:13" ht="12.75">
      <c r="A75" t="s">
        <v>47</v>
      </c>
      <c r="C75" s="31" t="s">
        <v>8032</v>
      </c>
      <c r="E75" s="33" t="s">
        <v>8033</v>
      </c>
      <c r="J75" s="32">
        <f>0</f>
      </c>
      <c s="32">
        <f>0</f>
      </c>
      <c s="32">
        <f>0+L76+L80+L84</f>
      </c>
      <c s="32">
        <f>0+M76+M80+M84</f>
      </c>
    </row>
    <row r="76" spans="1:16" ht="25.5">
      <c r="A76" t="s">
        <v>50</v>
      </c>
      <c s="34" t="s">
        <v>82</v>
      </c>
      <c s="34" t="s">
        <v>8268</v>
      </c>
      <c s="35" t="s">
        <v>5</v>
      </c>
      <c s="6" t="s">
        <v>8269</v>
      </c>
      <c s="36" t="s">
        <v>93</v>
      </c>
      <c s="37">
        <v>2</v>
      </c>
      <c s="36">
        <v>0</v>
      </c>
      <c s="36">
        <f>ROUND(G76*H76,6)</f>
      </c>
      <c r="L76" s="38">
        <v>0</v>
      </c>
      <c s="32">
        <f>ROUND(ROUND(L76,2)*ROUND(G76,3),2)</f>
      </c>
      <c s="36" t="s">
        <v>8014</v>
      </c>
      <c>
        <f>(M76*21)/100</f>
      </c>
      <c t="s">
        <v>28</v>
      </c>
    </row>
    <row r="77" spans="1:5" ht="12.75">
      <c r="A77" s="35" t="s">
        <v>55</v>
      </c>
      <c r="E77" s="39" t="s">
        <v>5</v>
      </c>
    </row>
    <row r="78" spans="1:5" ht="12.75">
      <c r="A78" s="35" t="s">
        <v>56</v>
      </c>
      <c r="E78" s="40" t="s">
        <v>8015</v>
      </c>
    </row>
    <row r="79" spans="1:5" ht="12.75">
      <c r="A79" t="s">
        <v>58</v>
      </c>
      <c r="E79" s="39" t="s">
        <v>59</v>
      </c>
    </row>
    <row r="80" spans="1:16" ht="25.5">
      <c r="A80" t="s">
        <v>50</v>
      </c>
      <c s="34" t="s">
        <v>86</v>
      </c>
      <c s="34" t="s">
        <v>8040</v>
      </c>
      <c s="35" t="s">
        <v>5</v>
      </c>
      <c s="6" t="s">
        <v>8041</v>
      </c>
      <c s="36" t="s">
        <v>93</v>
      </c>
      <c s="37">
        <v>4</v>
      </c>
      <c s="36">
        <v>0</v>
      </c>
      <c s="36">
        <f>ROUND(G80*H80,6)</f>
      </c>
      <c r="L80" s="38">
        <v>0</v>
      </c>
      <c s="32">
        <f>ROUND(ROUND(L80,2)*ROUND(G80,3),2)</f>
      </c>
      <c s="36" t="s">
        <v>8014</v>
      </c>
      <c>
        <f>(M80*21)/100</f>
      </c>
      <c t="s">
        <v>28</v>
      </c>
    </row>
    <row r="81" spans="1:5" ht="12.75">
      <c r="A81" s="35" t="s">
        <v>55</v>
      </c>
      <c r="E81" s="39" t="s">
        <v>5</v>
      </c>
    </row>
    <row r="82" spans="1:5" ht="12.75">
      <c r="A82" s="35" t="s">
        <v>56</v>
      </c>
      <c r="E82" s="40" t="s">
        <v>8015</v>
      </c>
    </row>
    <row r="83" spans="1:5" ht="12.75">
      <c r="A83" t="s">
        <v>58</v>
      </c>
      <c r="E83" s="39" t="s">
        <v>59</v>
      </c>
    </row>
    <row r="84" spans="1:16" ht="12.75">
      <c r="A84" t="s">
        <v>50</v>
      </c>
      <c s="34" t="s">
        <v>90</v>
      </c>
      <c s="34" t="s">
        <v>8068</v>
      </c>
      <c s="35" t="s">
        <v>5</v>
      </c>
      <c s="6" t="s">
        <v>8069</v>
      </c>
      <c s="36" t="s">
        <v>312</v>
      </c>
      <c s="37">
        <v>6</v>
      </c>
      <c s="36">
        <v>0</v>
      </c>
      <c s="36">
        <f>ROUND(G84*H84,6)</f>
      </c>
      <c r="L84" s="38">
        <v>0</v>
      </c>
      <c s="32">
        <f>ROUND(ROUND(L84,2)*ROUND(G84,3),2)</f>
      </c>
      <c s="36" t="s">
        <v>8014</v>
      </c>
      <c>
        <f>(M84*21)/100</f>
      </c>
      <c t="s">
        <v>28</v>
      </c>
    </row>
    <row r="85" spans="1:5" ht="12.75">
      <c r="A85" s="35" t="s">
        <v>55</v>
      </c>
      <c r="E85" s="39" t="s">
        <v>5</v>
      </c>
    </row>
    <row r="86" spans="1:5" ht="12.75">
      <c r="A86" s="35" t="s">
        <v>56</v>
      </c>
      <c r="E86" s="40" t="s">
        <v>8029</v>
      </c>
    </row>
    <row r="87" spans="1:5" ht="12.75">
      <c r="A87" t="s">
        <v>58</v>
      </c>
      <c r="E87" s="39" t="s">
        <v>59</v>
      </c>
    </row>
    <row r="88" spans="1:13" ht="12.75">
      <c r="A88" t="s">
        <v>47</v>
      </c>
      <c r="C88" s="31" t="s">
        <v>8070</v>
      </c>
      <c r="E88" s="33" t="s">
        <v>8071</v>
      </c>
      <c r="J88" s="32">
        <f>0</f>
      </c>
      <c s="32">
        <f>0</f>
      </c>
      <c s="32">
        <f>0+L89+L93+L97+L101+L105+L109+L113+L117+L121+L125+L129+L133+L137+L141+L145+L149+L153+L157+L161+L165+L169+L173+L177+L181+L185+L189+L193+L197+L201+L205+L209+L213+L217+L221+L225+L229+L233+L237+L241</f>
      </c>
      <c s="32">
        <f>0+M89+M93+M97+M101+M105+M109+M113+M117+M121+M125+M129+M133+M137+M141+M145+M149+M153+M157+M161+M165+M169+M173+M177+M181+M185+M189+M193+M197+M201+M205+M209+M213+M217+M221+M225+M229+M233+M237+M241</f>
      </c>
    </row>
    <row r="89" spans="1:16" ht="12.75">
      <c r="A89" t="s">
        <v>50</v>
      </c>
      <c s="34" t="s">
        <v>95</v>
      </c>
      <c s="34" t="s">
        <v>8072</v>
      </c>
      <c s="35" t="s">
        <v>5</v>
      </c>
      <c s="6" t="s">
        <v>8073</v>
      </c>
      <c s="36" t="s">
        <v>93</v>
      </c>
      <c s="37">
        <v>11</v>
      </c>
      <c s="36">
        <v>0</v>
      </c>
      <c s="36">
        <f>ROUND(G89*H89,6)</f>
      </c>
      <c r="L89" s="38">
        <v>0</v>
      </c>
      <c s="32">
        <f>ROUND(ROUND(L89,2)*ROUND(G89,3),2)</f>
      </c>
      <c s="36" t="s">
        <v>8014</v>
      </c>
      <c>
        <f>(M89*21)/100</f>
      </c>
      <c t="s">
        <v>28</v>
      </c>
    </row>
    <row r="90" spans="1:5" ht="12.75">
      <c r="A90" s="35" t="s">
        <v>55</v>
      </c>
      <c r="E90" s="39" t="s">
        <v>5</v>
      </c>
    </row>
    <row r="91" spans="1:5" ht="12.75">
      <c r="A91" s="35" t="s">
        <v>56</v>
      </c>
      <c r="E91" s="40" t="s">
        <v>8065</v>
      </c>
    </row>
    <row r="92" spans="1:5" ht="12.75">
      <c r="A92" t="s">
        <v>58</v>
      </c>
      <c r="E92" s="39" t="s">
        <v>59</v>
      </c>
    </row>
    <row r="93" spans="1:16" ht="12.75">
      <c r="A93" t="s">
        <v>50</v>
      </c>
      <c s="34" t="s">
        <v>99</v>
      </c>
      <c s="34" t="s">
        <v>8074</v>
      </c>
      <c s="35" t="s">
        <v>5</v>
      </c>
      <c s="6" t="s">
        <v>8075</v>
      </c>
      <c s="36" t="s">
        <v>93</v>
      </c>
      <c s="37">
        <v>22</v>
      </c>
      <c s="36">
        <v>0</v>
      </c>
      <c s="36">
        <f>ROUND(G93*H93,6)</f>
      </c>
      <c r="L93" s="38">
        <v>0</v>
      </c>
      <c s="32">
        <f>ROUND(ROUND(L93,2)*ROUND(G93,3),2)</f>
      </c>
      <c s="36" t="s">
        <v>8014</v>
      </c>
      <c>
        <f>(M93*21)/100</f>
      </c>
      <c t="s">
        <v>28</v>
      </c>
    </row>
    <row r="94" spans="1:5" ht="12.75">
      <c r="A94" s="35" t="s">
        <v>55</v>
      </c>
      <c r="E94" s="39" t="s">
        <v>5</v>
      </c>
    </row>
    <row r="95" spans="1:5" ht="12.75">
      <c r="A95" s="35" t="s">
        <v>56</v>
      </c>
      <c r="E95" s="40" t="s">
        <v>8065</v>
      </c>
    </row>
    <row r="96" spans="1:5" ht="12.75">
      <c r="A96" t="s">
        <v>58</v>
      </c>
      <c r="E96" s="39" t="s">
        <v>59</v>
      </c>
    </row>
    <row r="97" spans="1:16" ht="12.75">
      <c r="A97" t="s">
        <v>50</v>
      </c>
      <c s="34" t="s">
        <v>103</v>
      </c>
      <c s="34" t="s">
        <v>8088</v>
      </c>
      <c s="35" t="s">
        <v>5</v>
      </c>
      <c s="6" t="s">
        <v>8089</v>
      </c>
      <c s="36" t="s">
        <v>93</v>
      </c>
      <c s="37">
        <v>70</v>
      </c>
      <c s="36">
        <v>0</v>
      </c>
      <c s="36">
        <f>ROUND(G97*H97,6)</f>
      </c>
      <c r="L97" s="38">
        <v>0</v>
      </c>
      <c s="32">
        <f>ROUND(ROUND(L97,2)*ROUND(G97,3),2)</f>
      </c>
      <c s="36" t="s">
        <v>8014</v>
      </c>
      <c>
        <f>(M97*21)/100</f>
      </c>
      <c t="s">
        <v>28</v>
      </c>
    </row>
    <row r="98" spans="1:5" ht="12.75">
      <c r="A98" s="35" t="s">
        <v>55</v>
      </c>
      <c r="E98" s="39" t="s">
        <v>5</v>
      </c>
    </row>
    <row r="99" spans="1:5" ht="12.75">
      <c r="A99" s="35" t="s">
        <v>56</v>
      </c>
      <c r="E99" s="40" t="s">
        <v>8065</v>
      </c>
    </row>
    <row r="100" spans="1:5" ht="12.75">
      <c r="A100" t="s">
        <v>58</v>
      </c>
      <c r="E100" s="39" t="s">
        <v>59</v>
      </c>
    </row>
    <row r="101" spans="1:16" ht="12.75">
      <c r="A101" t="s">
        <v>50</v>
      </c>
      <c s="34" t="s">
        <v>106</v>
      </c>
      <c s="34" t="s">
        <v>8094</v>
      </c>
      <c s="35" t="s">
        <v>5</v>
      </c>
      <c s="6" t="s">
        <v>8095</v>
      </c>
      <c s="36" t="s">
        <v>93</v>
      </c>
      <c s="37">
        <v>2</v>
      </c>
      <c s="36">
        <v>0</v>
      </c>
      <c s="36">
        <f>ROUND(G101*H101,6)</f>
      </c>
      <c r="L101" s="38">
        <v>0</v>
      </c>
      <c s="32">
        <f>ROUND(ROUND(L101,2)*ROUND(G101,3),2)</f>
      </c>
      <c s="36" t="s">
        <v>8014</v>
      </c>
      <c>
        <f>(M101*21)/100</f>
      </c>
      <c t="s">
        <v>28</v>
      </c>
    </row>
    <row r="102" spans="1:5" ht="12.75">
      <c r="A102" s="35" t="s">
        <v>55</v>
      </c>
      <c r="E102" s="39" t="s">
        <v>5</v>
      </c>
    </row>
    <row r="103" spans="1:5" ht="12.75">
      <c r="A103" s="35" t="s">
        <v>56</v>
      </c>
      <c r="E103" s="40" t="s">
        <v>8065</v>
      </c>
    </row>
    <row r="104" spans="1:5" ht="12.75">
      <c r="A104" t="s">
        <v>58</v>
      </c>
      <c r="E104" s="39" t="s">
        <v>59</v>
      </c>
    </row>
    <row r="105" spans="1:16" ht="12.75">
      <c r="A105" t="s">
        <v>50</v>
      </c>
      <c s="34" t="s">
        <v>110</v>
      </c>
      <c s="34" t="s">
        <v>8270</v>
      </c>
      <c s="35" t="s">
        <v>5</v>
      </c>
      <c s="6" t="s">
        <v>8271</v>
      </c>
      <c s="36" t="s">
        <v>93</v>
      </c>
      <c s="37">
        <v>14</v>
      </c>
      <c s="36">
        <v>0</v>
      </c>
      <c s="36">
        <f>ROUND(G105*H105,6)</f>
      </c>
      <c r="L105" s="38">
        <v>0</v>
      </c>
      <c s="32">
        <f>ROUND(ROUND(L105,2)*ROUND(G105,3),2)</f>
      </c>
      <c s="36" t="s">
        <v>8014</v>
      </c>
      <c>
        <f>(M105*21)/100</f>
      </c>
      <c t="s">
        <v>28</v>
      </c>
    </row>
    <row r="106" spans="1:5" ht="12.75">
      <c r="A106" s="35" t="s">
        <v>55</v>
      </c>
      <c r="E106" s="39" t="s">
        <v>5</v>
      </c>
    </row>
    <row r="107" spans="1:5" ht="12.75">
      <c r="A107" s="35" t="s">
        <v>56</v>
      </c>
      <c r="E107" s="40" t="s">
        <v>8065</v>
      </c>
    </row>
    <row r="108" spans="1:5" ht="12.75">
      <c r="A108" t="s">
        <v>58</v>
      </c>
      <c r="E108" s="39" t="s">
        <v>59</v>
      </c>
    </row>
    <row r="109" spans="1:16" ht="12.75">
      <c r="A109" t="s">
        <v>50</v>
      </c>
      <c s="34" t="s">
        <v>114</v>
      </c>
      <c s="34" t="s">
        <v>8098</v>
      </c>
      <c s="35" t="s">
        <v>5</v>
      </c>
      <c s="6" t="s">
        <v>8099</v>
      </c>
      <c s="36" t="s">
        <v>93</v>
      </c>
      <c s="37">
        <v>1</v>
      </c>
      <c s="36">
        <v>0</v>
      </c>
      <c s="36">
        <f>ROUND(G109*H109,6)</f>
      </c>
      <c r="L109" s="38">
        <v>0</v>
      </c>
      <c s="32">
        <f>ROUND(ROUND(L109,2)*ROUND(G109,3),2)</f>
      </c>
      <c s="36" t="s">
        <v>8014</v>
      </c>
      <c>
        <f>(M109*21)/100</f>
      </c>
      <c t="s">
        <v>28</v>
      </c>
    </row>
    <row r="110" spans="1:5" ht="12.75">
      <c r="A110" s="35" t="s">
        <v>55</v>
      </c>
      <c r="E110" s="39" t="s">
        <v>5</v>
      </c>
    </row>
    <row r="111" spans="1:5" ht="12.75">
      <c r="A111" s="35" t="s">
        <v>56</v>
      </c>
      <c r="E111" s="40" t="s">
        <v>8065</v>
      </c>
    </row>
    <row r="112" spans="1:5" ht="12.75">
      <c r="A112" t="s">
        <v>58</v>
      </c>
      <c r="E112" s="39" t="s">
        <v>59</v>
      </c>
    </row>
    <row r="113" spans="1:16" ht="12.75">
      <c r="A113" t="s">
        <v>50</v>
      </c>
      <c s="34" t="s">
        <v>118</v>
      </c>
      <c s="34" t="s">
        <v>8272</v>
      </c>
      <c s="35" t="s">
        <v>5</v>
      </c>
      <c s="6" t="s">
        <v>8273</v>
      </c>
      <c s="36" t="s">
        <v>93</v>
      </c>
      <c s="37">
        <v>2</v>
      </c>
      <c s="36">
        <v>0</v>
      </c>
      <c s="36">
        <f>ROUND(G113*H113,6)</f>
      </c>
      <c r="L113" s="38">
        <v>0</v>
      </c>
      <c s="32">
        <f>ROUND(ROUND(L113,2)*ROUND(G113,3),2)</f>
      </c>
      <c s="36" t="s">
        <v>8014</v>
      </c>
      <c>
        <f>(M113*21)/100</f>
      </c>
      <c t="s">
        <v>28</v>
      </c>
    </row>
    <row r="114" spans="1:5" ht="12.75">
      <c r="A114" s="35" t="s">
        <v>55</v>
      </c>
      <c r="E114" s="39" t="s">
        <v>5</v>
      </c>
    </row>
    <row r="115" spans="1:5" ht="12.75">
      <c r="A115" s="35" t="s">
        <v>56</v>
      </c>
      <c r="E115" s="40" t="s">
        <v>8065</v>
      </c>
    </row>
    <row r="116" spans="1:5" ht="12.75">
      <c r="A116" t="s">
        <v>58</v>
      </c>
      <c r="E116" s="39" t="s">
        <v>59</v>
      </c>
    </row>
    <row r="117" spans="1:16" ht="12.75">
      <c r="A117" t="s">
        <v>50</v>
      </c>
      <c s="34" t="s">
        <v>122</v>
      </c>
      <c s="34" t="s">
        <v>8274</v>
      </c>
      <c s="35" t="s">
        <v>5</v>
      </c>
      <c s="6" t="s">
        <v>8275</v>
      </c>
      <c s="36" t="s">
        <v>70</v>
      </c>
      <c s="37">
        <v>106</v>
      </c>
      <c s="36">
        <v>0</v>
      </c>
      <c s="36">
        <f>ROUND(G117*H117,6)</f>
      </c>
      <c r="L117" s="38">
        <v>0</v>
      </c>
      <c s="32">
        <f>ROUND(ROUND(L117,2)*ROUND(G117,3),2)</f>
      </c>
      <c s="36" t="s">
        <v>8014</v>
      </c>
      <c>
        <f>(M117*21)/100</f>
      </c>
      <c t="s">
        <v>28</v>
      </c>
    </row>
    <row r="118" spans="1:5" ht="12.75">
      <c r="A118" s="35" t="s">
        <v>55</v>
      </c>
      <c r="E118" s="39" t="s">
        <v>5</v>
      </c>
    </row>
    <row r="119" spans="1:5" ht="12.75">
      <c r="A119" s="35" t="s">
        <v>56</v>
      </c>
      <c r="E119" s="40" t="s">
        <v>8065</v>
      </c>
    </row>
    <row r="120" spans="1:5" ht="12.75">
      <c r="A120" t="s">
        <v>58</v>
      </c>
      <c r="E120" s="39" t="s">
        <v>59</v>
      </c>
    </row>
    <row r="121" spans="1:16" ht="12.75">
      <c r="A121" t="s">
        <v>50</v>
      </c>
      <c s="34" t="s">
        <v>127</v>
      </c>
      <c s="34" t="s">
        <v>8276</v>
      </c>
      <c s="35" t="s">
        <v>5</v>
      </c>
      <c s="6" t="s">
        <v>8277</v>
      </c>
      <c s="36" t="s">
        <v>70</v>
      </c>
      <c s="37">
        <v>155</v>
      </c>
      <c s="36">
        <v>0</v>
      </c>
      <c s="36">
        <f>ROUND(G121*H121,6)</f>
      </c>
      <c r="L121" s="38">
        <v>0</v>
      </c>
      <c s="32">
        <f>ROUND(ROUND(L121,2)*ROUND(G121,3),2)</f>
      </c>
      <c s="36" t="s">
        <v>8014</v>
      </c>
      <c>
        <f>(M121*21)/100</f>
      </c>
      <c t="s">
        <v>28</v>
      </c>
    </row>
    <row r="122" spans="1:5" ht="12.75">
      <c r="A122" s="35" t="s">
        <v>55</v>
      </c>
      <c r="E122" s="39" t="s">
        <v>5</v>
      </c>
    </row>
    <row r="123" spans="1:5" ht="12.75">
      <c r="A123" s="35" t="s">
        <v>56</v>
      </c>
      <c r="E123" s="40" t="s">
        <v>8065</v>
      </c>
    </row>
    <row r="124" spans="1:5" ht="12.75">
      <c r="A124" t="s">
        <v>58</v>
      </c>
      <c r="E124" s="39" t="s">
        <v>59</v>
      </c>
    </row>
    <row r="125" spans="1:16" ht="12.75">
      <c r="A125" t="s">
        <v>50</v>
      </c>
      <c s="34" t="s">
        <v>131</v>
      </c>
      <c s="34" t="s">
        <v>8278</v>
      </c>
      <c s="35" t="s">
        <v>5</v>
      </c>
      <c s="6" t="s">
        <v>8279</v>
      </c>
      <c s="36" t="s">
        <v>70</v>
      </c>
      <c s="37">
        <v>366</v>
      </c>
      <c s="36">
        <v>0</v>
      </c>
      <c s="36">
        <f>ROUND(G125*H125,6)</f>
      </c>
      <c r="L125" s="38">
        <v>0</v>
      </c>
      <c s="32">
        <f>ROUND(ROUND(L125,2)*ROUND(G125,3),2)</f>
      </c>
      <c s="36" t="s">
        <v>8014</v>
      </c>
      <c>
        <f>(M125*21)/100</f>
      </c>
      <c t="s">
        <v>28</v>
      </c>
    </row>
    <row r="126" spans="1:5" ht="12.75">
      <c r="A126" s="35" t="s">
        <v>55</v>
      </c>
      <c r="E126" s="39" t="s">
        <v>5</v>
      </c>
    </row>
    <row r="127" spans="1:5" ht="12.75">
      <c r="A127" s="35" t="s">
        <v>56</v>
      </c>
      <c r="E127" s="40" t="s">
        <v>8118</v>
      </c>
    </row>
    <row r="128" spans="1:5" ht="12.75">
      <c r="A128" t="s">
        <v>58</v>
      </c>
      <c r="E128" s="39" t="s">
        <v>59</v>
      </c>
    </row>
    <row r="129" spans="1:16" ht="12.75">
      <c r="A129" t="s">
        <v>50</v>
      </c>
      <c s="34" t="s">
        <v>135</v>
      </c>
      <c s="34" t="s">
        <v>8119</v>
      </c>
      <c s="35" t="s">
        <v>5</v>
      </c>
      <c s="6" t="s">
        <v>8120</v>
      </c>
      <c s="36" t="s">
        <v>70</v>
      </c>
      <c s="37">
        <v>1114</v>
      </c>
      <c s="36">
        <v>0</v>
      </c>
      <c s="36">
        <f>ROUND(G129*H129,6)</f>
      </c>
      <c r="L129" s="38">
        <v>0</v>
      </c>
      <c s="32">
        <f>ROUND(ROUND(L129,2)*ROUND(G129,3),2)</f>
      </c>
      <c s="36" t="s">
        <v>8014</v>
      </c>
      <c>
        <f>(M129*21)/100</f>
      </c>
      <c t="s">
        <v>28</v>
      </c>
    </row>
    <row r="130" spans="1:5" ht="12.75">
      <c r="A130" s="35" t="s">
        <v>55</v>
      </c>
      <c r="E130" s="39" t="s">
        <v>5</v>
      </c>
    </row>
    <row r="131" spans="1:5" ht="12.75">
      <c r="A131" s="35" t="s">
        <v>56</v>
      </c>
      <c r="E131" s="40" t="s">
        <v>8118</v>
      </c>
    </row>
    <row r="132" spans="1:5" ht="12.75">
      <c r="A132" t="s">
        <v>58</v>
      </c>
      <c r="E132" s="39" t="s">
        <v>59</v>
      </c>
    </row>
    <row r="133" spans="1:16" ht="12.75">
      <c r="A133" t="s">
        <v>50</v>
      </c>
      <c s="34" t="s">
        <v>139</v>
      </c>
      <c s="34" t="s">
        <v>8121</v>
      </c>
      <c s="35" t="s">
        <v>5</v>
      </c>
      <c s="6" t="s">
        <v>8122</v>
      </c>
      <c s="36" t="s">
        <v>70</v>
      </c>
      <c s="37">
        <v>3342</v>
      </c>
      <c s="36">
        <v>0</v>
      </c>
      <c s="36">
        <f>ROUND(G133*H133,6)</f>
      </c>
      <c r="L133" s="38">
        <v>0</v>
      </c>
      <c s="32">
        <f>ROUND(ROUND(L133,2)*ROUND(G133,3),2)</f>
      </c>
      <c s="36" t="s">
        <v>8014</v>
      </c>
      <c>
        <f>(M133*21)/100</f>
      </c>
      <c t="s">
        <v>28</v>
      </c>
    </row>
    <row r="134" spans="1:5" ht="12.75">
      <c r="A134" s="35" t="s">
        <v>55</v>
      </c>
      <c r="E134" s="39" t="s">
        <v>5</v>
      </c>
    </row>
    <row r="135" spans="1:5" ht="12.75">
      <c r="A135" s="35" t="s">
        <v>56</v>
      </c>
      <c r="E135" s="40" t="s">
        <v>8118</v>
      </c>
    </row>
    <row r="136" spans="1:5" ht="12.75">
      <c r="A136" t="s">
        <v>58</v>
      </c>
      <c r="E136" s="39" t="s">
        <v>59</v>
      </c>
    </row>
    <row r="137" spans="1:16" ht="12.75">
      <c r="A137" t="s">
        <v>50</v>
      </c>
      <c s="34" t="s">
        <v>142</v>
      </c>
      <c s="34" t="s">
        <v>8280</v>
      </c>
      <c s="35" t="s">
        <v>5</v>
      </c>
      <c s="6" t="s">
        <v>8281</v>
      </c>
      <c s="36" t="s">
        <v>70</v>
      </c>
      <c s="37">
        <v>366</v>
      </c>
      <c s="36">
        <v>0</v>
      </c>
      <c s="36">
        <f>ROUND(G137*H137,6)</f>
      </c>
      <c r="L137" s="38">
        <v>0</v>
      </c>
      <c s="32">
        <f>ROUND(ROUND(L137,2)*ROUND(G137,3),2)</f>
      </c>
      <c s="36" t="s">
        <v>8014</v>
      </c>
      <c>
        <f>(M137*21)/100</f>
      </c>
      <c t="s">
        <v>28</v>
      </c>
    </row>
    <row r="138" spans="1:5" ht="12.75">
      <c r="A138" s="35" t="s">
        <v>55</v>
      </c>
      <c r="E138" s="39" t="s">
        <v>5</v>
      </c>
    </row>
    <row r="139" spans="1:5" ht="12.75">
      <c r="A139" s="35" t="s">
        <v>56</v>
      </c>
      <c r="E139" s="40" t="s">
        <v>8118</v>
      </c>
    </row>
    <row r="140" spans="1:5" ht="12.75">
      <c r="A140" t="s">
        <v>58</v>
      </c>
      <c r="E140" s="39" t="s">
        <v>59</v>
      </c>
    </row>
    <row r="141" spans="1:16" ht="12.75">
      <c r="A141" t="s">
        <v>50</v>
      </c>
      <c s="34" t="s">
        <v>146</v>
      </c>
      <c s="34" t="s">
        <v>8123</v>
      </c>
      <c s="35" t="s">
        <v>5</v>
      </c>
      <c s="6" t="s">
        <v>8124</v>
      </c>
      <c s="36" t="s">
        <v>93</v>
      </c>
      <c s="37">
        <v>2</v>
      </c>
      <c s="36">
        <v>0</v>
      </c>
      <c s="36">
        <f>ROUND(G141*H141,6)</f>
      </c>
      <c r="L141" s="38">
        <v>0</v>
      </c>
      <c s="32">
        <f>ROUND(ROUND(L141,2)*ROUND(G141,3),2)</f>
      </c>
      <c s="36" t="s">
        <v>8014</v>
      </c>
      <c>
        <f>(M141*21)/100</f>
      </c>
      <c t="s">
        <v>28</v>
      </c>
    </row>
    <row r="142" spans="1:5" ht="12.75">
      <c r="A142" s="35" t="s">
        <v>55</v>
      </c>
      <c r="E142" s="39" t="s">
        <v>5</v>
      </c>
    </row>
    <row r="143" spans="1:5" ht="12.75">
      <c r="A143" s="35" t="s">
        <v>56</v>
      </c>
      <c r="E143" s="40" t="s">
        <v>8118</v>
      </c>
    </row>
    <row r="144" spans="1:5" ht="12.75">
      <c r="A144" t="s">
        <v>58</v>
      </c>
      <c r="E144" s="39" t="s">
        <v>59</v>
      </c>
    </row>
    <row r="145" spans="1:16" ht="12.75">
      <c r="A145" t="s">
        <v>50</v>
      </c>
      <c s="34" t="s">
        <v>149</v>
      </c>
      <c s="34" t="s">
        <v>8125</v>
      </c>
      <c s="35" t="s">
        <v>5</v>
      </c>
      <c s="6" t="s">
        <v>8126</v>
      </c>
      <c s="36" t="s">
        <v>93</v>
      </c>
      <c s="37">
        <v>1</v>
      </c>
      <c s="36">
        <v>0</v>
      </c>
      <c s="36">
        <f>ROUND(G145*H145,6)</f>
      </c>
      <c r="L145" s="38">
        <v>0</v>
      </c>
      <c s="32">
        <f>ROUND(ROUND(L145,2)*ROUND(G145,3),2)</f>
      </c>
      <c s="36" t="s">
        <v>8014</v>
      </c>
      <c>
        <f>(M145*21)/100</f>
      </c>
      <c t="s">
        <v>28</v>
      </c>
    </row>
    <row r="146" spans="1:5" ht="12.75">
      <c r="A146" s="35" t="s">
        <v>55</v>
      </c>
      <c r="E146" s="39" t="s">
        <v>5</v>
      </c>
    </row>
    <row r="147" spans="1:5" ht="12.75">
      <c r="A147" s="35" t="s">
        <v>56</v>
      </c>
      <c r="E147" s="40" t="s">
        <v>8118</v>
      </c>
    </row>
    <row r="148" spans="1:5" ht="12.75">
      <c r="A148" t="s">
        <v>58</v>
      </c>
      <c r="E148" s="39" t="s">
        <v>59</v>
      </c>
    </row>
    <row r="149" spans="1:16" ht="12.75">
      <c r="A149" t="s">
        <v>50</v>
      </c>
      <c s="34" t="s">
        <v>153</v>
      </c>
      <c s="34" t="s">
        <v>8127</v>
      </c>
      <c s="35" t="s">
        <v>5</v>
      </c>
      <c s="6" t="s">
        <v>8128</v>
      </c>
      <c s="36" t="s">
        <v>93</v>
      </c>
      <c s="37">
        <v>1</v>
      </c>
      <c s="36">
        <v>0</v>
      </c>
      <c s="36">
        <f>ROUND(G149*H149,6)</f>
      </c>
      <c r="L149" s="38">
        <v>0</v>
      </c>
      <c s="32">
        <f>ROUND(ROUND(L149,2)*ROUND(G149,3),2)</f>
      </c>
      <c s="36" t="s">
        <v>8014</v>
      </c>
      <c>
        <f>(M149*21)/100</f>
      </c>
      <c t="s">
        <v>28</v>
      </c>
    </row>
    <row r="150" spans="1:5" ht="12.75">
      <c r="A150" s="35" t="s">
        <v>55</v>
      </c>
      <c r="E150" s="39" t="s">
        <v>5</v>
      </c>
    </row>
    <row r="151" spans="1:5" ht="12.75">
      <c r="A151" s="35" t="s">
        <v>56</v>
      </c>
      <c r="E151" s="40" t="s">
        <v>8118</v>
      </c>
    </row>
    <row r="152" spans="1:5" ht="12.75">
      <c r="A152" t="s">
        <v>58</v>
      </c>
      <c r="E152" s="39" t="s">
        <v>59</v>
      </c>
    </row>
    <row r="153" spans="1:16" ht="12.75">
      <c r="A153" t="s">
        <v>50</v>
      </c>
      <c s="34" t="s">
        <v>156</v>
      </c>
      <c s="34" t="s">
        <v>8282</v>
      </c>
      <c s="35" t="s">
        <v>5</v>
      </c>
      <c s="6" t="s">
        <v>8283</v>
      </c>
      <c s="36" t="s">
        <v>93</v>
      </c>
      <c s="37">
        <v>1</v>
      </c>
      <c s="36">
        <v>0</v>
      </c>
      <c s="36">
        <f>ROUND(G153*H153,6)</f>
      </c>
      <c r="L153" s="38">
        <v>0</v>
      </c>
      <c s="32">
        <f>ROUND(ROUND(L153,2)*ROUND(G153,3),2)</f>
      </c>
      <c s="36" t="s">
        <v>8014</v>
      </c>
      <c>
        <f>(M153*21)/100</f>
      </c>
      <c t="s">
        <v>28</v>
      </c>
    </row>
    <row r="154" spans="1:5" ht="12.75">
      <c r="A154" s="35" t="s">
        <v>55</v>
      </c>
      <c r="E154" s="39" t="s">
        <v>5</v>
      </c>
    </row>
    <row r="155" spans="1:5" ht="12.75">
      <c r="A155" s="35" t="s">
        <v>56</v>
      </c>
      <c r="E155" s="40" t="s">
        <v>8118</v>
      </c>
    </row>
    <row r="156" spans="1:5" ht="12.75">
      <c r="A156" t="s">
        <v>58</v>
      </c>
      <c r="E156" s="39" t="s">
        <v>59</v>
      </c>
    </row>
    <row r="157" spans="1:16" ht="12.75">
      <c r="A157" t="s">
        <v>50</v>
      </c>
      <c s="34" t="s">
        <v>159</v>
      </c>
      <c s="34" t="s">
        <v>8284</v>
      </c>
      <c s="35" t="s">
        <v>5</v>
      </c>
      <c s="6" t="s">
        <v>8285</v>
      </c>
      <c s="36" t="s">
        <v>93</v>
      </c>
      <c s="37">
        <v>20</v>
      </c>
      <c s="36">
        <v>0</v>
      </c>
      <c s="36">
        <f>ROUND(G157*H157,6)</f>
      </c>
      <c r="L157" s="38">
        <v>0</v>
      </c>
      <c s="32">
        <f>ROUND(ROUND(L157,2)*ROUND(G157,3),2)</f>
      </c>
      <c s="36" t="s">
        <v>8014</v>
      </c>
      <c>
        <f>(M157*21)/100</f>
      </c>
      <c t="s">
        <v>28</v>
      </c>
    </row>
    <row r="158" spans="1:5" ht="12.75">
      <c r="A158" s="35" t="s">
        <v>55</v>
      </c>
      <c r="E158" s="39" t="s">
        <v>5</v>
      </c>
    </row>
    <row r="159" spans="1:5" ht="12.75">
      <c r="A159" s="35" t="s">
        <v>56</v>
      </c>
      <c r="E159" s="40" t="s">
        <v>8065</v>
      </c>
    </row>
    <row r="160" spans="1:5" ht="12.75">
      <c r="A160" t="s">
        <v>58</v>
      </c>
      <c r="E160" s="39" t="s">
        <v>59</v>
      </c>
    </row>
    <row r="161" spans="1:16" ht="25.5">
      <c r="A161" t="s">
        <v>50</v>
      </c>
      <c s="34" t="s">
        <v>162</v>
      </c>
      <c s="34" t="s">
        <v>8129</v>
      </c>
      <c s="35" t="s">
        <v>5</v>
      </c>
      <c s="6" t="s">
        <v>8286</v>
      </c>
      <c s="36" t="s">
        <v>93</v>
      </c>
      <c s="37">
        <v>2</v>
      </c>
      <c s="36">
        <v>0</v>
      </c>
      <c s="36">
        <f>ROUND(G161*H161,6)</f>
      </c>
      <c r="L161" s="38">
        <v>0</v>
      </c>
      <c s="32">
        <f>ROUND(ROUND(L161,2)*ROUND(G161,3),2)</f>
      </c>
      <c s="36" t="s">
        <v>8014</v>
      </c>
      <c>
        <f>(M161*21)/100</f>
      </c>
      <c t="s">
        <v>28</v>
      </c>
    </row>
    <row r="162" spans="1:5" ht="12.75">
      <c r="A162" s="35" t="s">
        <v>55</v>
      </c>
      <c r="E162" s="39" t="s">
        <v>5</v>
      </c>
    </row>
    <row r="163" spans="1:5" ht="12.75">
      <c r="A163" s="35" t="s">
        <v>56</v>
      </c>
      <c r="E163" s="40" t="s">
        <v>8065</v>
      </c>
    </row>
    <row r="164" spans="1:5" ht="12.75">
      <c r="A164" t="s">
        <v>58</v>
      </c>
      <c r="E164" s="39" t="s">
        <v>59</v>
      </c>
    </row>
    <row r="165" spans="1:16" ht="12.75">
      <c r="A165" t="s">
        <v>50</v>
      </c>
      <c s="34" t="s">
        <v>166</v>
      </c>
      <c s="34" t="s">
        <v>8287</v>
      </c>
      <c s="35" t="s">
        <v>5</v>
      </c>
      <c s="6" t="s">
        <v>8288</v>
      </c>
      <c s="36" t="s">
        <v>93</v>
      </c>
      <c s="37">
        <v>1</v>
      </c>
      <c s="36">
        <v>0</v>
      </c>
      <c s="36">
        <f>ROUND(G165*H165,6)</f>
      </c>
      <c r="L165" s="38">
        <v>0</v>
      </c>
      <c s="32">
        <f>ROUND(ROUND(L165,2)*ROUND(G165,3),2)</f>
      </c>
      <c s="36" t="s">
        <v>8014</v>
      </c>
      <c>
        <f>(M165*21)/100</f>
      </c>
      <c t="s">
        <v>28</v>
      </c>
    </row>
    <row r="166" spans="1:5" ht="12.75">
      <c r="A166" s="35" t="s">
        <v>55</v>
      </c>
      <c r="E166" s="39" t="s">
        <v>5</v>
      </c>
    </row>
    <row r="167" spans="1:5" ht="12.75">
      <c r="A167" s="35" t="s">
        <v>56</v>
      </c>
      <c r="E167" s="40" t="s">
        <v>8065</v>
      </c>
    </row>
    <row r="168" spans="1:5" ht="12.75">
      <c r="A168" t="s">
        <v>58</v>
      </c>
      <c r="E168" s="39" t="s">
        <v>59</v>
      </c>
    </row>
    <row r="169" spans="1:16" ht="12.75">
      <c r="A169" t="s">
        <v>50</v>
      </c>
      <c s="34" t="s">
        <v>170</v>
      </c>
      <c s="34" t="s">
        <v>8289</v>
      </c>
      <c s="35" t="s">
        <v>5</v>
      </c>
      <c s="6" t="s">
        <v>8290</v>
      </c>
      <c s="36" t="s">
        <v>93</v>
      </c>
      <c s="37">
        <v>1</v>
      </c>
      <c s="36">
        <v>0</v>
      </c>
      <c s="36">
        <f>ROUND(G169*H169,6)</f>
      </c>
      <c r="L169" s="38">
        <v>0</v>
      </c>
      <c s="32">
        <f>ROUND(ROUND(L169,2)*ROUND(G169,3),2)</f>
      </c>
      <c s="36" t="s">
        <v>8014</v>
      </c>
      <c>
        <f>(M169*21)/100</f>
      </c>
      <c t="s">
        <v>28</v>
      </c>
    </row>
    <row r="170" spans="1:5" ht="12.75">
      <c r="A170" s="35" t="s">
        <v>55</v>
      </c>
      <c r="E170" s="39" t="s">
        <v>5</v>
      </c>
    </row>
    <row r="171" spans="1:5" ht="12.75">
      <c r="A171" s="35" t="s">
        <v>56</v>
      </c>
      <c r="E171" s="40" t="s">
        <v>8065</v>
      </c>
    </row>
    <row r="172" spans="1:5" ht="12.75">
      <c r="A172" t="s">
        <v>58</v>
      </c>
      <c r="E172" s="39" t="s">
        <v>59</v>
      </c>
    </row>
    <row r="173" spans="1:16" ht="12.75">
      <c r="A173" t="s">
        <v>50</v>
      </c>
      <c s="34" t="s">
        <v>173</v>
      </c>
      <c s="34" t="s">
        <v>8133</v>
      </c>
      <c s="35" t="s">
        <v>5</v>
      </c>
      <c s="6" t="s">
        <v>8134</v>
      </c>
      <c s="36" t="s">
        <v>93</v>
      </c>
      <c s="37">
        <v>3</v>
      </c>
      <c s="36">
        <v>0</v>
      </c>
      <c s="36">
        <f>ROUND(G173*H173,6)</f>
      </c>
      <c r="L173" s="38">
        <v>0</v>
      </c>
      <c s="32">
        <f>ROUND(ROUND(L173,2)*ROUND(G173,3),2)</f>
      </c>
      <c s="36" t="s">
        <v>8014</v>
      </c>
      <c>
        <f>(M173*21)/100</f>
      </c>
      <c t="s">
        <v>28</v>
      </c>
    </row>
    <row r="174" spans="1:5" ht="12.75">
      <c r="A174" s="35" t="s">
        <v>55</v>
      </c>
      <c r="E174" s="39" t="s">
        <v>5</v>
      </c>
    </row>
    <row r="175" spans="1:5" ht="12.75">
      <c r="A175" s="35" t="s">
        <v>56</v>
      </c>
      <c r="E175" s="40" t="s">
        <v>8065</v>
      </c>
    </row>
    <row r="176" spans="1:5" ht="12.75">
      <c r="A176" t="s">
        <v>58</v>
      </c>
      <c r="E176" s="39" t="s">
        <v>59</v>
      </c>
    </row>
    <row r="177" spans="1:16" ht="25.5">
      <c r="A177" t="s">
        <v>50</v>
      </c>
      <c s="34" t="s">
        <v>177</v>
      </c>
      <c s="34" t="s">
        <v>8291</v>
      </c>
      <c s="35" t="s">
        <v>5</v>
      </c>
      <c s="6" t="s">
        <v>8292</v>
      </c>
      <c s="36" t="s">
        <v>93</v>
      </c>
      <c s="37">
        <v>4</v>
      </c>
      <c s="36">
        <v>0</v>
      </c>
      <c s="36">
        <f>ROUND(G177*H177,6)</f>
      </c>
      <c r="L177" s="38">
        <v>0</v>
      </c>
      <c s="32">
        <f>ROUND(ROUND(L177,2)*ROUND(G177,3),2)</f>
      </c>
      <c s="36" t="s">
        <v>8014</v>
      </c>
      <c>
        <f>(M177*21)/100</f>
      </c>
      <c t="s">
        <v>28</v>
      </c>
    </row>
    <row r="178" spans="1:5" ht="12.75">
      <c r="A178" s="35" t="s">
        <v>55</v>
      </c>
      <c r="E178" s="39" t="s">
        <v>5</v>
      </c>
    </row>
    <row r="179" spans="1:5" ht="12.75">
      <c r="A179" s="35" t="s">
        <v>56</v>
      </c>
      <c r="E179" s="40" t="s">
        <v>8065</v>
      </c>
    </row>
    <row r="180" spans="1:5" ht="12.75">
      <c r="A180" t="s">
        <v>58</v>
      </c>
      <c r="E180" s="39" t="s">
        <v>59</v>
      </c>
    </row>
    <row r="181" spans="1:16" ht="12.75">
      <c r="A181" t="s">
        <v>50</v>
      </c>
      <c s="34" t="s">
        <v>181</v>
      </c>
      <c s="34" t="s">
        <v>8293</v>
      </c>
      <c s="35" t="s">
        <v>5</v>
      </c>
      <c s="6" t="s">
        <v>8294</v>
      </c>
      <c s="36" t="s">
        <v>93</v>
      </c>
      <c s="37">
        <v>3</v>
      </c>
      <c s="36">
        <v>0</v>
      </c>
      <c s="36">
        <f>ROUND(G181*H181,6)</f>
      </c>
      <c r="L181" s="38">
        <v>0</v>
      </c>
      <c s="32">
        <f>ROUND(ROUND(L181,2)*ROUND(G181,3),2)</f>
      </c>
      <c s="36" t="s">
        <v>8014</v>
      </c>
      <c>
        <f>(M181*21)/100</f>
      </c>
      <c t="s">
        <v>28</v>
      </c>
    </row>
    <row r="182" spans="1:5" ht="12.75">
      <c r="A182" s="35" t="s">
        <v>55</v>
      </c>
      <c r="E182" s="39" t="s">
        <v>5</v>
      </c>
    </row>
    <row r="183" spans="1:5" ht="12.75">
      <c r="A183" s="35" t="s">
        <v>56</v>
      </c>
      <c r="E183" s="40" t="s">
        <v>8065</v>
      </c>
    </row>
    <row r="184" spans="1:5" ht="12.75">
      <c r="A184" t="s">
        <v>58</v>
      </c>
      <c r="E184" s="39" t="s">
        <v>59</v>
      </c>
    </row>
    <row r="185" spans="1:16" ht="12.75">
      <c r="A185" t="s">
        <v>50</v>
      </c>
      <c s="34" t="s">
        <v>184</v>
      </c>
      <c s="34" t="s">
        <v>8295</v>
      </c>
      <c s="35" t="s">
        <v>5</v>
      </c>
      <c s="6" t="s">
        <v>8296</v>
      </c>
      <c s="36" t="s">
        <v>93</v>
      </c>
      <c s="37">
        <v>1</v>
      </c>
      <c s="36">
        <v>0</v>
      </c>
      <c s="36">
        <f>ROUND(G185*H185,6)</f>
      </c>
      <c r="L185" s="38">
        <v>0</v>
      </c>
      <c s="32">
        <f>ROUND(ROUND(L185,2)*ROUND(G185,3),2)</f>
      </c>
      <c s="36" t="s">
        <v>8014</v>
      </c>
      <c>
        <f>(M185*21)/100</f>
      </c>
      <c t="s">
        <v>28</v>
      </c>
    </row>
    <row r="186" spans="1:5" ht="12.75">
      <c r="A186" s="35" t="s">
        <v>55</v>
      </c>
      <c r="E186" s="39" t="s">
        <v>5</v>
      </c>
    </row>
    <row r="187" spans="1:5" ht="12.75">
      <c r="A187" s="35" t="s">
        <v>56</v>
      </c>
      <c r="E187" s="40" t="s">
        <v>8065</v>
      </c>
    </row>
    <row r="188" spans="1:5" ht="12.75">
      <c r="A188" t="s">
        <v>58</v>
      </c>
      <c r="E188" s="39" t="s">
        <v>59</v>
      </c>
    </row>
    <row r="189" spans="1:16" ht="12.75">
      <c r="A189" t="s">
        <v>50</v>
      </c>
      <c s="34" t="s">
        <v>188</v>
      </c>
      <c s="34" t="s">
        <v>8297</v>
      </c>
      <c s="35" t="s">
        <v>5</v>
      </c>
      <c s="6" t="s">
        <v>8298</v>
      </c>
      <c s="36" t="s">
        <v>93</v>
      </c>
      <c s="37">
        <v>4</v>
      </c>
      <c s="36">
        <v>0</v>
      </c>
      <c s="36">
        <f>ROUND(G189*H189,6)</f>
      </c>
      <c r="L189" s="38">
        <v>0</v>
      </c>
      <c s="32">
        <f>ROUND(ROUND(L189,2)*ROUND(G189,3),2)</f>
      </c>
      <c s="36" t="s">
        <v>8014</v>
      </c>
      <c>
        <f>(M189*21)/100</f>
      </c>
      <c t="s">
        <v>28</v>
      </c>
    </row>
    <row r="190" spans="1:5" ht="12.75">
      <c r="A190" s="35" t="s">
        <v>55</v>
      </c>
      <c r="E190" s="39" t="s">
        <v>5</v>
      </c>
    </row>
    <row r="191" spans="1:5" ht="12.75">
      <c r="A191" s="35" t="s">
        <v>56</v>
      </c>
      <c r="E191" s="40" t="s">
        <v>8065</v>
      </c>
    </row>
    <row r="192" spans="1:5" ht="12.75">
      <c r="A192" t="s">
        <v>58</v>
      </c>
      <c r="E192" s="39" t="s">
        <v>59</v>
      </c>
    </row>
    <row r="193" spans="1:16" ht="25.5">
      <c r="A193" t="s">
        <v>50</v>
      </c>
      <c s="34" t="s">
        <v>192</v>
      </c>
      <c s="34" t="s">
        <v>8299</v>
      </c>
      <c s="35" t="s">
        <v>5</v>
      </c>
      <c s="6" t="s">
        <v>8300</v>
      </c>
      <c s="36" t="s">
        <v>93</v>
      </c>
      <c s="37">
        <v>4</v>
      </c>
      <c s="36">
        <v>0</v>
      </c>
      <c s="36">
        <f>ROUND(G193*H193,6)</f>
      </c>
      <c r="L193" s="38">
        <v>0</v>
      </c>
      <c s="32">
        <f>ROUND(ROUND(L193,2)*ROUND(G193,3),2)</f>
      </c>
      <c s="36" t="s">
        <v>8014</v>
      </c>
      <c>
        <f>(M193*21)/100</f>
      </c>
      <c t="s">
        <v>28</v>
      </c>
    </row>
    <row r="194" spans="1:5" ht="12.75">
      <c r="A194" s="35" t="s">
        <v>55</v>
      </c>
      <c r="E194" s="39" t="s">
        <v>5</v>
      </c>
    </row>
    <row r="195" spans="1:5" ht="12.75">
      <c r="A195" s="35" t="s">
        <v>56</v>
      </c>
      <c r="E195" s="40" t="s">
        <v>8065</v>
      </c>
    </row>
    <row r="196" spans="1:5" ht="12.75">
      <c r="A196" t="s">
        <v>58</v>
      </c>
      <c r="E196" s="39" t="s">
        <v>59</v>
      </c>
    </row>
    <row r="197" spans="1:16" ht="12.75">
      <c r="A197" t="s">
        <v>50</v>
      </c>
      <c s="34" t="s">
        <v>197</v>
      </c>
      <c s="34" t="s">
        <v>8137</v>
      </c>
      <c s="35" t="s">
        <v>5</v>
      </c>
      <c s="6" t="s">
        <v>8138</v>
      </c>
      <c s="36" t="s">
        <v>93</v>
      </c>
      <c s="37">
        <v>22</v>
      </c>
      <c s="36">
        <v>0</v>
      </c>
      <c s="36">
        <f>ROUND(G197*H197,6)</f>
      </c>
      <c r="L197" s="38">
        <v>0</v>
      </c>
      <c s="32">
        <f>ROUND(ROUND(L197,2)*ROUND(G197,3),2)</f>
      </c>
      <c s="36" t="s">
        <v>8014</v>
      </c>
      <c>
        <f>(M197*21)/100</f>
      </c>
      <c t="s">
        <v>28</v>
      </c>
    </row>
    <row r="198" spans="1:5" ht="12.75">
      <c r="A198" s="35" t="s">
        <v>55</v>
      </c>
      <c r="E198" s="39" t="s">
        <v>5</v>
      </c>
    </row>
    <row r="199" spans="1:5" ht="12.75">
      <c r="A199" s="35" t="s">
        <v>56</v>
      </c>
      <c r="E199" s="40" t="s">
        <v>8065</v>
      </c>
    </row>
    <row r="200" spans="1:5" ht="12.75">
      <c r="A200" t="s">
        <v>58</v>
      </c>
      <c r="E200" s="39" t="s">
        <v>59</v>
      </c>
    </row>
    <row r="201" spans="1:16" ht="25.5">
      <c r="A201" t="s">
        <v>50</v>
      </c>
      <c s="34" t="s">
        <v>201</v>
      </c>
      <c s="34" t="s">
        <v>8145</v>
      </c>
      <c s="35" t="s">
        <v>5</v>
      </c>
      <c s="6" t="s">
        <v>8146</v>
      </c>
      <c s="36" t="s">
        <v>93</v>
      </c>
      <c s="37">
        <v>4</v>
      </c>
      <c s="36">
        <v>0</v>
      </c>
      <c s="36">
        <f>ROUND(G201*H201,6)</f>
      </c>
      <c r="L201" s="38">
        <v>0</v>
      </c>
      <c s="32">
        <f>ROUND(ROUND(L201,2)*ROUND(G201,3),2)</f>
      </c>
      <c s="36" t="s">
        <v>8014</v>
      </c>
      <c>
        <f>(M201*21)/100</f>
      </c>
      <c t="s">
        <v>28</v>
      </c>
    </row>
    <row r="202" spans="1:5" ht="12.75">
      <c r="A202" s="35" t="s">
        <v>55</v>
      </c>
      <c r="E202" s="39" t="s">
        <v>5</v>
      </c>
    </row>
    <row r="203" spans="1:5" ht="12.75">
      <c r="A203" s="35" t="s">
        <v>56</v>
      </c>
      <c r="E203" s="40" t="s">
        <v>8065</v>
      </c>
    </row>
    <row r="204" spans="1:5" ht="12.75">
      <c r="A204" t="s">
        <v>58</v>
      </c>
      <c r="E204" s="39" t="s">
        <v>59</v>
      </c>
    </row>
    <row r="205" spans="1:16" ht="25.5">
      <c r="A205" t="s">
        <v>50</v>
      </c>
      <c s="34" t="s">
        <v>206</v>
      </c>
      <c s="34" t="s">
        <v>8301</v>
      </c>
      <c s="35" t="s">
        <v>5</v>
      </c>
      <c s="6" t="s">
        <v>8302</v>
      </c>
      <c s="36" t="s">
        <v>93</v>
      </c>
      <c s="37">
        <v>4</v>
      </c>
      <c s="36">
        <v>0</v>
      </c>
      <c s="36">
        <f>ROUND(G205*H205,6)</f>
      </c>
      <c r="L205" s="38">
        <v>0</v>
      </c>
      <c s="32">
        <f>ROUND(ROUND(L205,2)*ROUND(G205,3),2)</f>
      </c>
      <c s="36" t="s">
        <v>8014</v>
      </c>
      <c>
        <f>(M205*21)/100</f>
      </c>
      <c t="s">
        <v>28</v>
      </c>
    </row>
    <row r="206" spans="1:5" ht="12.75">
      <c r="A206" s="35" t="s">
        <v>55</v>
      </c>
      <c r="E206" s="39" t="s">
        <v>5</v>
      </c>
    </row>
    <row r="207" spans="1:5" ht="12.75">
      <c r="A207" s="35" t="s">
        <v>56</v>
      </c>
      <c r="E207" s="40" t="s">
        <v>8065</v>
      </c>
    </row>
    <row r="208" spans="1:5" ht="12.75">
      <c r="A208" t="s">
        <v>58</v>
      </c>
      <c r="E208" s="39" t="s">
        <v>59</v>
      </c>
    </row>
    <row r="209" spans="1:16" ht="12.75">
      <c r="A209" t="s">
        <v>50</v>
      </c>
      <c s="34" t="s">
        <v>210</v>
      </c>
      <c s="34" t="s">
        <v>8147</v>
      </c>
      <c s="35" t="s">
        <v>5</v>
      </c>
      <c s="6" t="s">
        <v>8148</v>
      </c>
      <c s="36" t="s">
        <v>93</v>
      </c>
      <c s="37">
        <v>1</v>
      </c>
      <c s="36">
        <v>0</v>
      </c>
      <c s="36">
        <f>ROUND(G209*H209,6)</f>
      </c>
      <c r="L209" s="38">
        <v>0</v>
      </c>
      <c s="32">
        <f>ROUND(ROUND(L209,2)*ROUND(G209,3),2)</f>
      </c>
      <c s="36" t="s">
        <v>8014</v>
      </c>
      <c>
        <f>(M209*21)/100</f>
      </c>
      <c t="s">
        <v>28</v>
      </c>
    </row>
    <row r="210" spans="1:5" ht="12.75">
      <c r="A210" s="35" t="s">
        <v>55</v>
      </c>
      <c r="E210" s="39" t="s">
        <v>5</v>
      </c>
    </row>
    <row r="211" spans="1:5" ht="12.75">
      <c r="A211" s="35" t="s">
        <v>56</v>
      </c>
      <c r="E211" s="40" t="s">
        <v>8065</v>
      </c>
    </row>
    <row r="212" spans="1:5" ht="12.75">
      <c r="A212" t="s">
        <v>58</v>
      </c>
      <c r="E212" s="39" t="s">
        <v>59</v>
      </c>
    </row>
    <row r="213" spans="1:16" ht="12.75">
      <c r="A213" t="s">
        <v>50</v>
      </c>
      <c s="34" t="s">
        <v>213</v>
      </c>
      <c s="34" t="s">
        <v>8303</v>
      </c>
      <c s="35" t="s">
        <v>5</v>
      </c>
      <c s="6" t="s">
        <v>8304</v>
      </c>
      <c s="36" t="s">
        <v>93</v>
      </c>
      <c s="37">
        <v>2</v>
      </c>
      <c s="36">
        <v>0</v>
      </c>
      <c s="36">
        <f>ROUND(G213*H213,6)</f>
      </c>
      <c r="L213" s="38">
        <v>0</v>
      </c>
      <c s="32">
        <f>ROUND(ROUND(L213,2)*ROUND(G213,3),2)</f>
      </c>
      <c s="36" t="s">
        <v>8014</v>
      </c>
      <c>
        <f>(M213*21)/100</f>
      </c>
      <c t="s">
        <v>28</v>
      </c>
    </row>
    <row r="214" spans="1:5" ht="12.75">
      <c r="A214" s="35" t="s">
        <v>55</v>
      </c>
      <c r="E214" s="39" t="s">
        <v>5</v>
      </c>
    </row>
    <row r="215" spans="1:5" ht="12.75">
      <c r="A215" s="35" t="s">
        <v>56</v>
      </c>
      <c r="E215" s="40" t="s">
        <v>8065</v>
      </c>
    </row>
    <row r="216" spans="1:5" ht="12.75">
      <c r="A216" t="s">
        <v>58</v>
      </c>
      <c r="E216" s="39" t="s">
        <v>59</v>
      </c>
    </row>
    <row r="217" spans="1:16" ht="12.75">
      <c r="A217" t="s">
        <v>50</v>
      </c>
      <c s="34" t="s">
        <v>217</v>
      </c>
      <c s="34" t="s">
        <v>8153</v>
      </c>
      <c s="35" t="s">
        <v>5</v>
      </c>
      <c s="6" t="s">
        <v>8154</v>
      </c>
      <c s="36" t="s">
        <v>93</v>
      </c>
      <c s="37">
        <v>2</v>
      </c>
      <c s="36">
        <v>0</v>
      </c>
      <c s="36">
        <f>ROUND(G217*H217,6)</f>
      </c>
      <c r="L217" s="38">
        <v>0</v>
      </c>
      <c s="32">
        <f>ROUND(ROUND(L217,2)*ROUND(G217,3),2)</f>
      </c>
      <c s="36" t="s">
        <v>8014</v>
      </c>
      <c>
        <f>(M217*21)/100</f>
      </c>
      <c t="s">
        <v>28</v>
      </c>
    </row>
    <row r="218" spans="1:5" ht="12.75">
      <c r="A218" s="35" t="s">
        <v>55</v>
      </c>
      <c r="E218" s="39" t="s">
        <v>5</v>
      </c>
    </row>
    <row r="219" spans="1:5" ht="12.75">
      <c r="A219" s="35" t="s">
        <v>56</v>
      </c>
      <c r="E219" s="40" t="s">
        <v>8065</v>
      </c>
    </row>
    <row r="220" spans="1:5" ht="12.75">
      <c r="A220" t="s">
        <v>58</v>
      </c>
      <c r="E220" s="39" t="s">
        <v>59</v>
      </c>
    </row>
    <row r="221" spans="1:16" ht="12.75">
      <c r="A221" t="s">
        <v>50</v>
      </c>
      <c s="34" t="s">
        <v>220</v>
      </c>
      <c s="34" t="s">
        <v>8155</v>
      </c>
      <c s="35" t="s">
        <v>5</v>
      </c>
      <c s="6" t="s">
        <v>8156</v>
      </c>
      <c s="36" t="s">
        <v>93</v>
      </c>
      <c s="37">
        <v>14</v>
      </c>
      <c s="36">
        <v>0</v>
      </c>
      <c s="36">
        <f>ROUND(G221*H221,6)</f>
      </c>
      <c r="L221" s="38">
        <v>0</v>
      </c>
      <c s="32">
        <f>ROUND(ROUND(L221,2)*ROUND(G221,3),2)</f>
      </c>
      <c s="36" t="s">
        <v>8014</v>
      </c>
      <c>
        <f>(M221*21)/100</f>
      </c>
      <c t="s">
        <v>28</v>
      </c>
    </row>
    <row r="222" spans="1:5" ht="12.75">
      <c r="A222" s="35" t="s">
        <v>55</v>
      </c>
      <c r="E222" s="39" t="s">
        <v>5</v>
      </c>
    </row>
    <row r="223" spans="1:5" ht="12.75">
      <c r="A223" s="35" t="s">
        <v>56</v>
      </c>
      <c r="E223" s="40" t="s">
        <v>8065</v>
      </c>
    </row>
    <row r="224" spans="1:5" ht="12.75">
      <c r="A224" t="s">
        <v>58</v>
      </c>
      <c r="E224" s="39" t="s">
        <v>59</v>
      </c>
    </row>
    <row r="225" spans="1:16" ht="12.75">
      <c r="A225" t="s">
        <v>50</v>
      </c>
      <c s="34" t="s">
        <v>223</v>
      </c>
      <c s="34" t="s">
        <v>8157</v>
      </c>
      <c s="35" t="s">
        <v>5</v>
      </c>
      <c s="6" t="s">
        <v>8158</v>
      </c>
      <c s="36" t="s">
        <v>93</v>
      </c>
      <c s="37">
        <v>4</v>
      </c>
      <c s="36">
        <v>0</v>
      </c>
      <c s="36">
        <f>ROUND(G225*H225,6)</f>
      </c>
      <c r="L225" s="38">
        <v>0</v>
      </c>
      <c s="32">
        <f>ROUND(ROUND(L225,2)*ROUND(G225,3),2)</f>
      </c>
      <c s="36" t="s">
        <v>8014</v>
      </c>
      <c>
        <f>(M225*21)/100</f>
      </c>
      <c t="s">
        <v>28</v>
      </c>
    </row>
    <row r="226" spans="1:5" ht="12.75">
      <c r="A226" s="35" t="s">
        <v>55</v>
      </c>
      <c r="E226" s="39" t="s">
        <v>5</v>
      </c>
    </row>
    <row r="227" spans="1:5" ht="12.75">
      <c r="A227" s="35" t="s">
        <v>56</v>
      </c>
      <c r="E227" s="40" t="s">
        <v>8065</v>
      </c>
    </row>
    <row r="228" spans="1:5" ht="12.75">
      <c r="A228" t="s">
        <v>58</v>
      </c>
      <c r="E228" s="39" t="s">
        <v>59</v>
      </c>
    </row>
    <row r="229" spans="1:16" ht="12.75">
      <c r="A229" t="s">
        <v>50</v>
      </c>
      <c s="34" t="s">
        <v>227</v>
      </c>
      <c s="34" t="s">
        <v>8159</v>
      </c>
      <c s="35" t="s">
        <v>5</v>
      </c>
      <c s="6" t="s">
        <v>8160</v>
      </c>
      <c s="36" t="s">
        <v>93</v>
      </c>
      <c s="37">
        <v>7</v>
      </c>
      <c s="36">
        <v>0</v>
      </c>
      <c s="36">
        <f>ROUND(G229*H229,6)</f>
      </c>
      <c r="L229" s="38">
        <v>0</v>
      </c>
      <c s="32">
        <f>ROUND(ROUND(L229,2)*ROUND(G229,3),2)</f>
      </c>
      <c s="36" t="s">
        <v>8014</v>
      </c>
      <c>
        <f>(M229*21)/100</f>
      </c>
      <c t="s">
        <v>28</v>
      </c>
    </row>
    <row r="230" spans="1:5" ht="12.75">
      <c r="A230" s="35" t="s">
        <v>55</v>
      </c>
      <c r="E230" s="39" t="s">
        <v>5</v>
      </c>
    </row>
    <row r="231" spans="1:5" ht="12.75">
      <c r="A231" s="35" t="s">
        <v>56</v>
      </c>
      <c r="E231" s="40" t="s">
        <v>8065</v>
      </c>
    </row>
    <row r="232" spans="1:5" ht="12.75">
      <c r="A232" t="s">
        <v>58</v>
      </c>
      <c r="E232" s="39" t="s">
        <v>59</v>
      </c>
    </row>
    <row r="233" spans="1:16" ht="25.5">
      <c r="A233" t="s">
        <v>50</v>
      </c>
      <c s="34" t="s">
        <v>231</v>
      </c>
      <c s="34" t="s">
        <v>8161</v>
      </c>
      <c s="35" t="s">
        <v>5</v>
      </c>
      <c s="6" t="s">
        <v>8162</v>
      </c>
      <c s="36" t="s">
        <v>93</v>
      </c>
      <c s="37">
        <v>3</v>
      </c>
      <c s="36">
        <v>0</v>
      </c>
      <c s="36">
        <f>ROUND(G233*H233,6)</f>
      </c>
      <c r="L233" s="38">
        <v>0</v>
      </c>
      <c s="32">
        <f>ROUND(ROUND(L233,2)*ROUND(G233,3),2)</f>
      </c>
      <c s="36" t="s">
        <v>8014</v>
      </c>
      <c>
        <f>(M233*21)/100</f>
      </c>
      <c t="s">
        <v>28</v>
      </c>
    </row>
    <row r="234" spans="1:5" ht="12.75">
      <c r="A234" s="35" t="s">
        <v>55</v>
      </c>
      <c r="E234" s="39" t="s">
        <v>5</v>
      </c>
    </row>
    <row r="235" spans="1:5" ht="12.75">
      <c r="A235" s="35" t="s">
        <v>56</v>
      </c>
      <c r="E235" s="40" t="s">
        <v>8029</v>
      </c>
    </row>
    <row r="236" spans="1:5" ht="12.75">
      <c r="A236" t="s">
        <v>58</v>
      </c>
      <c r="E236" s="39" t="s">
        <v>59</v>
      </c>
    </row>
    <row r="237" spans="1:16" ht="25.5">
      <c r="A237" t="s">
        <v>50</v>
      </c>
      <c s="34" t="s">
        <v>234</v>
      </c>
      <c s="34" t="s">
        <v>8163</v>
      </c>
      <c s="35" t="s">
        <v>5</v>
      </c>
      <c s="6" t="s">
        <v>8164</v>
      </c>
      <c s="36" t="s">
        <v>93</v>
      </c>
      <c s="37">
        <v>11.14</v>
      </c>
      <c s="36">
        <v>0</v>
      </c>
      <c s="36">
        <f>ROUND(G237*H237,6)</f>
      </c>
      <c r="L237" s="38">
        <v>0</v>
      </c>
      <c s="32">
        <f>ROUND(ROUND(L237,2)*ROUND(G237,3),2)</f>
      </c>
      <c s="36" t="s">
        <v>8014</v>
      </c>
      <c>
        <f>(M237*21)/100</f>
      </c>
      <c t="s">
        <v>28</v>
      </c>
    </row>
    <row r="238" spans="1:5" ht="12.75">
      <c r="A238" s="35" t="s">
        <v>55</v>
      </c>
      <c r="E238" s="39" t="s">
        <v>5</v>
      </c>
    </row>
    <row r="239" spans="1:5" ht="12.75">
      <c r="A239" s="35" t="s">
        <v>56</v>
      </c>
      <c r="E239" s="40" t="s">
        <v>8029</v>
      </c>
    </row>
    <row r="240" spans="1:5" ht="12.75">
      <c r="A240" t="s">
        <v>58</v>
      </c>
      <c r="E240" s="39" t="s">
        <v>59</v>
      </c>
    </row>
    <row r="241" spans="1:16" ht="12.75">
      <c r="A241" t="s">
        <v>50</v>
      </c>
      <c s="34" t="s">
        <v>237</v>
      </c>
      <c s="34" t="s">
        <v>8165</v>
      </c>
      <c s="35" t="s">
        <v>5</v>
      </c>
      <c s="6" t="s">
        <v>8166</v>
      </c>
      <c s="36" t="s">
        <v>312</v>
      </c>
      <c s="37">
        <v>267.36</v>
      </c>
      <c s="36">
        <v>0</v>
      </c>
      <c s="36">
        <f>ROUND(G241*H241,6)</f>
      </c>
      <c r="L241" s="38">
        <v>0</v>
      </c>
      <c s="32">
        <f>ROUND(ROUND(L241,2)*ROUND(G241,3),2)</f>
      </c>
      <c s="36" t="s">
        <v>8014</v>
      </c>
      <c>
        <f>(M241*21)/100</f>
      </c>
      <c t="s">
        <v>28</v>
      </c>
    </row>
    <row r="242" spans="1:5" ht="12.75">
      <c r="A242" s="35" t="s">
        <v>55</v>
      </c>
      <c r="E242" s="39" t="s">
        <v>5</v>
      </c>
    </row>
    <row r="243" spans="1:5" ht="12.75">
      <c r="A243" s="35" t="s">
        <v>56</v>
      </c>
      <c r="E243" s="40" t="s">
        <v>8029</v>
      </c>
    </row>
    <row r="244" spans="1:5" ht="12.75">
      <c r="A244" t="s">
        <v>58</v>
      </c>
      <c r="E244" s="39" t="s">
        <v>59</v>
      </c>
    </row>
    <row r="245" spans="1:13" ht="12.75">
      <c r="A245" t="s">
        <v>47</v>
      </c>
      <c r="C245" s="31" t="s">
        <v>8167</v>
      </c>
      <c r="E245" s="33" t="s">
        <v>8168</v>
      </c>
      <c r="J245" s="32">
        <f>0</f>
      </c>
      <c s="32">
        <f>0</f>
      </c>
      <c s="32">
        <f>0+L246</f>
      </c>
      <c s="32">
        <f>0+M246</f>
      </c>
    </row>
    <row r="246" spans="1:16" ht="12.75">
      <c r="A246" t="s">
        <v>50</v>
      </c>
      <c s="34" t="s">
        <v>240</v>
      </c>
      <c s="34" t="s">
        <v>8171</v>
      </c>
      <c s="35" t="s">
        <v>5</v>
      </c>
      <c s="6" t="s">
        <v>8172</v>
      </c>
      <c s="36" t="s">
        <v>93</v>
      </c>
      <c s="37">
        <v>1</v>
      </c>
      <c s="36">
        <v>0</v>
      </c>
      <c s="36">
        <f>ROUND(G246*H246,6)</f>
      </c>
      <c r="L246" s="38">
        <v>0</v>
      </c>
      <c s="32">
        <f>ROUND(ROUND(L246,2)*ROUND(G246,3),2)</f>
      </c>
      <c s="36" t="s">
        <v>8014</v>
      </c>
      <c>
        <f>(M246*21)/100</f>
      </c>
      <c t="s">
        <v>28</v>
      </c>
    </row>
    <row r="247" spans="1:5" ht="12.75">
      <c r="A247" s="35" t="s">
        <v>55</v>
      </c>
      <c r="E247" s="39" t="s">
        <v>5</v>
      </c>
    </row>
    <row r="248" spans="1:5" ht="12.75">
      <c r="A248" s="35" t="s">
        <v>56</v>
      </c>
      <c r="E248" s="40" t="s">
        <v>8029</v>
      </c>
    </row>
    <row r="249" spans="1:5" ht="12.75">
      <c r="A249" t="s">
        <v>58</v>
      </c>
      <c r="E249" s="39" t="s">
        <v>59</v>
      </c>
    </row>
    <row r="250" spans="1:13" ht="12.75">
      <c r="A250" t="s">
        <v>47</v>
      </c>
      <c r="C250" s="31" t="s">
        <v>8173</v>
      </c>
      <c r="E250" s="33" t="s">
        <v>8174</v>
      </c>
      <c r="J250" s="32">
        <f>0</f>
      </c>
      <c s="32">
        <f>0</f>
      </c>
      <c s="32">
        <f>0+L251+L255+L259+L263+L267+L271+L275+L279</f>
      </c>
      <c s="32">
        <f>0+M251+M255+M259+M263+M267+M271+M275+M279</f>
      </c>
    </row>
    <row r="251" spans="1:16" ht="12.75">
      <c r="A251" t="s">
        <v>50</v>
      </c>
      <c s="34" t="s">
        <v>243</v>
      </c>
      <c s="34" t="s">
        <v>8175</v>
      </c>
      <c s="35" t="s">
        <v>5</v>
      </c>
      <c s="6" t="s">
        <v>8176</v>
      </c>
      <c s="36" t="s">
        <v>195</v>
      </c>
      <c s="37">
        <v>1.114</v>
      </c>
      <c s="36">
        <v>0</v>
      </c>
      <c s="36">
        <f>ROUND(G251*H251,6)</f>
      </c>
      <c r="L251" s="38">
        <v>0</v>
      </c>
      <c s="32">
        <f>ROUND(ROUND(L251,2)*ROUND(G251,3),2)</f>
      </c>
      <c s="36" t="s">
        <v>8014</v>
      </c>
      <c>
        <f>(M251*21)/100</f>
      </c>
      <c t="s">
        <v>28</v>
      </c>
    </row>
    <row r="252" spans="1:5" ht="12.75">
      <c r="A252" s="35" t="s">
        <v>55</v>
      </c>
      <c r="E252" s="39" t="s">
        <v>5</v>
      </c>
    </row>
    <row r="253" spans="1:5" ht="12.75">
      <c r="A253" s="35" t="s">
        <v>56</v>
      </c>
      <c r="E253" s="40" t="s">
        <v>8029</v>
      </c>
    </row>
    <row r="254" spans="1:5" ht="12.75">
      <c r="A254" t="s">
        <v>58</v>
      </c>
      <c r="E254" s="39" t="s">
        <v>59</v>
      </c>
    </row>
    <row r="255" spans="1:16" ht="12.75">
      <c r="A255" t="s">
        <v>50</v>
      </c>
      <c s="34" t="s">
        <v>247</v>
      </c>
      <c s="34" t="s">
        <v>8177</v>
      </c>
      <c s="35" t="s">
        <v>5</v>
      </c>
      <c s="6" t="s">
        <v>8178</v>
      </c>
      <c s="36" t="s">
        <v>195</v>
      </c>
      <c s="37">
        <v>1.114</v>
      </c>
      <c s="36">
        <v>0</v>
      </c>
      <c s="36">
        <f>ROUND(G255*H255,6)</f>
      </c>
      <c r="L255" s="38">
        <v>0</v>
      </c>
      <c s="32">
        <f>ROUND(ROUND(L255,2)*ROUND(G255,3),2)</f>
      </c>
      <c s="36" t="s">
        <v>8014</v>
      </c>
      <c>
        <f>(M255*21)/100</f>
      </c>
      <c t="s">
        <v>28</v>
      </c>
    </row>
    <row r="256" spans="1:5" ht="12.75">
      <c r="A256" s="35" t="s">
        <v>55</v>
      </c>
      <c r="E256" s="39" t="s">
        <v>5</v>
      </c>
    </row>
    <row r="257" spans="1:5" ht="12.75">
      <c r="A257" s="35" t="s">
        <v>56</v>
      </c>
      <c r="E257" s="40" t="s">
        <v>8029</v>
      </c>
    </row>
    <row r="258" spans="1:5" ht="12.75">
      <c r="A258" t="s">
        <v>58</v>
      </c>
      <c r="E258" s="39" t="s">
        <v>59</v>
      </c>
    </row>
    <row r="259" spans="1:16" ht="12.75">
      <c r="A259" t="s">
        <v>50</v>
      </c>
      <c s="34" t="s">
        <v>250</v>
      </c>
      <c s="34" t="s">
        <v>8179</v>
      </c>
      <c s="35" t="s">
        <v>5</v>
      </c>
      <c s="6" t="s">
        <v>8180</v>
      </c>
      <c s="36" t="s">
        <v>93</v>
      </c>
      <c s="37">
        <v>1</v>
      </c>
      <c s="36">
        <v>0</v>
      </c>
      <c s="36">
        <f>ROUND(G259*H259,6)</f>
      </c>
      <c r="L259" s="38">
        <v>0</v>
      </c>
      <c s="32">
        <f>ROUND(ROUND(L259,2)*ROUND(G259,3),2)</f>
      </c>
      <c s="36" t="s">
        <v>8014</v>
      </c>
      <c>
        <f>(M259*21)/100</f>
      </c>
      <c t="s">
        <v>28</v>
      </c>
    </row>
    <row r="260" spans="1:5" ht="12.75">
      <c r="A260" s="35" t="s">
        <v>55</v>
      </c>
      <c r="E260" s="39" t="s">
        <v>5</v>
      </c>
    </row>
    <row r="261" spans="1:5" ht="12.75">
      <c r="A261" s="35" t="s">
        <v>56</v>
      </c>
      <c r="E261" s="40" t="s">
        <v>8029</v>
      </c>
    </row>
    <row r="262" spans="1:5" ht="12.75">
      <c r="A262" t="s">
        <v>58</v>
      </c>
      <c r="E262" s="39" t="s">
        <v>59</v>
      </c>
    </row>
    <row r="263" spans="1:16" ht="12.75">
      <c r="A263" t="s">
        <v>50</v>
      </c>
      <c s="34" t="s">
        <v>253</v>
      </c>
      <c s="34" t="s">
        <v>8181</v>
      </c>
      <c s="35" t="s">
        <v>5</v>
      </c>
      <c s="6" t="s">
        <v>8182</v>
      </c>
      <c s="36" t="s">
        <v>93</v>
      </c>
      <c s="37">
        <v>1</v>
      </c>
      <c s="36">
        <v>0</v>
      </c>
      <c s="36">
        <f>ROUND(G263*H263,6)</f>
      </c>
      <c r="L263" s="38">
        <v>0</v>
      </c>
      <c s="32">
        <f>ROUND(ROUND(L263,2)*ROUND(G263,3),2)</f>
      </c>
      <c s="36" t="s">
        <v>8014</v>
      </c>
      <c>
        <f>(M263*21)/100</f>
      </c>
      <c t="s">
        <v>28</v>
      </c>
    </row>
    <row r="264" spans="1:5" ht="12.75">
      <c r="A264" s="35" t="s">
        <v>55</v>
      </c>
      <c r="E264" s="39" t="s">
        <v>5</v>
      </c>
    </row>
    <row r="265" spans="1:5" ht="12.75">
      <c r="A265" s="35" t="s">
        <v>56</v>
      </c>
      <c r="E265" s="40" t="s">
        <v>8029</v>
      </c>
    </row>
    <row r="266" spans="1:5" ht="12.75">
      <c r="A266" t="s">
        <v>58</v>
      </c>
      <c r="E266" s="39" t="s">
        <v>59</v>
      </c>
    </row>
    <row r="267" spans="1:16" ht="12.75">
      <c r="A267" t="s">
        <v>50</v>
      </c>
      <c s="34" t="s">
        <v>256</v>
      </c>
      <c s="34" t="s">
        <v>8183</v>
      </c>
      <c s="35" t="s">
        <v>5</v>
      </c>
      <c s="6" t="s">
        <v>8184</v>
      </c>
      <c s="36" t="s">
        <v>93</v>
      </c>
      <c s="37">
        <v>1</v>
      </c>
      <c s="36">
        <v>0</v>
      </c>
      <c s="36">
        <f>ROUND(G267*H267,6)</f>
      </c>
      <c r="L267" s="38">
        <v>0</v>
      </c>
      <c s="32">
        <f>ROUND(ROUND(L267,2)*ROUND(G267,3),2)</f>
      </c>
      <c s="36" t="s">
        <v>8014</v>
      </c>
      <c>
        <f>(M267*21)/100</f>
      </c>
      <c t="s">
        <v>28</v>
      </c>
    </row>
    <row r="268" spans="1:5" ht="12.75">
      <c r="A268" s="35" t="s">
        <v>55</v>
      </c>
      <c r="E268" s="39" t="s">
        <v>5</v>
      </c>
    </row>
    <row r="269" spans="1:5" ht="12.75">
      <c r="A269" s="35" t="s">
        <v>56</v>
      </c>
      <c r="E269" s="40" t="s">
        <v>8029</v>
      </c>
    </row>
    <row r="270" spans="1:5" ht="12.75">
      <c r="A270" t="s">
        <v>58</v>
      </c>
      <c r="E270" s="39" t="s">
        <v>59</v>
      </c>
    </row>
    <row r="271" spans="1:16" ht="12.75">
      <c r="A271" t="s">
        <v>50</v>
      </c>
      <c s="34" t="s">
        <v>259</v>
      </c>
      <c s="34" t="s">
        <v>8185</v>
      </c>
      <c s="35" t="s">
        <v>5</v>
      </c>
      <c s="6" t="s">
        <v>542</v>
      </c>
      <c s="36" t="s">
        <v>93</v>
      </c>
      <c s="37">
        <v>1</v>
      </c>
      <c s="36">
        <v>0</v>
      </c>
      <c s="36">
        <f>ROUND(G271*H271,6)</f>
      </c>
      <c r="L271" s="38">
        <v>0</v>
      </c>
      <c s="32">
        <f>ROUND(ROUND(L271,2)*ROUND(G271,3),2)</f>
      </c>
      <c s="36" t="s">
        <v>8014</v>
      </c>
      <c>
        <f>(M271*21)/100</f>
      </c>
      <c t="s">
        <v>28</v>
      </c>
    </row>
    <row r="272" spans="1:5" ht="12.75">
      <c r="A272" s="35" t="s">
        <v>55</v>
      </c>
      <c r="E272" s="39" t="s">
        <v>5</v>
      </c>
    </row>
    <row r="273" spans="1:5" ht="12.75">
      <c r="A273" s="35" t="s">
        <v>56</v>
      </c>
      <c r="E273" s="40" t="s">
        <v>8029</v>
      </c>
    </row>
    <row r="274" spans="1:5" ht="12.75">
      <c r="A274" t="s">
        <v>58</v>
      </c>
      <c r="E274" s="39" t="s">
        <v>59</v>
      </c>
    </row>
    <row r="275" spans="1:16" ht="12.75">
      <c r="A275" t="s">
        <v>50</v>
      </c>
      <c s="34" t="s">
        <v>262</v>
      </c>
      <c s="34" t="s">
        <v>8186</v>
      </c>
      <c s="35" t="s">
        <v>5</v>
      </c>
      <c s="6" t="s">
        <v>8187</v>
      </c>
      <c s="36" t="s">
        <v>312</v>
      </c>
      <c s="37">
        <v>11.14</v>
      </c>
      <c s="36">
        <v>0</v>
      </c>
      <c s="36">
        <f>ROUND(G275*H275,6)</f>
      </c>
      <c r="L275" s="38">
        <v>0</v>
      </c>
      <c s="32">
        <f>ROUND(ROUND(L275,2)*ROUND(G275,3),2)</f>
      </c>
      <c s="36" t="s">
        <v>8014</v>
      </c>
      <c>
        <f>(M275*21)/100</f>
      </c>
      <c t="s">
        <v>28</v>
      </c>
    </row>
    <row r="276" spans="1:5" ht="12.75">
      <c r="A276" s="35" t="s">
        <v>55</v>
      </c>
      <c r="E276" s="39" t="s">
        <v>5</v>
      </c>
    </row>
    <row r="277" spans="1:5" ht="12.75">
      <c r="A277" s="35" t="s">
        <v>56</v>
      </c>
      <c r="E277" s="40" t="s">
        <v>8029</v>
      </c>
    </row>
    <row r="278" spans="1:5" ht="12.75">
      <c r="A278" t="s">
        <v>58</v>
      </c>
      <c r="E278" s="39" t="s">
        <v>59</v>
      </c>
    </row>
    <row r="279" spans="1:16" ht="12.75">
      <c r="A279" t="s">
        <v>50</v>
      </c>
      <c s="34" t="s">
        <v>265</v>
      </c>
      <c s="34" t="s">
        <v>8188</v>
      </c>
      <c s="35" t="s">
        <v>5</v>
      </c>
      <c s="6" t="s">
        <v>8189</v>
      </c>
      <c s="36" t="s">
        <v>312</v>
      </c>
      <c s="37">
        <v>33.42</v>
      </c>
      <c s="36">
        <v>0</v>
      </c>
      <c s="36">
        <f>ROUND(G279*H279,6)</f>
      </c>
      <c r="L279" s="38">
        <v>0</v>
      </c>
      <c s="32">
        <f>ROUND(ROUND(L279,2)*ROUND(G279,3),2)</f>
      </c>
      <c s="36" t="s">
        <v>8014</v>
      </c>
      <c>
        <f>(M279*21)/100</f>
      </c>
      <c t="s">
        <v>28</v>
      </c>
    </row>
    <row r="280" spans="1:5" ht="12.75">
      <c r="A280" s="35" t="s">
        <v>55</v>
      </c>
      <c r="E280" s="39" t="s">
        <v>5</v>
      </c>
    </row>
    <row r="281" spans="1:5" ht="12.75">
      <c r="A281" s="35" t="s">
        <v>56</v>
      </c>
      <c r="E281" s="40" t="s">
        <v>8029</v>
      </c>
    </row>
    <row r="282" spans="1:5" ht="12.75">
      <c r="A282" t="s">
        <v>58</v>
      </c>
      <c r="E282" s="39" t="s">
        <v>59</v>
      </c>
    </row>
    <row r="283" spans="1:13" ht="12.75">
      <c r="A283" t="s">
        <v>47</v>
      </c>
      <c r="C283" s="31" t="s">
        <v>8190</v>
      </c>
      <c r="E283" s="33" t="s">
        <v>8191</v>
      </c>
      <c r="J283" s="32">
        <f>0</f>
      </c>
      <c s="32">
        <f>0</f>
      </c>
      <c s="32">
        <f>0+L284+L288+L292+L296+L300+L304+L308+L312+L316+L320+L324+L328+L332+L336+L340+L344+L348+L352</f>
      </c>
      <c s="32">
        <f>0+M284+M288+M292+M296+M300+M304+M308+M312+M316+M320+M324+M328+M332+M336+M340+M344+M348+M352</f>
      </c>
    </row>
    <row r="284" spans="1:16" ht="12.75">
      <c r="A284" t="s">
        <v>50</v>
      </c>
      <c s="34" t="s">
        <v>268</v>
      </c>
      <c s="34" t="s">
        <v>8192</v>
      </c>
      <c s="35" t="s">
        <v>5</v>
      </c>
      <c s="6" t="s">
        <v>8193</v>
      </c>
      <c s="36" t="s">
        <v>62</v>
      </c>
      <c s="37">
        <v>11.2</v>
      </c>
      <c s="36">
        <v>0</v>
      </c>
      <c s="36">
        <f>ROUND(G284*H284,6)</f>
      </c>
      <c r="L284" s="38">
        <v>0</v>
      </c>
      <c s="32">
        <f>ROUND(ROUND(L284,2)*ROUND(G284,3),2)</f>
      </c>
      <c s="36" t="s">
        <v>8014</v>
      </c>
      <c>
        <f>(M284*21)/100</f>
      </c>
      <c t="s">
        <v>28</v>
      </c>
    </row>
    <row r="285" spans="1:5" ht="12.75">
      <c r="A285" s="35" t="s">
        <v>55</v>
      </c>
      <c r="E285" s="39" t="s">
        <v>5</v>
      </c>
    </row>
    <row r="286" spans="1:5" ht="12.75">
      <c r="A286" s="35" t="s">
        <v>56</v>
      </c>
      <c r="E286" s="40" t="s">
        <v>8029</v>
      </c>
    </row>
    <row r="287" spans="1:5" ht="12.75">
      <c r="A287" t="s">
        <v>58</v>
      </c>
      <c r="E287" s="39" t="s">
        <v>59</v>
      </c>
    </row>
    <row r="288" spans="1:16" ht="12.75">
      <c r="A288" t="s">
        <v>50</v>
      </c>
      <c s="34" t="s">
        <v>272</v>
      </c>
      <c s="34" t="s">
        <v>8194</v>
      </c>
      <c s="35" t="s">
        <v>5</v>
      </c>
      <c s="6" t="s">
        <v>8195</v>
      </c>
      <c s="36" t="s">
        <v>93</v>
      </c>
      <c s="37">
        <v>2</v>
      </c>
      <c s="36">
        <v>0</v>
      </c>
      <c s="36">
        <f>ROUND(G288*H288,6)</f>
      </c>
      <c r="L288" s="38">
        <v>0</v>
      </c>
      <c s="32">
        <f>ROUND(ROUND(L288,2)*ROUND(G288,3),2)</f>
      </c>
      <c s="36" t="s">
        <v>8014</v>
      </c>
      <c>
        <f>(M288*21)/100</f>
      </c>
      <c t="s">
        <v>28</v>
      </c>
    </row>
    <row r="289" spans="1:5" ht="12.75">
      <c r="A289" s="35" t="s">
        <v>55</v>
      </c>
      <c r="E289" s="39" t="s">
        <v>5</v>
      </c>
    </row>
    <row r="290" spans="1:5" ht="12.75">
      <c r="A290" s="35" t="s">
        <v>56</v>
      </c>
      <c r="E290" s="40" t="s">
        <v>8029</v>
      </c>
    </row>
    <row r="291" spans="1:5" ht="12.75">
      <c r="A291" t="s">
        <v>58</v>
      </c>
      <c r="E291" s="39" t="s">
        <v>59</v>
      </c>
    </row>
    <row r="292" spans="1:16" ht="12.75">
      <c r="A292" t="s">
        <v>50</v>
      </c>
      <c s="34" t="s">
        <v>276</v>
      </c>
      <c s="34" t="s">
        <v>8196</v>
      </c>
      <c s="35" t="s">
        <v>5</v>
      </c>
      <c s="6" t="s">
        <v>8197</v>
      </c>
      <c s="36" t="s">
        <v>93</v>
      </c>
      <c s="37">
        <v>6</v>
      </c>
      <c s="36">
        <v>0</v>
      </c>
      <c s="36">
        <f>ROUND(G292*H292,6)</f>
      </c>
      <c r="L292" s="38">
        <v>0</v>
      </c>
      <c s="32">
        <f>ROUND(ROUND(L292,2)*ROUND(G292,3),2)</f>
      </c>
      <c s="36" t="s">
        <v>8014</v>
      </c>
      <c>
        <f>(M292*21)/100</f>
      </c>
      <c t="s">
        <v>28</v>
      </c>
    </row>
    <row r="293" spans="1:5" ht="12.75">
      <c r="A293" s="35" t="s">
        <v>55</v>
      </c>
      <c r="E293" s="39" t="s">
        <v>5</v>
      </c>
    </row>
    <row r="294" spans="1:5" ht="12.75">
      <c r="A294" s="35" t="s">
        <v>56</v>
      </c>
      <c r="E294" s="40" t="s">
        <v>8029</v>
      </c>
    </row>
    <row r="295" spans="1:5" ht="12.75">
      <c r="A295" t="s">
        <v>58</v>
      </c>
      <c r="E295" s="39" t="s">
        <v>59</v>
      </c>
    </row>
    <row r="296" spans="1:16" ht="12.75">
      <c r="A296" t="s">
        <v>50</v>
      </c>
      <c s="34" t="s">
        <v>280</v>
      </c>
      <c s="34" t="s">
        <v>8200</v>
      </c>
      <c s="35" t="s">
        <v>5</v>
      </c>
      <c s="6" t="s">
        <v>8201</v>
      </c>
      <c s="36" t="s">
        <v>93</v>
      </c>
      <c s="37">
        <v>1</v>
      </c>
      <c s="36">
        <v>0</v>
      </c>
      <c s="36">
        <f>ROUND(G296*H296,6)</f>
      </c>
      <c r="L296" s="38">
        <v>0</v>
      </c>
      <c s="32">
        <f>ROUND(ROUND(L296,2)*ROUND(G296,3),2)</f>
      </c>
      <c s="36" t="s">
        <v>8014</v>
      </c>
      <c>
        <f>(M296*21)/100</f>
      </c>
      <c t="s">
        <v>28</v>
      </c>
    </row>
    <row r="297" spans="1:5" ht="12.75">
      <c r="A297" s="35" t="s">
        <v>55</v>
      </c>
      <c r="E297" s="39" t="s">
        <v>5</v>
      </c>
    </row>
    <row r="298" spans="1:5" ht="12.75">
      <c r="A298" s="35" t="s">
        <v>56</v>
      </c>
      <c r="E298" s="40" t="s">
        <v>8029</v>
      </c>
    </row>
    <row r="299" spans="1:5" ht="12.75">
      <c r="A299" t="s">
        <v>58</v>
      </c>
      <c r="E299" s="39" t="s">
        <v>59</v>
      </c>
    </row>
    <row r="300" spans="1:16" ht="12.75">
      <c r="A300" t="s">
        <v>50</v>
      </c>
      <c s="34" t="s">
        <v>284</v>
      </c>
      <c s="34" t="s">
        <v>8202</v>
      </c>
      <c s="35" t="s">
        <v>5</v>
      </c>
      <c s="6" t="s">
        <v>8203</v>
      </c>
      <c s="36" t="s">
        <v>2856</v>
      </c>
      <c s="37">
        <v>1000</v>
      </c>
      <c s="36">
        <v>0</v>
      </c>
      <c s="36">
        <f>ROUND(G300*H300,6)</f>
      </c>
      <c r="L300" s="38">
        <v>0</v>
      </c>
      <c s="32">
        <f>ROUND(ROUND(L300,2)*ROUND(G300,3),2)</f>
      </c>
      <c s="36" t="s">
        <v>8014</v>
      </c>
      <c>
        <f>(M300*21)/100</f>
      </c>
      <c t="s">
        <v>28</v>
      </c>
    </row>
    <row r="301" spans="1:5" ht="12.75">
      <c r="A301" s="35" t="s">
        <v>55</v>
      </c>
      <c r="E301" s="39" t="s">
        <v>5</v>
      </c>
    </row>
    <row r="302" spans="1:5" ht="12.75">
      <c r="A302" s="35" t="s">
        <v>56</v>
      </c>
      <c r="E302" s="40" t="s">
        <v>8029</v>
      </c>
    </row>
    <row r="303" spans="1:5" ht="12.75">
      <c r="A303" t="s">
        <v>58</v>
      </c>
      <c r="E303" s="39" t="s">
        <v>59</v>
      </c>
    </row>
    <row r="304" spans="1:16" ht="12.75">
      <c r="A304" t="s">
        <v>50</v>
      </c>
      <c s="34" t="s">
        <v>287</v>
      </c>
      <c s="34" t="s">
        <v>8204</v>
      </c>
      <c s="35" t="s">
        <v>5</v>
      </c>
      <c s="6" t="s">
        <v>8205</v>
      </c>
      <c s="36" t="s">
        <v>93</v>
      </c>
      <c s="37">
        <v>11</v>
      </c>
      <c s="36">
        <v>0</v>
      </c>
      <c s="36">
        <f>ROUND(G304*H304,6)</f>
      </c>
      <c r="L304" s="38">
        <v>0</v>
      </c>
      <c s="32">
        <f>ROUND(ROUND(L304,2)*ROUND(G304,3),2)</f>
      </c>
      <c s="36" t="s">
        <v>8014</v>
      </c>
      <c>
        <f>(M304*21)/100</f>
      </c>
      <c t="s">
        <v>28</v>
      </c>
    </row>
    <row r="305" spans="1:5" ht="12.75">
      <c r="A305" s="35" t="s">
        <v>55</v>
      </c>
      <c r="E305" s="39" t="s">
        <v>5</v>
      </c>
    </row>
    <row r="306" spans="1:5" ht="12.75">
      <c r="A306" s="35" t="s">
        <v>56</v>
      </c>
      <c r="E306" s="40" t="s">
        <v>8029</v>
      </c>
    </row>
    <row r="307" spans="1:5" ht="12.75">
      <c r="A307" t="s">
        <v>58</v>
      </c>
      <c r="E307" s="39" t="s">
        <v>59</v>
      </c>
    </row>
    <row r="308" spans="1:16" ht="12.75">
      <c r="A308" t="s">
        <v>50</v>
      </c>
      <c s="34" t="s">
        <v>290</v>
      </c>
      <c s="34" t="s">
        <v>8305</v>
      </c>
      <c s="35" t="s">
        <v>5</v>
      </c>
      <c s="6" t="s">
        <v>8306</v>
      </c>
      <c s="36" t="s">
        <v>93</v>
      </c>
      <c s="37">
        <v>7</v>
      </c>
      <c s="36">
        <v>0</v>
      </c>
      <c s="36">
        <f>ROUND(G308*H308,6)</f>
      </c>
      <c r="L308" s="38">
        <v>0</v>
      </c>
      <c s="32">
        <f>ROUND(ROUND(L308,2)*ROUND(G308,3),2)</f>
      </c>
      <c s="36" t="s">
        <v>8014</v>
      </c>
      <c>
        <f>(M308*21)/100</f>
      </c>
      <c t="s">
        <v>28</v>
      </c>
    </row>
    <row r="309" spans="1:5" ht="12.75">
      <c r="A309" s="35" t="s">
        <v>55</v>
      </c>
      <c r="E309" s="39" t="s">
        <v>5</v>
      </c>
    </row>
    <row r="310" spans="1:5" ht="12.75">
      <c r="A310" s="35" t="s">
        <v>56</v>
      </c>
      <c r="E310" s="40" t="s">
        <v>8029</v>
      </c>
    </row>
    <row r="311" spans="1:5" ht="12.75">
      <c r="A311" t="s">
        <v>58</v>
      </c>
      <c r="E311" s="39" t="s">
        <v>59</v>
      </c>
    </row>
    <row r="312" spans="1:16" ht="12.75">
      <c r="A312" t="s">
        <v>50</v>
      </c>
      <c s="34" t="s">
        <v>293</v>
      </c>
      <c s="34" t="s">
        <v>8208</v>
      </c>
      <c s="35" t="s">
        <v>5</v>
      </c>
      <c s="6" t="s">
        <v>8209</v>
      </c>
      <c s="36" t="s">
        <v>93</v>
      </c>
      <c s="37">
        <v>1</v>
      </c>
      <c s="36">
        <v>0</v>
      </c>
      <c s="36">
        <f>ROUND(G312*H312,6)</f>
      </c>
      <c r="L312" s="38">
        <v>0</v>
      </c>
      <c s="32">
        <f>ROUND(ROUND(L312,2)*ROUND(G312,3),2)</f>
      </c>
      <c s="36" t="s">
        <v>8014</v>
      </c>
      <c>
        <f>(M312*21)/100</f>
      </c>
      <c t="s">
        <v>28</v>
      </c>
    </row>
    <row r="313" spans="1:5" ht="12.75">
      <c r="A313" s="35" t="s">
        <v>55</v>
      </c>
      <c r="E313" s="39" t="s">
        <v>5</v>
      </c>
    </row>
    <row r="314" spans="1:5" ht="12.75">
      <c r="A314" s="35" t="s">
        <v>56</v>
      </c>
      <c r="E314" s="40" t="s">
        <v>8029</v>
      </c>
    </row>
    <row r="315" spans="1:5" ht="12.75">
      <c r="A315" t="s">
        <v>58</v>
      </c>
      <c r="E315" s="39" t="s">
        <v>59</v>
      </c>
    </row>
    <row r="316" spans="1:16" ht="25.5">
      <c r="A316" t="s">
        <v>50</v>
      </c>
      <c s="34" t="s">
        <v>296</v>
      </c>
      <c s="34" t="s">
        <v>8216</v>
      </c>
      <c s="35" t="s">
        <v>5</v>
      </c>
      <c s="6" t="s">
        <v>8217</v>
      </c>
      <c s="36" t="s">
        <v>93</v>
      </c>
      <c s="37">
        <v>1</v>
      </c>
      <c s="36">
        <v>0</v>
      </c>
      <c s="36">
        <f>ROUND(G316*H316,6)</f>
      </c>
      <c r="L316" s="38">
        <v>0</v>
      </c>
      <c s="32">
        <f>ROUND(ROUND(L316,2)*ROUND(G316,3),2)</f>
      </c>
      <c s="36" t="s">
        <v>8014</v>
      </c>
      <c>
        <f>(M316*21)/100</f>
      </c>
      <c t="s">
        <v>28</v>
      </c>
    </row>
    <row r="317" spans="1:5" ht="12.75">
      <c r="A317" s="35" t="s">
        <v>55</v>
      </c>
      <c r="E317" s="39" t="s">
        <v>5</v>
      </c>
    </row>
    <row r="318" spans="1:5" ht="12.75">
      <c r="A318" s="35" t="s">
        <v>56</v>
      </c>
      <c r="E318" s="40" t="s">
        <v>8029</v>
      </c>
    </row>
    <row r="319" spans="1:5" ht="12.75">
      <c r="A319" t="s">
        <v>58</v>
      </c>
      <c r="E319" s="39" t="s">
        <v>59</v>
      </c>
    </row>
    <row r="320" spans="1:16" ht="12.75">
      <c r="A320" t="s">
        <v>50</v>
      </c>
      <c s="34" t="s">
        <v>299</v>
      </c>
      <c s="34" t="s">
        <v>8218</v>
      </c>
      <c s="35" t="s">
        <v>5</v>
      </c>
      <c s="6" t="s">
        <v>8219</v>
      </c>
      <c s="36" t="s">
        <v>93</v>
      </c>
      <c s="37">
        <v>4</v>
      </c>
      <c s="36">
        <v>0</v>
      </c>
      <c s="36">
        <f>ROUND(G320*H320,6)</f>
      </c>
      <c r="L320" s="38">
        <v>0</v>
      </c>
      <c s="32">
        <f>ROUND(ROUND(L320,2)*ROUND(G320,3),2)</f>
      </c>
      <c s="36" t="s">
        <v>8014</v>
      </c>
      <c>
        <f>(M320*21)/100</f>
      </c>
      <c t="s">
        <v>28</v>
      </c>
    </row>
    <row r="321" spans="1:5" ht="12.75">
      <c r="A321" s="35" t="s">
        <v>55</v>
      </c>
      <c r="E321" s="39" t="s">
        <v>5</v>
      </c>
    </row>
    <row r="322" spans="1:5" ht="12.75">
      <c r="A322" s="35" t="s">
        <v>56</v>
      </c>
      <c r="E322" s="40" t="s">
        <v>8029</v>
      </c>
    </row>
    <row r="323" spans="1:5" ht="12.75">
      <c r="A323" t="s">
        <v>58</v>
      </c>
      <c r="E323" s="39" t="s">
        <v>59</v>
      </c>
    </row>
    <row r="324" spans="1:16" ht="12.75">
      <c r="A324" t="s">
        <v>50</v>
      </c>
      <c s="34" t="s">
        <v>303</v>
      </c>
      <c s="34" t="s">
        <v>8220</v>
      </c>
      <c s="35" t="s">
        <v>5</v>
      </c>
      <c s="6" t="s">
        <v>8221</v>
      </c>
      <c s="36" t="s">
        <v>93</v>
      </c>
      <c s="37">
        <v>4</v>
      </c>
      <c s="36">
        <v>0</v>
      </c>
      <c s="36">
        <f>ROUND(G324*H324,6)</f>
      </c>
      <c r="L324" s="38">
        <v>0</v>
      </c>
      <c s="32">
        <f>ROUND(ROUND(L324,2)*ROUND(G324,3),2)</f>
      </c>
      <c s="36" t="s">
        <v>8014</v>
      </c>
      <c>
        <f>(M324*21)/100</f>
      </c>
      <c t="s">
        <v>28</v>
      </c>
    </row>
    <row r="325" spans="1:5" ht="12.75">
      <c r="A325" s="35" t="s">
        <v>55</v>
      </c>
      <c r="E325" s="39" t="s">
        <v>5</v>
      </c>
    </row>
    <row r="326" spans="1:5" ht="12.75">
      <c r="A326" s="35" t="s">
        <v>56</v>
      </c>
      <c r="E326" s="40" t="s">
        <v>8029</v>
      </c>
    </row>
    <row r="327" spans="1:5" ht="12.75">
      <c r="A327" t="s">
        <v>58</v>
      </c>
      <c r="E327" s="39" t="s">
        <v>59</v>
      </c>
    </row>
    <row r="328" spans="1:16" ht="12.75">
      <c r="A328" t="s">
        <v>50</v>
      </c>
      <c s="34" t="s">
        <v>306</v>
      </c>
      <c s="34" t="s">
        <v>8222</v>
      </c>
      <c s="35" t="s">
        <v>5</v>
      </c>
      <c s="6" t="s">
        <v>8223</v>
      </c>
      <c s="36" t="s">
        <v>93</v>
      </c>
      <c s="37">
        <v>70</v>
      </c>
      <c s="36">
        <v>0</v>
      </c>
      <c s="36">
        <f>ROUND(G328*H328,6)</f>
      </c>
      <c r="L328" s="38">
        <v>0</v>
      </c>
      <c s="32">
        <f>ROUND(ROUND(L328,2)*ROUND(G328,3),2)</f>
      </c>
      <c s="36" t="s">
        <v>8014</v>
      </c>
      <c>
        <f>(M328*21)/100</f>
      </c>
      <c t="s">
        <v>28</v>
      </c>
    </row>
    <row r="329" spans="1:5" ht="12.75">
      <c r="A329" s="35" t="s">
        <v>55</v>
      </c>
      <c r="E329" s="39" t="s">
        <v>5</v>
      </c>
    </row>
    <row r="330" spans="1:5" ht="12.75">
      <c r="A330" s="35" t="s">
        <v>56</v>
      </c>
      <c r="E330" s="40" t="s">
        <v>8029</v>
      </c>
    </row>
    <row r="331" spans="1:5" ht="12.75">
      <c r="A331" t="s">
        <v>58</v>
      </c>
      <c r="E331" s="39" t="s">
        <v>59</v>
      </c>
    </row>
    <row r="332" spans="1:16" ht="12.75">
      <c r="A332" t="s">
        <v>50</v>
      </c>
      <c s="34" t="s">
        <v>309</v>
      </c>
      <c s="34" t="s">
        <v>8307</v>
      </c>
      <c s="35" t="s">
        <v>5</v>
      </c>
      <c s="6" t="s">
        <v>8308</v>
      </c>
      <c s="36" t="s">
        <v>93</v>
      </c>
      <c s="37">
        <v>8</v>
      </c>
      <c s="36">
        <v>0</v>
      </c>
      <c s="36">
        <f>ROUND(G332*H332,6)</f>
      </c>
      <c r="L332" s="38">
        <v>0</v>
      </c>
      <c s="32">
        <f>ROUND(ROUND(L332,2)*ROUND(G332,3),2)</f>
      </c>
      <c s="36" t="s">
        <v>8014</v>
      </c>
      <c>
        <f>(M332*21)/100</f>
      </c>
      <c t="s">
        <v>28</v>
      </c>
    </row>
    <row r="333" spans="1:5" ht="12.75">
      <c r="A333" s="35" t="s">
        <v>55</v>
      </c>
      <c r="E333" s="39" t="s">
        <v>5</v>
      </c>
    </row>
    <row r="334" spans="1:5" ht="12.75">
      <c r="A334" s="35" t="s">
        <v>56</v>
      </c>
      <c r="E334" s="40" t="s">
        <v>8029</v>
      </c>
    </row>
    <row r="335" spans="1:5" ht="12.75">
      <c r="A335" t="s">
        <v>58</v>
      </c>
      <c r="E335" s="39" t="s">
        <v>59</v>
      </c>
    </row>
    <row r="336" spans="1:16" ht="12.75">
      <c r="A336" t="s">
        <v>50</v>
      </c>
      <c s="34" t="s">
        <v>314</v>
      </c>
      <c s="34" t="s">
        <v>8309</v>
      </c>
      <c s="35" t="s">
        <v>5</v>
      </c>
      <c s="6" t="s">
        <v>8310</v>
      </c>
      <c s="36" t="s">
        <v>93</v>
      </c>
      <c s="37">
        <v>14</v>
      </c>
      <c s="36">
        <v>0</v>
      </c>
      <c s="36">
        <f>ROUND(G336*H336,6)</f>
      </c>
      <c r="L336" s="38">
        <v>0</v>
      </c>
      <c s="32">
        <f>ROUND(ROUND(L336,2)*ROUND(G336,3),2)</f>
      </c>
      <c s="36" t="s">
        <v>8014</v>
      </c>
      <c>
        <f>(M336*21)/100</f>
      </c>
      <c t="s">
        <v>28</v>
      </c>
    </row>
    <row r="337" spans="1:5" ht="12.75">
      <c r="A337" s="35" t="s">
        <v>55</v>
      </c>
      <c r="E337" s="39" t="s">
        <v>5</v>
      </c>
    </row>
    <row r="338" spans="1:5" ht="12.75">
      <c r="A338" s="35" t="s">
        <v>56</v>
      </c>
      <c r="E338" s="40" t="s">
        <v>8029</v>
      </c>
    </row>
    <row r="339" spans="1:5" ht="12.75">
      <c r="A339" t="s">
        <v>58</v>
      </c>
      <c r="E339" s="39" t="s">
        <v>59</v>
      </c>
    </row>
    <row r="340" spans="1:16" ht="12.75">
      <c r="A340" t="s">
        <v>50</v>
      </c>
      <c s="34" t="s">
        <v>318</v>
      </c>
      <c s="34" t="s">
        <v>8228</v>
      </c>
      <c s="35" t="s">
        <v>5</v>
      </c>
      <c s="6" t="s">
        <v>8229</v>
      </c>
      <c s="36" t="s">
        <v>70</v>
      </c>
      <c s="37">
        <v>1114</v>
      </c>
      <c s="36">
        <v>0</v>
      </c>
      <c s="36">
        <f>ROUND(G340*H340,6)</f>
      </c>
      <c r="L340" s="38">
        <v>0</v>
      </c>
      <c s="32">
        <f>ROUND(ROUND(L340,2)*ROUND(G340,3),2)</f>
      </c>
      <c s="36" t="s">
        <v>8014</v>
      </c>
      <c>
        <f>(M340*21)/100</f>
      </c>
      <c t="s">
        <v>28</v>
      </c>
    </row>
    <row r="341" spans="1:5" ht="12.75">
      <c r="A341" s="35" t="s">
        <v>55</v>
      </c>
      <c r="E341" s="39" t="s">
        <v>5</v>
      </c>
    </row>
    <row r="342" spans="1:5" ht="12.75">
      <c r="A342" s="35" t="s">
        <v>56</v>
      </c>
      <c r="E342" s="40" t="s">
        <v>8029</v>
      </c>
    </row>
    <row r="343" spans="1:5" ht="12.75">
      <c r="A343" t="s">
        <v>58</v>
      </c>
      <c r="E343" s="39" t="s">
        <v>59</v>
      </c>
    </row>
    <row r="344" spans="1:16" ht="12.75">
      <c r="A344" t="s">
        <v>50</v>
      </c>
      <c s="34" t="s">
        <v>322</v>
      </c>
      <c s="34" t="s">
        <v>8230</v>
      </c>
      <c s="35" t="s">
        <v>5</v>
      </c>
      <c s="6" t="s">
        <v>8231</v>
      </c>
      <c s="36" t="s">
        <v>70</v>
      </c>
      <c s="37">
        <v>366</v>
      </c>
      <c s="36">
        <v>0</v>
      </c>
      <c s="36">
        <f>ROUND(G344*H344,6)</f>
      </c>
      <c r="L344" s="38">
        <v>0</v>
      </c>
      <c s="32">
        <f>ROUND(ROUND(L344,2)*ROUND(G344,3),2)</f>
      </c>
      <c s="36" t="s">
        <v>8014</v>
      </c>
      <c>
        <f>(M344*21)/100</f>
      </c>
      <c t="s">
        <v>28</v>
      </c>
    </row>
    <row r="345" spans="1:5" ht="12.75">
      <c r="A345" s="35" t="s">
        <v>55</v>
      </c>
      <c r="E345" s="39" t="s">
        <v>5</v>
      </c>
    </row>
    <row r="346" spans="1:5" ht="12.75">
      <c r="A346" s="35" t="s">
        <v>56</v>
      </c>
      <c r="E346" s="40" t="s">
        <v>8029</v>
      </c>
    </row>
    <row r="347" spans="1:5" ht="12.75">
      <c r="A347" t="s">
        <v>58</v>
      </c>
      <c r="E347" s="39" t="s">
        <v>59</v>
      </c>
    </row>
    <row r="348" spans="1:16" ht="12.75">
      <c r="A348" t="s">
        <v>50</v>
      </c>
      <c s="34" t="s">
        <v>326</v>
      </c>
      <c s="34" t="s">
        <v>8234</v>
      </c>
      <c s="35" t="s">
        <v>5</v>
      </c>
      <c s="6" t="s">
        <v>5246</v>
      </c>
      <c s="36" t="s">
        <v>8235</v>
      </c>
      <c s="37">
        <v>705.6</v>
      </c>
      <c s="36">
        <v>0</v>
      </c>
      <c s="36">
        <f>ROUND(G348*H348,6)</f>
      </c>
      <c r="L348" s="38">
        <v>0</v>
      </c>
      <c s="32">
        <f>ROUND(ROUND(L348,2)*ROUND(G348,3),2)</f>
      </c>
      <c s="36" t="s">
        <v>8014</v>
      </c>
      <c>
        <f>(M348*21)/100</f>
      </c>
      <c t="s">
        <v>28</v>
      </c>
    </row>
    <row r="349" spans="1:5" ht="12.75">
      <c r="A349" s="35" t="s">
        <v>55</v>
      </c>
      <c r="E349" s="39" t="s">
        <v>5</v>
      </c>
    </row>
    <row r="350" spans="1:5" ht="12.75">
      <c r="A350" s="35" t="s">
        <v>56</v>
      </c>
      <c r="E350" s="40" t="s">
        <v>8029</v>
      </c>
    </row>
    <row r="351" spans="1:5" ht="12.75">
      <c r="A351" t="s">
        <v>58</v>
      </c>
      <c r="E351" s="39" t="s">
        <v>59</v>
      </c>
    </row>
    <row r="352" spans="1:16" ht="12.75">
      <c r="A352" t="s">
        <v>50</v>
      </c>
      <c s="34" t="s">
        <v>330</v>
      </c>
      <c s="34" t="s">
        <v>8236</v>
      </c>
      <c s="35" t="s">
        <v>5</v>
      </c>
      <c s="6" t="s">
        <v>8237</v>
      </c>
      <c s="36" t="s">
        <v>312</v>
      </c>
      <c s="37">
        <v>24.74</v>
      </c>
      <c s="36">
        <v>0</v>
      </c>
      <c s="36">
        <f>ROUND(G352*H352,6)</f>
      </c>
      <c r="L352" s="38">
        <v>0</v>
      </c>
      <c s="32">
        <f>ROUND(ROUND(L352,2)*ROUND(G352,3),2)</f>
      </c>
      <c s="36" t="s">
        <v>8014</v>
      </c>
      <c>
        <f>(M352*21)/100</f>
      </c>
      <c t="s">
        <v>28</v>
      </c>
    </row>
    <row r="353" spans="1:5" ht="12.75">
      <c r="A353" s="35" t="s">
        <v>55</v>
      </c>
      <c r="E353" s="39" t="s">
        <v>5</v>
      </c>
    </row>
    <row r="354" spans="1:5" ht="12.75">
      <c r="A354" s="35" t="s">
        <v>56</v>
      </c>
      <c r="E354" s="40" t="s">
        <v>8029</v>
      </c>
    </row>
    <row r="355" spans="1:5" ht="12.75">
      <c r="A355" t="s">
        <v>58</v>
      </c>
      <c r="E355" s="39" t="s">
        <v>59</v>
      </c>
    </row>
    <row r="356" spans="1:13" ht="12.75">
      <c r="A356" t="s">
        <v>47</v>
      </c>
      <c r="C356" s="31" t="s">
        <v>8238</v>
      </c>
      <c r="E356" s="33" t="s">
        <v>8239</v>
      </c>
      <c r="J356" s="32">
        <f>0</f>
      </c>
      <c s="32">
        <f>0</f>
      </c>
      <c s="32">
        <f>0+L357+L361+L365+L369</f>
      </c>
      <c s="32">
        <f>0+M357+M361+M365+M369</f>
      </c>
    </row>
    <row r="357" spans="1:16" ht="12.75">
      <c r="A357" t="s">
        <v>50</v>
      </c>
      <c s="34" t="s">
        <v>334</v>
      </c>
      <c s="34" t="s">
        <v>8240</v>
      </c>
      <c s="35" t="s">
        <v>5</v>
      </c>
      <c s="6" t="s">
        <v>8241</v>
      </c>
      <c s="36" t="s">
        <v>93</v>
      </c>
      <c s="37">
        <v>8</v>
      </c>
      <c s="36">
        <v>0</v>
      </c>
      <c s="36">
        <f>ROUND(G357*H357,6)</f>
      </c>
      <c r="L357" s="38">
        <v>0</v>
      </c>
      <c s="32">
        <f>ROUND(ROUND(L357,2)*ROUND(G357,3),2)</f>
      </c>
      <c s="36" t="s">
        <v>8014</v>
      </c>
      <c>
        <f>(M357*21)/100</f>
      </c>
      <c t="s">
        <v>28</v>
      </c>
    </row>
    <row r="358" spans="1:5" ht="12.75">
      <c r="A358" s="35" t="s">
        <v>55</v>
      </c>
      <c r="E358" s="39" t="s">
        <v>5</v>
      </c>
    </row>
    <row r="359" spans="1:5" ht="12.75">
      <c r="A359" s="35" t="s">
        <v>56</v>
      </c>
      <c r="E359" s="40" t="s">
        <v>8029</v>
      </c>
    </row>
    <row r="360" spans="1:5" ht="12.75">
      <c r="A360" t="s">
        <v>58</v>
      </c>
      <c r="E360" s="39" t="s">
        <v>59</v>
      </c>
    </row>
    <row r="361" spans="1:16" ht="12.75">
      <c r="A361" t="s">
        <v>50</v>
      </c>
      <c s="34" t="s">
        <v>339</v>
      </c>
      <c s="34" t="s">
        <v>8242</v>
      </c>
      <c s="35" t="s">
        <v>5</v>
      </c>
      <c s="6" t="s">
        <v>8243</v>
      </c>
      <c s="36" t="s">
        <v>8244</v>
      </c>
      <c s="37">
        <v>8</v>
      </c>
      <c s="36">
        <v>0</v>
      </c>
      <c s="36">
        <f>ROUND(G361*H361,6)</f>
      </c>
      <c r="L361" s="38">
        <v>0</v>
      </c>
      <c s="32">
        <f>ROUND(ROUND(L361,2)*ROUND(G361,3),2)</f>
      </c>
      <c s="36" t="s">
        <v>8014</v>
      </c>
      <c>
        <f>(M361*21)/100</f>
      </c>
      <c t="s">
        <v>28</v>
      </c>
    </row>
    <row r="362" spans="1:5" ht="12.75">
      <c r="A362" s="35" t="s">
        <v>55</v>
      </c>
      <c r="E362" s="39" t="s">
        <v>5</v>
      </c>
    </row>
    <row r="363" spans="1:5" ht="12.75">
      <c r="A363" s="35" t="s">
        <v>56</v>
      </c>
      <c r="E363" s="40" t="s">
        <v>8029</v>
      </c>
    </row>
    <row r="364" spans="1:5" ht="12.75">
      <c r="A364" t="s">
        <v>58</v>
      </c>
      <c r="E364" s="39" t="s">
        <v>59</v>
      </c>
    </row>
    <row r="365" spans="1:16" ht="12.75">
      <c r="A365" t="s">
        <v>50</v>
      </c>
      <c s="34" t="s">
        <v>343</v>
      </c>
      <c s="34" t="s">
        <v>8245</v>
      </c>
      <c s="35" t="s">
        <v>5</v>
      </c>
      <c s="6" t="s">
        <v>8246</v>
      </c>
      <c s="36" t="s">
        <v>93</v>
      </c>
      <c s="37">
        <v>8</v>
      </c>
      <c s="36">
        <v>0</v>
      </c>
      <c s="36">
        <f>ROUND(G365*H365,6)</f>
      </c>
      <c r="L365" s="38">
        <v>0</v>
      </c>
      <c s="32">
        <f>ROUND(ROUND(L365,2)*ROUND(G365,3),2)</f>
      </c>
      <c s="36" t="s">
        <v>8014</v>
      </c>
      <c>
        <f>(M365*21)/100</f>
      </c>
      <c t="s">
        <v>28</v>
      </c>
    </row>
    <row r="366" spans="1:5" ht="12.75">
      <c r="A366" s="35" t="s">
        <v>55</v>
      </c>
      <c r="E366" s="39" t="s">
        <v>5</v>
      </c>
    </row>
    <row r="367" spans="1:5" ht="12.75">
      <c r="A367" s="35" t="s">
        <v>56</v>
      </c>
      <c r="E367" s="40" t="s">
        <v>8029</v>
      </c>
    </row>
    <row r="368" spans="1:5" ht="12.75">
      <c r="A368" t="s">
        <v>58</v>
      </c>
      <c r="E368" s="39" t="s">
        <v>59</v>
      </c>
    </row>
    <row r="369" spans="1:16" ht="12.75">
      <c r="A369" t="s">
        <v>50</v>
      </c>
      <c s="34" t="s">
        <v>346</v>
      </c>
      <c s="34" t="s">
        <v>8247</v>
      </c>
      <c s="35" t="s">
        <v>5</v>
      </c>
      <c s="6" t="s">
        <v>8248</v>
      </c>
      <c s="36" t="s">
        <v>93</v>
      </c>
      <c s="37">
        <v>8</v>
      </c>
      <c s="36">
        <v>0</v>
      </c>
      <c s="36">
        <f>ROUND(G369*H369,6)</f>
      </c>
      <c r="L369" s="38">
        <v>0</v>
      </c>
      <c s="32">
        <f>ROUND(ROUND(L369,2)*ROUND(G369,3),2)</f>
      </c>
      <c s="36" t="s">
        <v>8014</v>
      </c>
      <c>
        <f>(M369*21)/100</f>
      </c>
      <c t="s">
        <v>28</v>
      </c>
    </row>
    <row r="370" spans="1:5" ht="12.75">
      <c r="A370" s="35" t="s">
        <v>55</v>
      </c>
      <c r="E370" s="39" t="s">
        <v>5</v>
      </c>
    </row>
    <row r="371" spans="1:5" ht="12.75">
      <c r="A371" s="35" t="s">
        <v>56</v>
      </c>
      <c r="E371" s="40" t="s">
        <v>8029</v>
      </c>
    </row>
    <row r="372" spans="1:5" ht="12.75">
      <c r="A372" t="s">
        <v>58</v>
      </c>
      <c r="E372" s="39" t="s">
        <v>59</v>
      </c>
    </row>
    <row r="373" spans="1:13" ht="12.75">
      <c r="A373" t="s">
        <v>47</v>
      </c>
      <c r="C373" s="31" t="s">
        <v>8249</v>
      </c>
      <c r="E373" s="33" t="s">
        <v>2673</v>
      </c>
      <c r="J373" s="32">
        <f>0</f>
      </c>
      <c s="32">
        <f>0</f>
      </c>
      <c s="32">
        <f>0+L374+L378+L382+L386</f>
      </c>
      <c s="32">
        <f>0+M374+M378+M382+M386</f>
      </c>
    </row>
    <row r="374" spans="1:16" ht="25.5">
      <c r="A374" t="s">
        <v>50</v>
      </c>
      <c s="34" t="s">
        <v>495</v>
      </c>
      <c s="34" t="s">
        <v>2779</v>
      </c>
      <c s="35" t="s">
        <v>5</v>
      </c>
      <c s="6" t="s">
        <v>8250</v>
      </c>
      <c s="36" t="s">
        <v>853</v>
      </c>
      <c s="37">
        <v>61.848</v>
      </c>
      <c s="36">
        <v>0</v>
      </c>
      <c s="36">
        <f>ROUND(G374*H374,6)</f>
      </c>
      <c r="L374" s="38">
        <v>0</v>
      </c>
      <c s="32">
        <f>ROUND(ROUND(L374,2)*ROUND(G374,3),2)</f>
      </c>
      <c s="36" t="s">
        <v>8014</v>
      </c>
      <c>
        <f>(M374*21)/100</f>
      </c>
      <c t="s">
        <v>28</v>
      </c>
    </row>
    <row r="375" spans="1:5" ht="12.75">
      <c r="A375" s="35" t="s">
        <v>55</v>
      </c>
      <c r="E375" s="39" t="s">
        <v>5</v>
      </c>
    </row>
    <row r="376" spans="1:5" ht="12.75">
      <c r="A376" s="35" t="s">
        <v>56</v>
      </c>
      <c r="E376" s="40" t="s">
        <v>8029</v>
      </c>
    </row>
    <row r="377" spans="1:5" ht="12.75">
      <c r="A377" t="s">
        <v>58</v>
      </c>
      <c r="E377" s="39" t="s">
        <v>59</v>
      </c>
    </row>
    <row r="378" spans="1:16" ht="25.5">
      <c r="A378" t="s">
        <v>50</v>
      </c>
      <c s="34" t="s">
        <v>498</v>
      </c>
      <c s="34" t="s">
        <v>3103</v>
      </c>
      <c s="35" t="s">
        <v>5</v>
      </c>
      <c s="6" t="s">
        <v>3391</v>
      </c>
      <c s="36" t="s">
        <v>853</v>
      </c>
      <c s="37">
        <v>23.52</v>
      </c>
      <c s="36">
        <v>0</v>
      </c>
      <c s="36">
        <f>ROUND(G378*H378,6)</f>
      </c>
      <c r="L378" s="38">
        <v>0</v>
      </c>
      <c s="32">
        <f>ROUND(ROUND(L378,2)*ROUND(G378,3),2)</f>
      </c>
      <c s="36" t="s">
        <v>8014</v>
      </c>
      <c>
        <f>(M378*21)/100</f>
      </c>
      <c t="s">
        <v>28</v>
      </c>
    </row>
    <row r="379" spans="1:5" ht="12.75">
      <c r="A379" s="35" t="s">
        <v>55</v>
      </c>
      <c r="E379" s="39" t="s">
        <v>5</v>
      </c>
    </row>
    <row r="380" spans="1:5" ht="12.75">
      <c r="A380" s="35" t="s">
        <v>56</v>
      </c>
      <c r="E380" s="40" t="s">
        <v>8029</v>
      </c>
    </row>
    <row r="381" spans="1:5" ht="12.75">
      <c r="A381" t="s">
        <v>58</v>
      </c>
      <c r="E381" s="39" t="s">
        <v>59</v>
      </c>
    </row>
    <row r="382" spans="1:16" ht="25.5">
      <c r="A382" t="s">
        <v>50</v>
      </c>
      <c s="34" t="s">
        <v>501</v>
      </c>
      <c s="34" t="s">
        <v>8251</v>
      </c>
      <c s="35" t="s">
        <v>5</v>
      </c>
      <c s="6" t="s">
        <v>8252</v>
      </c>
      <c s="36" t="s">
        <v>853</v>
      </c>
      <c s="37">
        <v>0.75</v>
      </c>
      <c s="36">
        <v>0</v>
      </c>
      <c s="36">
        <f>ROUND(G382*H382,6)</f>
      </c>
      <c r="L382" s="38">
        <v>0</v>
      </c>
      <c s="32">
        <f>ROUND(ROUND(L382,2)*ROUND(G382,3),2)</f>
      </c>
      <c s="36" t="s">
        <v>8014</v>
      </c>
      <c>
        <f>(M382*21)/100</f>
      </c>
      <c t="s">
        <v>28</v>
      </c>
    </row>
    <row r="383" spans="1:5" ht="12.75">
      <c r="A383" s="35" t="s">
        <v>55</v>
      </c>
      <c r="E383" s="39" t="s">
        <v>5</v>
      </c>
    </row>
    <row r="384" spans="1:5" ht="12.75">
      <c r="A384" s="35" t="s">
        <v>56</v>
      </c>
      <c r="E384" s="40" t="s">
        <v>8029</v>
      </c>
    </row>
    <row r="385" spans="1:5" ht="12.75">
      <c r="A385" t="s">
        <v>58</v>
      </c>
      <c r="E385" s="39" t="s">
        <v>59</v>
      </c>
    </row>
    <row r="386" spans="1:16" ht="25.5">
      <c r="A386" t="s">
        <v>50</v>
      </c>
      <c s="34" t="s">
        <v>504</v>
      </c>
      <c s="34" t="s">
        <v>8253</v>
      </c>
      <c s="35" t="s">
        <v>5</v>
      </c>
      <c s="6" t="s">
        <v>8254</v>
      </c>
      <c s="36" t="s">
        <v>853</v>
      </c>
      <c s="37">
        <v>0.1</v>
      </c>
      <c s="36">
        <v>0</v>
      </c>
      <c s="36">
        <f>ROUND(G386*H386,6)</f>
      </c>
      <c r="L386" s="38">
        <v>0</v>
      </c>
      <c s="32">
        <f>ROUND(ROUND(L386,2)*ROUND(G386,3),2)</f>
      </c>
      <c s="36" t="s">
        <v>8014</v>
      </c>
      <c>
        <f>(M386*21)/100</f>
      </c>
      <c t="s">
        <v>28</v>
      </c>
    </row>
    <row r="387" spans="1:5" ht="12.75">
      <c r="A387" s="35" t="s">
        <v>55</v>
      </c>
      <c r="E387" s="39" t="s">
        <v>5</v>
      </c>
    </row>
    <row r="388" spans="1:5" ht="12.75">
      <c r="A388" s="35" t="s">
        <v>56</v>
      </c>
      <c r="E388" s="40" t="s">
        <v>8029</v>
      </c>
    </row>
    <row r="389" spans="1:5" ht="12.75">
      <c r="A389" t="s">
        <v>58</v>
      </c>
      <c r="E3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8005</v>
      </c>
      <c s="41">
        <f>Rekapitulace!C129</f>
      </c>
      <c s="20" t="s">
        <v>0</v>
      </c>
      <c t="s">
        <v>23</v>
      </c>
      <c t="s">
        <v>28</v>
      </c>
    </row>
    <row r="4" spans="1:16" ht="32" customHeight="1">
      <c r="A4" s="24" t="s">
        <v>20</v>
      </c>
      <c s="25" t="s">
        <v>29</v>
      </c>
      <c s="27" t="s">
        <v>8005</v>
      </c>
      <c r="E4" s="26" t="s">
        <v>8006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COUNTIFS(L8:L144,"=0",A8:A144,"P")+COUNTIFS(L8:L144,"",A8:A144,"P")+SUM(Q8:Q144)</f>
      </c>
    </row>
    <row r="8" spans="1:13" ht="12.75">
      <c r="A8" t="s">
        <v>45</v>
      </c>
      <c r="C8" s="28" t="s">
        <v>8313</v>
      </c>
      <c r="E8" s="30" t="s">
        <v>8312</v>
      </c>
      <c r="J8" s="29">
        <f>0+J9+J58+J131</f>
      </c>
      <c s="29">
        <f>0+K9+K58+K131</f>
      </c>
      <c s="29">
        <f>0+L9+L58+L131</f>
      </c>
      <c s="29">
        <f>0+M9+M58+M131</f>
      </c>
    </row>
    <row r="9" spans="1:13" ht="12.75">
      <c r="A9" t="s">
        <v>47</v>
      </c>
      <c r="C9" s="31" t="s">
        <v>306</v>
      </c>
      <c r="E9" s="33" t="s">
        <v>8258</v>
      </c>
      <c r="J9" s="32">
        <f>0</f>
      </c>
      <c s="32">
        <f>0</f>
      </c>
      <c s="32">
        <f>0+L10+L14+L18+L22+L26+L30+L34+L38+L42+L46+L50+L54</f>
      </c>
      <c s="32">
        <f>0+M10+M14+M18+M22+M26+M30+M34+M38+M42+M46+M50+M54</f>
      </c>
    </row>
    <row r="10" spans="1:16" ht="12.75">
      <c r="A10" t="s">
        <v>50</v>
      </c>
      <c s="34" t="s">
        <v>142</v>
      </c>
      <c s="34" t="s">
        <v>7192</v>
      </c>
      <c s="35" t="s">
        <v>5</v>
      </c>
      <c s="6" t="s">
        <v>7193</v>
      </c>
      <c s="36" t="s">
        <v>62</v>
      </c>
      <c s="37">
        <v>10</v>
      </c>
      <c s="36">
        <v>0</v>
      </c>
      <c s="36">
        <f>ROUND(G10*H10,6)</f>
      </c>
      <c r="L10" s="38">
        <v>0</v>
      </c>
      <c s="32">
        <f>ROUND(ROUND(L10,2)*ROUND(G10,3),2)</f>
      </c>
      <c s="36" t="s">
        <v>8014</v>
      </c>
      <c>
        <f>(M10*21)/100</f>
      </c>
      <c t="s">
        <v>28</v>
      </c>
    </row>
    <row r="11" spans="1:5" ht="12.75">
      <c r="A11" s="35" t="s">
        <v>55</v>
      </c>
      <c r="E11" s="39" t="s">
        <v>5</v>
      </c>
    </row>
    <row r="12" spans="1:5" ht="12.75">
      <c r="A12" s="35" t="s">
        <v>56</v>
      </c>
      <c r="E12" s="40" t="s">
        <v>8065</v>
      </c>
    </row>
    <row r="13" spans="1:5" ht="12.75">
      <c r="A13" t="s">
        <v>58</v>
      </c>
      <c r="E13" s="39" t="s">
        <v>59</v>
      </c>
    </row>
    <row r="14" spans="1:16" ht="12.75">
      <c r="A14" t="s">
        <v>50</v>
      </c>
      <c s="34" t="s">
        <v>142</v>
      </c>
      <c s="34" t="s">
        <v>1707</v>
      </c>
      <c s="35" t="s">
        <v>5</v>
      </c>
      <c s="6" t="s">
        <v>1708</v>
      </c>
      <c s="36" t="s">
        <v>70</v>
      </c>
      <c s="37">
        <v>16</v>
      </c>
      <c s="36">
        <v>0</v>
      </c>
      <c s="36">
        <f>ROUND(G14*H14,6)</f>
      </c>
      <c r="L14" s="38">
        <v>0</v>
      </c>
      <c s="32">
        <f>ROUND(ROUND(L14,2)*ROUND(G14,3),2)</f>
      </c>
      <c s="36" t="s">
        <v>8014</v>
      </c>
      <c>
        <f>(M14*21)/100</f>
      </c>
      <c t="s">
        <v>28</v>
      </c>
    </row>
    <row r="15" spans="1:5" ht="12.75">
      <c r="A15" s="35" t="s">
        <v>55</v>
      </c>
      <c r="E15" s="39" t="s">
        <v>5</v>
      </c>
    </row>
    <row r="16" spans="1:5" ht="12.75">
      <c r="A16" s="35" t="s">
        <v>56</v>
      </c>
      <c r="E16" s="40" t="s">
        <v>8065</v>
      </c>
    </row>
    <row r="17" spans="1:5" ht="12.75">
      <c r="A17" t="s">
        <v>58</v>
      </c>
      <c r="E17" s="39" t="s">
        <v>59</v>
      </c>
    </row>
    <row r="18" spans="1:16" ht="12.75">
      <c r="A18" t="s">
        <v>50</v>
      </c>
      <c s="34" t="s">
        <v>146</v>
      </c>
      <c s="34" t="s">
        <v>73</v>
      </c>
      <c s="35" t="s">
        <v>5</v>
      </c>
      <c s="6" t="s">
        <v>74</v>
      </c>
      <c s="36" t="s">
        <v>62</v>
      </c>
      <c s="37">
        <v>10</v>
      </c>
      <c s="36">
        <v>0</v>
      </c>
      <c s="36">
        <f>ROUND(G18*H18,6)</f>
      </c>
      <c r="L18" s="38">
        <v>0</v>
      </c>
      <c s="32">
        <f>ROUND(ROUND(L18,2)*ROUND(G18,3),2)</f>
      </c>
      <c s="36" t="s">
        <v>8014</v>
      </c>
      <c>
        <f>(M18*21)/100</f>
      </c>
      <c t="s">
        <v>28</v>
      </c>
    </row>
    <row r="19" spans="1:5" ht="12.75">
      <c r="A19" s="35" t="s">
        <v>55</v>
      </c>
      <c r="E19" s="39" t="s">
        <v>5</v>
      </c>
    </row>
    <row r="20" spans="1:5" ht="12.75">
      <c r="A20" s="35" t="s">
        <v>56</v>
      </c>
      <c r="E20" s="40" t="s">
        <v>8065</v>
      </c>
    </row>
    <row r="21" spans="1:5" ht="12.75">
      <c r="A21" t="s">
        <v>58</v>
      </c>
      <c r="E21" s="39" t="s">
        <v>59</v>
      </c>
    </row>
    <row r="22" spans="1:16" ht="25.5">
      <c r="A22" t="s">
        <v>50</v>
      </c>
      <c s="34" t="s">
        <v>149</v>
      </c>
      <c s="34" t="s">
        <v>898</v>
      </c>
      <c s="35" t="s">
        <v>5</v>
      </c>
      <c s="6" t="s">
        <v>899</v>
      </c>
      <c s="36" t="s">
        <v>93</v>
      </c>
      <c s="37">
        <v>21</v>
      </c>
      <c s="36">
        <v>0</v>
      </c>
      <c s="36">
        <f>ROUND(G22*H22,6)</f>
      </c>
      <c r="L22" s="38">
        <v>0</v>
      </c>
      <c s="32">
        <f>ROUND(ROUND(L22,2)*ROUND(G22,3),2)</f>
      </c>
      <c s="36" t="s">
        <v>8014</v>
      </c>
      <c>
        <f>(M22*21)/100</f>
      </c>
      <c t="s">
        <v>28</v>
      </c>
    </row>
    <row r="23" spans="1:5" ht="12.75">
      <c r="A23" s="35" t="s">
        <v>55</v>
      </c>
      <c r="E23" s="39" t="s">
        <v>5</v>
      </c>
    </row>
    <row r="24" spans="1:5" ht="12.75">
      <c r="A24" s="35" t="s">
        <v>56</v>
      </c>
      <c r="E24" s="40" t="s">
        <v>8065</v>
      </c>
    </row>
    <row r="25" spans="1:5" ht="12.75">
      <c r="A25" t="s">
        <v>58</v>
      </c>
      <c r="E25" s="39" t="s">
        <v>59</v>
      </c>
    </row>
    <row r="26" spans="1:16" ht="12.75">
      <c r="A26" t="s">
        <v>50</v>
      </c>
      <c s="34" t="s">
        <v>153</v>
      </c>
      <c s="34" t="s">
        <v>908</v>
      </c>
      <c s="35" t="s">
        <v>5</v>
      </c>
      <c s="6" t="s">
        <v>909</v>
      </c>
      <c s="36" t="s">
        <v>70</v>
      </c>
      <c s="37">
        <v>7</v>
      </c>
      <c s="36">
        <v>0</v>
      </c>
      <c s="36">
        <f>ROUND(G26*H26,6)</f>
      </c>
      <c r="L26" s="38">
        <v>0</v>
      </c>
      <c s="32">
        <f>ROUND(ROUND(L26,2)*ROUND(G26,3),2)</f>
      </c>
      <c s="36" t="s">
        <v>8014</v>
      </c>
      <c>
        <f>(M26*21)/100</f>
      </c>
      <c t="s">
        <v>28</v>
      </c>
    </row>
    <row r="27" spans="1:5" ht="12.75">
      <c r="A27" s="35" t="s">
        <v>55</v>
      </c>
      <c r="E27" s="39" t="s">
        <v>5</v>
      </c>
    </row>
    <row r="28" spans="1:5" ht="12.75">
      <c r="A28" s="35" t="s">
        <v>56</v>
      </c>
      <c r="E28" s="40" t="s">
        <v>8065</v>
      </c>
    </row>
    <row r="29" spans="1:5" ht="12.75">
      <c r="A29" t="s">
        <v>58</v>
      </c>
      <c r="E29" s="39" t="s">
        <v>59</v>
      </c>
    </row>
    <row r="30" spans="1:16" ht="12.75">
      <c r="A30" t="s">
        <v>50</v>
      </c>
      <c s="34" t="s">
        <v>156</v>
      </c>
      <c s="34" t="s">
        <v>83</v>
      </c>
      <c s="35" t="s">
        <v>5</v>
      </c>
      <c s="6" t="s">
        <v>84</v>
      </c>
      <c s="36" t="s">
        <v>70</v>
      </c>
      <c s="37">
        <v>32</v>
      </c>
      <c s="36">
        <v>0</v>
      </c>
      <c s="36">
        <f>ROUND(G30*H30,6)</f>
      </c>
      <c r="L30" s="38">
        <v>0</v>
      </c>
      <c s="32">
        <f>ROUND(ROUND(L30,2)*ROUND(G30,3),2)</f>
      </c>
      <c s="36" t="s">
        <v>8014</v>
      </c>
      <c>
        <f>(M30*21)/100</f>
      </c>
      <c t="s">
        <v>28</v>
      </c>
    </row>
    <row r="31" spans="1:5" ht="12.75">
      <c r="A31" s="35" t="s">
        <v>55</v>
      </c>
      <c r="E31" s="39" t="s">
        <v>5</v>
      </c>
    </row>
    <row r="32" spans="1:5" ht="12.75">
      <c r="A32" s="35" t="s">
        <v>56</v>
      </c>
      <c r="E32" s="40" t="s">
        <v>8065</v>
      </c>
    </row>
    <row r="33" spans="1:5" ht="12.75">
      <c r="A33" t="s">
        <v>58</v>
      </c>
      <c r="E33" s="39" t="s">
        <v>59</v>
      </c>
    </row>
    <row r="34" spans="1:16" ht="12.75">
      <c r="A34" t="s">
        <v>50</v>
      </c>
      <c s="34" t="s">
        <v>159</v>
      </c>
      <c s="34" t="s">
        <v>8314</v>
      </c>
      <c s="35" t="s">
        <v>5</v>
      </c>
      <c s="6" t="s">
        <v>8315</v>
      </c>
      <c s="36" t="s">
        <v>70</v>
      </c>
      <c s="37">
        <v>20</v>
      </c>
      <c s="36">
        <v>0</v>
      </c>
      <c s="36">
        <f>ROUND(G34*H34,6)</f>
      </c>
      <c r="L34" s="38">
        <v>0</v>
      </c>
      <c s="32">
        <f>ROUND(ROUND(L34,2)*ROUND(G34,3),2)</f>
      </c>
      <c s="36" t="s">
        <v>8014</v>
      </c>
      <c>
        <f>(M34*21)/100</f>
      </c>
      <c t="s">
        <v>28</v>
      </c>
    </row>
    <row r="35" spans="1:5" ht="12.75">
      <c r="A35" s="35" t="s">
        <v>55</v>
      </c>
      <c r="E35" s="39" t="s">
        <v>5</v>
      </c>
    </row>
    <row r="36" spans="1:5" ht="12.75">
      <c r="A36" s="35" t="s">
        <v>56</v>
      </c>
      <c r="E36" s="40" t="s">
        <v>8065</v>
      </c>
    </row>
    <row r="37" spans="1:5" ht="12.75">
      <c r="A37" t="s">
        <v>58</v>
      </c>
      <c r="E37" s="39" t="s">
        <v>59</v>
      </c>
    </row>
    <row r="38" spans="1:16" ht="12.75">
      <c r="A38" t="s">
        <v>50</v>
      </c>
      <c s="34" t="s">
        <v>162</v>
      </c>
      <c s="34" t="s">
        <v>2618</v>
      </c>
      <c s="35" t="s">
        <v>5</v>
      </c>
      <c s="6" t="s">
        <v>2619</v>
      </c>
      <c s="36" t="s">
        <v>70</v>
      </c>
      <c s="37">
        <v>342</v>
      </c>
      <c s="36">
        <v>0</v>
      </c>
      <c s="36">
        <f>ROUND(G38*H38,6)</f>
      </c>
      <c r="L38" s="38">
        <v>0</v>
      </c>
      <c s="32">
        <f>ROUND(ROUND(L38,2)*ROUND(G38,3),2)</f>
      </c>
      <c s="36" t="s">
        <v>8014</v>
      </c>
      <c>
        <f>(M38*21)/100</f>
      </c>
      <c t="s">
        <v>28</v>
      </c>
    </row>
    <row r="39" spans="1:5" ht="12.75">
      <c r="A39" s="35" t="s">
        <v>55</v>
      </c>
      <c r="E39" s="39" t="s">
        <v>5</v>
      </c>
    </row>
    <row r="40" spans="1:5" ht="12.75">
      <c r="A40" s="35" t="s">
        <v>56</v>
      </c>
      <c r="E40" s="40" t="s">
        <v>8065</v>
      </c>
    </row>
    <row r="41" spans="1:5" ht="12.75">
      <c r="A41" t="s">
        <v>58</v>
      </c>
      <c r="E41" s="39" t="s">
        <v>59</v>
      </c>
    </row>
    <row r="42" spans="1:16" ht="25.5">
      <c r="A42" t="s">
        <v>50</v>
      </c>
      <c s="34" t="s">
        <v>166</v>
      </c>
      <c s="34" t="s">
        <v>8261</v>
      </c>
      <c s="35" t="s">
        <v>5</v>
      </c>
      <c s="6" t="s">
        <v>8316</v>
      </c>
      <c s="36" t="s">
        <v>93</v>
      </c>
      <c s="37">
        <v>4</v>
      </c>
      <c s="36">
        <v>0</v>
      </c>
      <c s="36">
        <f>ROUND(G42*H42,6)</f>
      </c>
      <c r="L42" s="38">
        <v>0</v>
      </c>
      <c s="32">
        <f>ROUND(ROUND(L42,2)*ROUND(G42,3),2)</f>
      </c>
      <c s="36" t="s">
        <v>8014</v>
      </c>
      <c>
        <f>(M42*21)/100</f>
      </c>
      <c t="s">
        <v>28</v>
      </c>
    </row>
    <row r="43" spans="1:5" ht="12.75">
      <c r="A43" s="35" t="s">
        <v>55</v>
      </c>
      <c r="E43" s="39" t="s">
        <v>5</v>
      </c>
    </row>
    <row r="44" spans="1:5" ht="12.75">
      <c r="A44" s="35" t="s">
        <v>56</v>
      </c>
      <c r="E44" s="40" t="s">
        <v>8065</v>
      </c>
    </row>
    <row r="45" spans="1:5" ht="12.75">
      <c r="A45" t="s">
        <v>58</v>
      </c>
      <c r="E45" s="39" t="s">
        <v>59</v>
      </c>
    </row>
    <row r="46" spans="1:16" ht="25.5">
      <c r="A46" t="s">
        <v>50</v>
      </c>
      <c s="34" t="s">
        <v>170</v>
      </c>
      <c s="34" t="s">
        <v>8261</v>
      </c>
      <c s="35" t="s">
        <v>48</v>
      </c>
      <c s="6" t="s">
        <v>8263</v>
      </c>
      <c s="36" t="s">
        <v>93</v>
      </c>
      <c s="37">
        <v>16</v>
      </c>
      <c s="36">
        <v>0</v>
      </c>
      <c s="36">
        <f>ROUND(G46*H46,6)</f>
      </c>
      <c r="L46" s="38">
        <v>0</v>
      </c>
      <c s="32">
        <f>ROUND(ROUND(L46,2)*ROUND(G46,3),2)</f>
      </c>
      <c s="36" t="s">
        <v>8014</v>
      </c>
      <c>
        <f>(M46*21)/100</f>
      </c>
      <c t="s">
        <v>28</v>
      </c>
    </row>
    <row r="47" spans="1:5" ht="12.75">
      <c r="A47" s="35" t="s">
        <v>55</v>
      </c>
      <c r="E47" s="39" t="s">
        <v>5</v>
      </c>
    </row>
    <row r="48" spans="1:5" ht="12.75">
      <c r="A48" s="35" t="s">
        <v>56</v>
      </c>
      <c r="E48" s="40" t="s">
        <v>8065</v>
      </c>
    </row>
    <row r="49" spans="1:5" ht="12.75">
      <c r="A49" t="s">
        <v>58</v>
      </c>
      <c r="E49" s="39" t="s">
        <v>59</v>
      </c>
    </row>
    <row r="50" spans="1:16" ht="12.75">
      <c r="A50" t="s">
        <v>50</v>
      </c>
      <c s="34" t="s">
        <v>173</v>
      </c>
      <c s="34" t="s">
        <v>2930</v>
      </c>
      <c s="35" t="s">
        <v>5</v>
      </c>
      <c s="6" t="s">
        <v>2931</v>
      </c>
      <c s="36" t="s">
        <v>70</v>
      </c>
      <c s="37">
        <v>46</v>
      </c>
      <c s="36">
        <v>0</v>
      </c>
      <c s="36">
        <f>ROUND(G50*H50,6)</f>
      </c>
      <c r="L50" s="38">
        <v>0</v>
      </c>
      <c s="32">
        <f>ROUND(ROUND(L50,2)*ROUND(G50,3),2)</f>
      </c>
      <c s="36" t="s">
        <v>8014</v>
      </c>
      <c>
        <f>(M50*21)/100</f>
      </c>
      <c t="s">
        <v>28</v>
      </c>
    </row>
    <row r="51" spans="1:5" ht="12.75">
      <c r="A51" s="35" t="s">
        <v>55</v>
      </c>
      <c r="E51" s="39" t="s">
        <v>5</v>
      </c>
    </row>
    <row r="52" spans="1:5" ht="12.75">
      <c r="A52" s="35" t="s">
        <v>56</v>
      </c>
      <c r="E52" s="40" t="s">
        <v>8065</v>
      </c>
    </row>
    <row r="53" spans="1:5" ht="12.75">
      <c r="A53" t="s">
        <v>58</v>
      </c>
      <c r="E53" s="39" t="s">
        <v>59</v>
      </c>
    </row>
    <row r="54" spans="1:16" ht="12.75">
      <c r="A54" t="s">
        <v>50</v>
      </c>
      <c s="34" t="s">
        <v>177</v>
      </c>
      <c s="34" t="s">
        <v>2646</v>
      </c>
      <c s="35" t="s">
        <v>5</v>
      </c>
      <c s="6" t="s">
        <v>2647</v>
      </c>
      <c s="36" t="s">
        <v>93</v>
      </c>
      <c s="37">
        <v>4</v>
      </c>
      <c s="36">
        <v>0</v>
      </c>
      <c s="36">
        <f>ROUND(G54*H54,6)</f>
      </c>
      <c r="L54" s="38">
        <v>0</v>
      </c>
      <c s="32">
        <f>ROUND(ROUND(L54,2)*ROUND(G54,3),2)</f>
      </c>
      <c s="36" t="s">
        <v>8014</v>
      </c>
      <c>
        <f>(M54*21)/100</f>
      </c>
      <c t="s">
        <v>28</v>
      </c>
    </row>
    <row r="55" spans="1:5" ht="12.75">
      <c r="A55" s="35" t="s">
        <v>55</v>
      </c>
      <c r="E55" s="39" t="s">
        <v>5</v>
      </c>
    </row>
    <row r="56" spans="1:5" ht="12.75">
      <c r="A56" s="35" t="s">
        <v>56</v>
      </c>
      <c r="E56" s="40" t="s">
        <v>8029</v>
      </c>
    </row>
    <row r="57" spans="1:5" ht="12.75">
      <c r="A57" t="s">
        <v>58</v>
      </c>
      <c r="E57" s="39" t="s">
        <v>59</v>
      </c>
    </row>
    <row r="58" spans="1:13" ht="12.75">
      <c r="A58" t="s">
        <v>47</v>
      </c>
      <c r="C58" s="31" t="s">
        <v>8070</v>
      </c>
      <c r="E58" s="33" t="s">
        <v>8071</v>
      </c>
      <c r="J58" s="32">
        <f>0</f>
      </c>
      <c s="32">
        <f>0</f>
      </c>
      <c s="32">
        <f>0+L59+L63+L67+L71+L75+L79+L83+L87+L91+L95+L99+L103+L107+L111+L115+L119+L123+L127</f>
      </c>
      <c s="32">
        <f>0+M59+M63+M67+M71+M75+M79+M83+M87+M91+M95+M99+M103+M107+M111+M115+M119+M123+M127</f>
      </c>
    </row>
    <row r="59" spans="1:16" ht="12.75">
      <c r="A59" t="s">
        <v>50</v>
      </c>
      <c s="34" t="s">
        <v>48</v>
      </c>
      <c s="34" t="s">
        <v>8317</v>
      </c>
      <c s="35" t="s">
        <v>5</v>
      </c>
      <c s="6" t="s">
        <v>8318</v>
      </c>
      <c s="36" t="s">
        <v>93</v>
      </c>
      <c s="37">
        <v>2</v>
      </c>
      <c s="36">
        <v>0</v>
      </c>
      <c s="36">
        <f>ROUND(G59*H59,6)</f>
      </c>
      <c r="L59" s="38">
        <v>0</v>
      </c>
      <c s="32">
        <f>ROUND(ROUND(L59,2)*ROUND(G59,3),2)</f>
      </c>
      <c s="36" t="s">
        <v>8014</v>
      </c>
      <c>
        <f>(M59*21)/100</f>
      </c>
      <c t="s">
        <v>28</v>
      </c>
    </row>
    <row r="60" spans="1:5" ht="12.75">
      <c r="A60" s="35" t="s">
        <v>55</v>
      </c>
      <c r="E60" s="39" t="s">
        <v>5</v>
      </c>
    </row>
    <row r="61" spans="1:5" ht="12.75">
      <c r="A61" s="35" t="s">
        <v>56</v>
      </c>
      <c r="E61" s="40" t="s">
        <v>8065</v>
      </c>
    </row>
    <row r="62" spans="1:5" ht="12.75">
      <c r="A62" t="s">
        <v>58</v>
      </c>
      <c r="E62" s="39" t="s">
        <v>59</v>
      </c>
    </row>
    <row r="63" spans="1:16" ht="12.75">
      <c r="A63" t="s">
        <v>50</v>
      </c>
      <c s="34" t="s">
        <v>28</v>
      </c>
      <c s="34" t="s">
        <v>8319</v>
      </c>
      <c s="35" t="s">
        <v>5</v>
      </c>
      <c s="6" t="s">
        <v>8320</v>
      </c>
      <c s="36" t="s">
        <v>93</v>
      </c>
      <c s="37">
        <v>2</v>
      </c>
      <c s="36">
        <v>0</v>
      </c>
      <c s="36">
        <f>ROUND(G63*H63,6)</f>
      </c>
      <c r="L63" s="38">
        <v>0</v>
      </c>
      <c s="32">
        <f>ROUND(ROUND(L63,2)*ROUND(G63,3),2)</f>
      </c>
      <c s="36" t="s">
        <v>8014</v>
      </c>
      <c>
        <f>(M63*21)/100</f>
      </c>
      <c t="s">
        <v>28</v>
      </c>
    </row>
    <row r="64" spans="1:5" ht="12.75">
      <c r="A64" s="35" t="s">
        <v>55</v>
      </c>
      <c r="E64" s="39" t="s">
        <v>5</v>
      </c>
    </row>
    <row r="65" spans="1:5" ht="12.75">
      <c r="A65" s="35" t="s">
        <v>56</v>
      </c>
      <c r="E65" s="40" t="s">
        <v>8065</v>
      </c>
    </row>
    <row r="66" spans="1:5" ht="12.75">
      <c r="A66" t="s">
        <v>58</v>
      </c>
      <c r="E66" s="39" t="s">
        <v>59</v>
      </c>
    </row>
    <row r="67" spans="1:16" ht="12.75">
      <c r="A67" t="s">
        <v>50</v>
      </c>
      <c s="34" t="s">
        <v>26</v>
      </c>
      <c s="34" t="s">
        <v>8321</v>
      </c>
      <c s="35" t="s">
        <v>5</v>
      </c>
      <c s="6" t="s">
        <v>8322</v>
      </c>
      <c s="36" t="s">
        <v>93</v>
      </c>
      <c s="37">
        <v>3</v>
      </c>
      <c s="36">
        <v>0</v>
      </c>
      <c s="36">
        <f>ROUND(G67*H67,6)</f>
      </c>
      <c r="L67" s="38">
        <v>0</v>
      </c>
      <c s="32">
        <f>ROUND(ROUND(L67,2)*ROUND(G67,3),2)</f>
      </c>
      <c s="36" t="s">
        <v>8014</v>
      </c>
      <c>
        <f>(M67*21)/100</f>
      </c>
      <c t="s">
        <v>28</v>
      </c>
    </row>
    <row r="68" spans="1:5" ht="12.75">
      <c r="A68" s="35" t="s">
        <v>55</v>
      </c>
      <c r="E68" s="39" t="s">
        <v>5</v>
      </c>
    </row>
    <row r="69" spans="1:5" ht="12.75">
      <c r="A69" s="35" t="s">
        <v>56</v>
      </c>
      <c r="E69" s="40" t="s">
        <v>8065</v>
      </c>
    </row>
    <row r="70" spans="1:5" ht="12.75">
      <c r="A70" t="s">
        <v>58</v>
      </c>
      <c r="E70" s="39" t="s">
        <v>59</v>
      </c>
    </row>
    <row r="71" spans="1:16" ht="12.75">
      <c r="A71" t="s">
        <v>50</v>
      </c>
      <c s="34" t="s">
        <v>67</v>
      </c>
      <c s="34" t="s">
        <v>8323</v>
      </c>
      <c s="35" t="s">
        <v>5</v>
      </c>
      <c s="6" t="s">
        <v>8324</v>
      </c>
      <c s="36" t="s">
        <v>93</v>
      </c>
      <c s="37">
        <v>3</v>
      </c>
      <c s="36">
        <v>0</v>
      </c>
      <c s="36">
        <f>ROUND(G71*H71,6)</f>
      </c>
      <c r="L71" s="38">
        <v>0</v>
      </c>
      <c s="32">
        <f>ROUND(ROUND(L71,2)*ROUND(G71,3),2)</f>
      </c>
      <c s="36" t="s">
        <v>8014</v>
      </c>
      <c>
        <f>(M71*21)/100</f>
      </c>
      <c t="s">
        <v>28</v>
      </c>
    </row>
    <row r="72" spans="1:5" ht="12.75">
      <c r="A72" s="35" t="s">
        <v>55</v>
      </c>
      <c r="E72" s="39" t="s">
        <v>5</v>
      </c>
    </row>
    <row r="73" spans="1:5" ht="12.75">
      <c r="A73" s="35" t="s">
        <v>56</v>
      </c>
      <c r="E73" s="40" t="s">
        <v>8065</v>
      </c>
    </row>
    <row r="74" spans="1:5" ht="12.75">
      <c r="A74" t="s">
        <v>58</v>
      </c>
      <c r="E74" s="39" t="s">
        <v>59</v>
      </c>
    </row>
    <row r="75" spans="1:16" ht="12.75">
      <c r="A75" t="s">
        <v>50</v>
      </c>
      <c s="34" t="s">
        <v>72</v>
      </c>
      <c s="34" t="s">
        <v>8284</v>
      </c>
      <c s="35" t="s">
        <v>5</v>
      </c>
      <c s="6" t="s">
        <v>8285</v>
      </c>
      <c s="36" t="s">
        <v>70</v>
      </c>
      <c s="37">
        <v>203</v>
      </c>
      <c s="36">
        <v>0</v>
      </c>
      <c s="36">
        <f>ROUND(G75*H75,6)</f>
      </c>
      <c r="L75" s="38">
        <v>0</v>
      </c>
      <c s="32">
        <f>ROUND(ROUND(L75,2)*ROUND(G75,3),2)</f>
      </c>
      <c s="36" t="s">
        <v>8014</v>
      </c>
      <c>
        <f>(M75*21)/100</f>
      </c>
      <c t="s">
        <v>28</v>
      </c>
    </row>
    <row r="76" spans="1:5" ht="12.75">
      <c r="A76" s="35" t="s">
        <v>55</v>
      </c>
      <c r="E76" s="39" t="s">
        <v>5</v>
      </c>
    </row>
    <row r="77" spans="1:5" ht="12.75">
      <c r="A77" s="35" t="s">
        <v>56</v>
      </c>
      <c r="E77" s="40" t="s">
        <v>8065</v>
      </c>
    </row>
    <row r="78" spans="1:5" ht="12.75">
      <c r="A78" t="s">
        <v>58</v>
      </c>
      <c r="E78" s="39" t="s">
        <v>59</v>
      </c>
    </row>
    <row r="79" spans="1:16" ht="12.75">
      <c r="A79" t="s">
        <v>50</v>
      </c>
      <c s="34" t="s">
        <v>27</v>
      </c>
      <c s="34" t="s">
        <v>8325</v>
      </c>
      <c s="35" t="s">
        <v>5</v>
      </c>
      <c s="6" t="s">
        <v>8326</v>
      </c>
      <c s="36" t="s">
        <v>93</v>
      </c>
      <c s="37">
        <v>4</v>
      </c>
      <c s="36">
        <v>0</v>
      </c>
      <c s="36">
        <f>ROUND(G79*H79,6)</f>
      </c>
      <c r="L79" s="38">
        <v>0</v>
      </c>
      <c s="32">
        <f>ROUND(ROUND(L79,2)*ROUND(G79,3),2)</f>
      </c>
      <c s="36" t="s">
        <v>8014</v>
      </c>
      <c>
        <f>(M79*21)/100</f>
      </c>
      <c t="s">
        <v>28</v>
      </c>
    </row>
    <row r="80" spans="1:5" ht="12.75">
      <c r="A80" s="35" t="s">
        <v>55</v>
      </c>
      <c r="E80" s="39" t="s">
        <v>5</v>
      </c>
    </row>
    <row r="81" spans="1:5" ht="12.75">
      <c r="A81" s="35" t="s">
        <v>56</v>
      </c>
      <c r="E81" s="40" t="s">
        <v>8065</v>
      </c>
    </row>
    <row r="82" spans="1:5" ht="12.75">
      <c r="A82" t="s">
        <v>58</v>
      </c>
      <c r="E82" s="39" t="s">
        <v>59</v>
      </c>
    </row>
    <row r="83" spans="1:16" ht="12.75">
      <c r="A83" t="s">
        <v>50</v>
      </c>
      <c s="34" t="s">
        <v>78</v>
      </c>
      <c s="34" t="s">
        <v>8287</v>
      </c>
      <c s="35" t="s">
        <v>5</v>
      </c>
      <c s="6" t="s">
        <v>8288</v>
      </c>
      <c s="36" t="s">
        <v>93</v>
      </c>
      <c s="37">
        <v>4</v>
      </c>
      <c s="36">
        <v>0</v>
      </c>
      <c s="36">
        <f>ROUND(G83*H83,6)</f>
      </c>
      <c r="L83" s="38">
        <v>0</v>
      </c>
      <c s="32">
        <f>ROUND(ROUND(L83,2)*ROUND(G83,3),2)</f>
      </c>
      <c s="36" t="s">
        <v>8014</v>
      </c>
      <c>
        <f>(M83*21)/100</f>
      </c>
      <c t="s">
        <v>28</v>
      </c>
    </row>
    <row r="84" spans="1:5" ht="12.75">
      <c r="A84" s="35" t="s">
        <v>55</v>
      </c>
      <c r="E84" s="39" t="s">
        <v>5</v>
      </c>
    </row>
    <row r="85" spans="1:5" ht="12.75">
      <c r="A85" s="35" t="s">
        <v>56</v>
      </c>
      <c r="E85" s="40" t="s">
        <v>8065</v>
      </c>
    </row>
    <row r="86" spans="1:5" ht="12.75">
      <c r="A86" t="s">
        <v>58</v>
      </c>
      <c r="E86" s="39" t="s">
        <v>59</v>
      </c>
    </row>
    <row r="87" spans="1:16" ht="12.75">
      <c r="A87" t="s">
        <v>50</v>
      </c>
      <c s="34" t="s">
        <v>82</v>
      </c>
      <c s="34" t="s">
        <v>8289</v>
      </c>
      <c s="35" t="s">
        <v>5</v>
      </c>
      <c s="6" t="s">
        <v>8290</v>
      </c>
      <c s="36" t="s">
        <v>93</v>
      </c>
      <c s="37">
        <v>2</v>
      </c>
      <c s="36">
        <v>0</v>
      </c>
      <c s="36">
        <f>ROUND(G87*H87,6)</f>
      </c>
      <c r="L87" s="38">
        <v>0</v>
      </c>
      <c s="32">
        <f>ROUND(ROUND(L87,2)*ROUND(G87,3),2)</f>
      </c>
      <c s="36" t="s">
        <v>8014</v>
      </c>
      <c>
        <f>(M87*21)/100</f>
      </c>
      <c t="s">
        <v>28</v>
      </c>
    </row>
    <row r="88" spans="1:5" ht="12.75">
      <c r="A88" s="35" t="s">
        <v>55</v>
      </c>
      <c r="E88" s="39" t="s">
        <v>5</v>
      </c>
    </row>
    <row r="89" spans="1:5" ht="12.75">
      <c r="A89" s="35" t="s">
        <v>56</v>
      </c>
      <c r="E89" s="40" t="s">
        <v>8065</v>
      </c>
    </row>
    <row r="90" spans="1:5" ht="12.75">
      <c r="A90" t="s">
        <v>58</v>
      </c>
      <c r="E90" s="39" t="s">
        <v>59</v>
      </c>
    </row>
    <row r="91" spans="1:16" ht="25.5">
      <c r="A91" t="s">
        <v>50</v>
      </c>
      <c s="34" t="s">
        <v>86</v>
      </c>
      <c s="34" t="s">
        <v>8291</v>
      </c>
      <c s="35" t="s">
        <v>5</v>
      </c>
      <c s="6" t="s">
        <v>8292</v>
      </c>
      <c s="36" t="s">
        <v>93</v>
      </c>
      <c s="37">
        <v>4</v>
      </c>
      <c s="36">
        <v>0</v>
      </c>
      <c s="36">
        <f>ROUND(G91*H91,6)</f>
      </c>
      <c r="L91" s="38">
        <v>0</v>
      </c>
      <c s="32">
        <f>ROUND(ROUND(L91,2)*ROUND(G91,3),2)</f>
      </c>
      <c s="36" t="s">
        <v>8014</v>
      </c>
      <c>
        <f>(M91*21)/100</f>
      </c>
      <c t="s">
        <v>28</v>
      </c>
    </row>
    <row r="92" spans="1:5" ht="12.75">
      <c r="A92" s="35" t="s">
        <v>55</v>
      </c>
      <c r="E92" s="39" t="s">
        <v>5</v>
      </c>
    </row>
    <row r="93" spans="1:5" ht="12.75">
      <c r="A93" s="35" t="s">
        <v>56</v>
      </c>
      <c r="E93" s="40" t="s">
        <v>8065</v>
      </c>
    </row>
    <row r="94" spans="1:5" ht="12.75">
      <c r="A94" t="s">
        <v>58</v>
      </c>
      <c r="E94" s="39" t="s">
        <v>59</v>
      </c>
    </row>
    <row r="95" spans="1:16" ht="12.75">
      <c r="A95" t="s">
        <v>50</v>
      </c>
      <c s="34" t="s">
        <v>90</v>
      </c>
      <c s="34" t="s">
        <v>8295</v>
      </c>
      <c s="35" t="s">
        <v>5</v>
      </c>
      <c s="6" t="s">
        <v>8296</v>
      </c>
      <c s="36" t="s">
        <v>93</v>
      </c>
      <c s="37">
        <v>4</v>
      </c>
      <c s="36">
        <v>0</v>
      </c>
      <c s="36">
        <f>ROUND(G95*H95,6)</f>
      </c>
      <c r="L95" s="38">
        <v>0</v>
      </c>
      <c s="32">
        <f>ROUND(ROUND(L95,2)*ROUND(G95,3),2)</f>
      </c>
      <c s="36" t="s">
        <v>8014</v>
      </c>
      <c>
        <f>(M95*21)/100</f>
      </c>
      <c t="s">
        <v>28</v>
      </c>
    </row>
    <row r="96" spans="1:5" ht="12.75">
      <c r="A96" s="35" t="s">
        <v>55</v>
      </c>
      <c r="E96" s="39" t="s">
        <v>5</v>
      </c>
    </row>
    <row r="97" spans="1:5" ht="12.75">
      <c r="A97" s="35" t="s">
        <v>56</v>
      </c>
      <c r="E97" s="40" t="s">
        <v>8065</v>
      </c>
    </row>
    <row r="98" spans="1:5" ht="12.75">
      <c r="A98" t="s">
        <v>58</v>
      </c>
      <c r="E98" s="39" t="s">
        <v>59</v>
      </c>
    </row>
    <row r="99" spans="1:16" ht="12.75">
      <c r="A99" t="s">
        <v>50</v>
      </c>
      <c s="34" t="s">
        <v>95</v>
      </c>
      <c s="34" t="s">
        <v>8297</v>
      </c>
      <c s="35" t="s">
        <v>5</v>
      </c>
      <c s="6" t="s">
        <v>8298</v>
      </c>
      <c s="36" t="s">
        <v>93</v>
      </c>
      <c s="37">
        <v>4</v>
      </c>
      <c s="36">
        <v>0</v>
      </c>
      <c s="36">
        <f>ROUND(G99*H99,6)</f>
      </c>
      <c r="L99" s="38">
        <v>0</v>
      </c>
      <c s="32">
        <f>ROUND(ROUND(L99,2)*ROUND(G99,3),2)</f>
      </c>
      <c s="36" t="s">
        <v>8014</v>
      </c>
      <c>
        <f>(M99*21)/100</f>
      </c>
      <c t="s">
        <v>28</v>
      </c>
    </row>
    <row r="100" spans="1:5" ht="12.75">
      <c r="A100" s="35" t="s">
        <v>55</v>
      </c>
      <c r="E100" s="39" t="s">
        <v>5</v>
      </c>
    </row>
    <row r="101" spans="1:5" ht="12.75">
      <c r="A101" s="35" t="s">
        <v>56</v>
      </c>
      <c r="E101" s="40" t="s">
        <v>8065</v>
      </c>
    </row>
    <row r="102" spans="1:5" ht="12.75">
      <c r="A102" t="s">
        <v>58</v>
      </c>
      <c r="E102" s="39" t="s">
        <v>59</v>
      </c>
    </row>
    <row r="103" spans="1:16" ht="25.5">
      <c r="A103" t="s">
        <v>50</v>
      </c>
      <c s="34" t="s">
        <v>99</v>
      </c>
      <c s="34" t="s">
        <v>8299</v>
      </c>
      <c s="35" t="s">
        <v>5</v>
      </c>
      <c s="6" t="s">
        <v>8300</v>
      </c>
      <c s="36" t="s">
        <v>93</v>
      </c>
      <c s="37">
        <v>2</v>
      </c>
      <c s="36">
        <v>0</v>
      </c>
      <c s="36">
        <f>ROUND(G103*H103,6)</f>
      </c>
      <c r="L103" s="38">
        <v>0</v>
      </c>
      <c s="32">
        <f>ROUND(ROUND(L103,2)*ROUND(G103,3),2)</f>
      </c>
      <c s="36" t="s">
        <v>8014</v>
      </c>
      <c>
        <f>(M103*21)/100</f>
      </c>
      <c t="s">
        <v>28</v>
      </c>
    </row>
    <row r="104" spans="1:5" ht="12.75">
      <c r="A104" s="35" t="s">
        <v>55</v>
      </c>
      <c r="E104" s="39" t="s">
        <v>5</v>
      </c>
    </row>
    <row r="105" spans="1:5" ht="12.75">
      <c r="A105" s="35" t="s">
        <v>56</v>
      </c>
      <c r="E105" s="40" t="s">
        <v>8065</v>
      </c>
    </row>
    <row r="106" spans="1:5" ht="12.75">
      <c r="A106" t="s">
        <v>58</v>
      </c>
      <c r="E106" s="39" t="s">
        <v>59</v>
      </c>
    </row>
    <row r="107" spans="1:16" ht="25.5">
      <c r="A107" t="s">
        <v>50</v>
      </c>
      <c s="34" t="s">
        <v>103</v>
      </c>
      <c s="34" t="s">
        <v>8327</v>
      </c>
      <c s="35" t="s">
        <v>5</v>
      </c>
      <c s="6" t="s">
        <v>8328</v>
      </c>
      <c s="36" t="s">
        <v>93</v>
      </c>
      <c s="37">
        <v>1</v>
      </c>
      <c s="36">
        <v>0</v>
      </c>
      <c s="36">
        <f>ROUND(G107*H107,6)</f>
      </c>
      <c r="L107" s="38">
        <v>0</v>
      </c>
      <c s="32">
        <f>ROUND(ROUND(L107,2)*ROUND(G107,3),2)</f>
      </c>
      <c s="36" t="s">
        <v>8014</v>
      </c>
      <c>
        <f>(M107*21)/100</f>
      </c>
      <c t="s">
        <v>28</v>
      </c>
    </row>
    <row r="108" spans="1:5" ht="12.75">
      <c r="A108" s="35" t="s">
        <v>55</v>
      </c>
      <c r="E108" s="39" t="s">
        <v>5</v>
      </c>
    </row>
    <row r="109" spans="1:5" ht="12.75">
      <c r="A109" s="35" t="s">
        <v>56</v>
      </c>
      <c r="E109" s="40" t="s">
        <v>8065</v>
      </c>
    </row>
    <row r="110" spans="1:5" ht="12.75">
      <c r="A110" t="s">
        <v>58</v>
      </c>
      <c r="E110" s="39" t="s">
        <v>59</v>
      </c>
    </row>
    <row r="111" spans="1:16" ht="25.5">
      <c r="A111" t="s">
        <v>50</v>
      </c>
      <c s="34" t="s">
        <v>106</v>
      </c>
      <c s="34" t="s">
        <v>8145</v>
      </c>
      <c s="35" t="s">
        <v>5</v>
      </c>
      <c s="6" t="s">
        <v>8146</v>
      </c>
      <c s="36" t="s">
        <v>93</v>
      </c>
      <c s="37">
        <v>4</v>
      </c>
      <c s="36">
        <v>0</v>
      </c>
      <c s="36">
        <f>ROUND(G111*H111,6)</f>
      </c>
      <c r="L111" s="38">
        <v>0</v>
      </c>
      <c s="32">
        <f>ROUND(ROUND(L111,2)*ROUND(G111,3),2)</f>
      </c>
      <c s="36" t="s">
        <v>8014</v>
      </c>
      <c>
        <f>(M111*21)/100</f>
      </c>
      <c t="s">
        <v>28</v>
      </c>
    </row>
    <row r="112" spans="1:5" ht="12.75">
      <c r="A112" s="35" t="s">
        <v>55</v>
      </c>
      <c r="E112" s="39" t="s">
        <v>5</v>
      </c>
    </row>
    <row r="113" spans="1:5" ht="12.75">
      <c r="A113" s="35" t="s">
        <v>56</v>
      </c>
      <c r="E113" s="40" t="s">
        <v>8065</v>
      </c>
    </row>
    <row r="114" spans="1:5" ht="12.75">
      <c r="A114" t="s">
        <v>58</v>
      </c>
      <c r="E114" s="39" t="s">
        <v>59</v>
      </c>
    </row>
    <row r="115" spans="1:16" ht="12.75">
      <c r="A115" t="s">
        <v>50</v>
      </c>
      <c s="34" t="s">
        <v>110</v>
      </c>
      <c s="34" t="s">
        <v>8147</v>
      </c>
      <c s="35" t="s">
        <v>5</v>
      </c>
      <c s="6" t="s">
        <v>8148</v>
      </c>
      <c s="36" t="s">
        <v>93</v>
      </c>
      <c s="37">
        <v>4</v>
      </c>
      <c s="36">
        <v>0</v>
      </c>
      <c s="36">
        <f>ROUND(G115*H115,6)</f>
      </c>
      <c r="L115" s="38">
        <v>0</v>
      </c>
      <c s="32">
        <f>ROUND(ROUND(L115,2)*ROUND(G115,3),2)</f>
      </c>
      <c s="36" t="s">
        <v>8014</v>
      </c>
      <c>
        <f>(M115*21)/100</f>
      </c>
      <c t="s">
        <v>28</v>
      </c>
    </row>
    <row r="116" spans="1:5" ht="12.75">
      <c r="A116" s="35" t="s">
        <v>55</v>
      </c>
      <c r="E116" s="39" t="s">
        <v>5</v>
      </c>
    </row>
    <row r="117" spans="1:5" ht="12.75">
      <c r="A117" s="35" t="s">
        <v>56</v>
      </c>
      <c r="E117" s="40" t="s">
        <v>8065</v>
      </c>
    </row>
    <row r="118" spans="1:5" ht="12.75">
      <c r="A118" t="s">
        <v>58</v>
      </c>
      <c r="E118" s="39" t="s">
        <v>59</v>
      </c>
    </row>
    <row r="119" spans="1:16" ht="12.75">
      <c r="A119" t="s">
        <v>50</v>
      </c>
      <c s="34" t="s">
        <v>114</v>
      </c>
      <c s="34" t="s">
        <v>8329</v>
      </c>
      <c s="35" t="s">
        <v>5</v>
      </c>
      <c s="6" t="s">
        <v>8330</v>
      </c>
      <c s="36" t="s">
        <v>93</v>
      </c>
      <c s="37">
        <v>4</v>
      </c>
      <c s="36">
        <v>0</v>
      </c>
      <c s="36">
        <f>ROUND(G119*H119,6)</f>
      </c>
      <c r="L119" s="38">
        <v>0</v>
      </c>
      <c s="32">
        <f>ROUND(ROUND(L119,2)*ROUND(G119,3),2)</f>
      </c>
      <c s="36" t="s">
        <v>8014</v>
      </c>
      <c>
        <f>(M119*21)/100</f>
      </c>
      <c t="s">
        <v>28</v>
      </c>
    </row>
    <row r="120" spans="1:5" ht="12.75">
      <c r="A120" s="35" t="s">
        <v>55</v>
      </c>
      <c r="E120" s="39" t="s">
        <v>5</v>
      </c>
    </row>
    <row r="121" spans="1:5" ht="12.75">
      <c r="A121" s="35" t="s">
        <v>56</v>
      </c>
      <c r="E121" s="40" t="s">
        <v>8065</v>
      </c>
    </row>
    <row r="122" spans="1:5" ht="12.75">
      <c r="A122" t="s">
        <v>58</v>
      </c>
      <c r="E122" s="39" t="s">
        <v>59</v>
      </c>
    </row>
    <row r="123" spans="1:16" ht="12.75">
      <c r="A123" t="s">
        <v>50</v>
      </c>
      <c s="34" t="s">
        <v>118</v>
      </c>
      <c s="34" t="s">
        <v>8331</v>
      </c>
      <c s="35" t="s">
        <v>5</v>
      </c>
      <c s="6" t="s">
        <v>8332</v>
      </c>
      <c s="36" t="s">
        <v>93</v>
      </c>
      <c s="37">
        <v>4</v>
      </c>
      <c s="36">
        <v>0</v>
      </c>
      <c s="36">
        <f>ROUND(G123*H123,6)</f>
      </c>
      <c r="L123" s="38">
        <v>0</v>
      </c>
      <c s="32">
        <f>ROUND(ROUND(L123,2)*ROUND(G123,3),2)</f>
      </c>
      <c s="36" t="s">
        <v>8014</v>
      </c>
      <c>
        <f>(M123*21)/100</f>
      </c>
      <c t="s">
        <v>28</v>
      </c>
    </row>
    <row r="124" spans="1:5" ht="12.75">
      <c r="A124" s="35" t="s">
        <v>55</v>
      </c>
      <c r="E124" s="39" t="s">
        <v>5</v>
      </c>
    </row>
    <row r="125" spans="1:5" ht="12.75">
      <c r="A125" s="35" t="s">
        <v>56</v>
      </c>
      <c r="E125" s="40" t="s">
        <v>8065</v>
      </c>
    </row>
    <row r="126" spans="1:5" ht="12.75">
      <c r="A126" t="s">
        <v>58</v>
      </c>
      <c r="E126" s="39" t="s">
        <v>59</v>
      </c>
    </row>
    <row r="127" spans="1:16" ht="12.75">
      <c r="A127" t="s">
        <v>50</v>
      </c>
      <c s="34" t="s">
        <v>122</v>
      </c>
      <c s="34" t="s">
        <v>8159</v>
      </c>
      <c s="35" t="s">
        <v>5</v>
      </c>
      <c s="6" t="s">
        <v>8160</v>
      </c>
      <c s="36" t="s">
        <v>93</v>
      </c>
      <c s="37">
        <v>4</v>
      </c>
      <c s="36">
        <v>0</v>
      </c>
      <c s="36">
        <f>ROUND(G127*H127,6)</f>
      </c>
      <c r="L127" s="38">
        <v>0</v>
      </c>
      <c s="32">
        <f>ROUND(ROUND(L127,2)*ROUND(G127,3),2)</f>
      </c>
      <c s="36" t="s">
        <v>8014</v>
      </c>
      <c>
        <f>(M127*21)/100</f>
      </c>
      <c t="s">
        <v>28</v>
      </c>
    </row>
    <row r="128" spans="1:5" ht="12.75">
      <c r="A128" s="35" t="s">
        <v>55</v>
      </c>
      <c r="E128" s="39" t="s">
        <v>5</v>
      </c>
    </row>
    <row r="129" spans="1:5" ht="12.75">
      <c r="A129" s="35" t="s">
        <v>56</v>
      </c>
      <c r="E129" s="40" t="s">
        <v>8065</v>
      </c>
    </row>
    <row r="130" spans="1:5" ht="12.75">
      <c r="A130" t="s">
        <v>58</v>
      </c>
      <c r="E130" s="39" t="s">
        <v>59</v>
      </c>
    </row>
    <row r="131" spans="1:13" ht="12.75">
      <c r="A131" t="s">
        <v>47</v>
      </c>
      <c r="C131" s="31" t="s">
        <v>8173</v>
      </c>
      <c r="E131" s="33" t="s">
        <v>8174</v>
      </c>
      <c r="J131" s="32">
        <f>0</f>
      </c>
      <c s="32">
        <f>0</f>
      </c>
      <c s="32">
        <f>0+L132+L136+L140+L144</f>
      </c>
      <c s="32">
        <f>0+M132+M136+M140+M144</f>
      </c>
    </row>
    <row r="132" spans="1:16" ht="12.75">
      <c r="A132" t="s">
        <v>50</v>
      </c>
      <c s="34" t="s">
        <v>127</v>
      </c>
      <c s="34" t="s">
        <v>8179</v>
      </c>
      <c s="35" t="s">
        <v>5</v>
      </c>
      <c s="6" t="s">
        <v>8180</v>
      </c>
      <c s="36" t="s">
        <v>93</v>
      </c>
      <c s="37">
        <v>1</v>
      </c>
      <c s="36">
        <v>0</v>
      </c>
      <c s="36">
        <f>ROUND(G132*H132,6)</f>
      </c>
      <c r="L132" s="38">
        <v>0</v>
      </c>
      <c s="32">
        <f>ROUND(ROUND(L132,2)*ROUND(G132,3),2)</f>
      </c>
      <c s="36" t="s">
        <v>8014</v>
      </c>
      <c>
        <f>(M132*21)/100</f>
      </c>
      <c t="s">
        <v>28</v>
      </c>
    </row>
    <row r="133" spans="1:5" ht="12.75">
      <c r="A133" s="35" t="s">
        <v>55</v>
      </c>
      <c r="E133" s="39" t="s">
        <v>5</v>
      </c>
    </row>
    <row r="134" spans="1:5" ht="12.75">
      <c r="A134" s="35" t="s">
        <v>56</v>
      </c>
      <c r="E134" s="40" t="s">
        <v>8029</v>
      </c>
    </row>
    <row r="135" spans="1:5" ht="12.75">
      <c r="A135" t="s">
        <v>58</v>
      </c>
      <c r="E135" s="39" t="s">
        <v>59</v>
      </c>
    </row>
    <row r="136" spans="1:16" ht="12.75">
      <c r="A136" t="s">
        <v>50</v>
      </c>
      <c s="34" t="s">
        <v>131</v>
      </c>
      <c s="34" t="s">
        <v>8181</v>
      </c>
      <c s="35" t="s">
        <v>5</v>
      </c>
      <c s="6" t="s">
        <v>8182</v>
      </c>
      <c s="36" t="s">
        <v>93</v>
      </c>
      <c s="37">
        <v>1</v>
      </c>
      <c s="36">
        <v>0</v>
      </c>
      <c s="36">
        <f>ROUND(G136*H136,6)</f>
      </c>
      <c r="L136" s="38">
        <v>0</v>
      </c>
      <c s="32">
        <f>ROUND(ROUND(L136,2)*ROUND(G136,3),2)</f>
      </c>
      <c s="36" t="s">
        <v>8014</v>
      </c>
      <c>
        <f>(M136*21)/100</f>
      </c>
      <c t="s">
        <v>28</v>
      </c>
    </row>
    <row r="137" spans="1:5" ht="12.75">
      <c r="A137" s="35" t="s">
        <v>55</v>
      </c>
      <c r="E137" s="39" t="s">
        <v>5</v>
      </c>
    </row>
    <row r="138" spans="1:5" ht="12.75">
      <c r="A138" s="35" t="s">
        <v>56</v>
      </c>
      <c r="E138" s="40" t="s">
        <v>8029</v>
      </c>
    </row>
    <row r="139" spans="1:5" ht="12.75">
      <c r="A139" t="s">
        <v>58</v>
      </c>
      <c r="E139" s="39" t="s">
        <v>59</v>
      </c>
    </row>
    <row r="140" spans="1:16" ht="12.75">
      <c r="A140" t="s">
        <v>50</v>
      </c>
      <c s="34" t="s">
        <v>135</v>
      </c>
      <c s="34" t="s">
        <v>8183</v>
      </c>
      <c s="35" t="s">
        <v>5</v>
      </c>
      <c s="6" t="s">
        <v>8184</v>
      </c>
      <c s="36" t="s">
        <v>93</v>
      </c>
      <c s="37">
        <v>1</v>
      </c>
      <c s="36">
        <v>0</v>
      </c>
      <c s="36">
        <f>ROUND(G140*H140,6)</f>
      </c>
      <c r="L140" s="38">
        <v>0</v>
      </c>
      <c s="32">
        <f>ROUND(ROUND(L140,2)*ROUND(G140,3),2)</f>
      </c>
      <c s="36" t="s">
        <v>8014</v>
      </c>
      <c>
        <f>(M140*21)/100</f>
      </c>
      <c t="s">
        <v>28</v>
      </c>
    </row>
    <row r="141" spans="1:5" ht="12.75">
      <c r="A141" s="35" t="s">
        <v>55</v>
      </c>
      <c r="E141" s="39" t="s">
        <v>5</v>
      </c>
    </row>
    <row r="142" spans="1:5" ht="12.75">
      <c r="A142" s="35" t="s">
        <v>56</v>
      </c>
      <c r="E142" s="40" t="s">
        <v>8029</v>
      </c>
    </row>
    <row r="143" spans="1:5" ht="12.75">
      <c r="A143" t="s">
        <v>58</v>
      </c>
      <c r="E143" s="39" t="s">
        <v>59</v>
      </c>
    </row>
    <row r="144" spans="1:16" ht="12.75">
      <c r="A144" t="s">
        <v>50</v>
      </c>
      <c s="34" t="s">
        <v>139</v>
      </c>
      <c s="34" t="s">
        <v>8185</v>
      </c>
      <c s="35" t="s">
        <v>5</v>
      </c>
      <c s="6" t="s">
        <v>542</v>
      </c>
      <c s="36" t="s">
        <v>93</v>
      </c>
      <c s="37">
        <v>1</v>
      </c>
      <c s="36">
        <v>0</v>
      </c>
      <c s="36">
        <f>ROUND(G144*H144,6)</f>
      </c>
      <c r="L144" s="38">
        <v>0</v>
      </c>
      <c s="32">
        <f>ROUND(ROUND(L144,2)*ROUND(G144,3),2)</f>
      </c>
      <c s="36" t="s">
        <v>8014</v>
      </c>
      <c>
        <f>(M144*21)/100</f>
      </c>
      <c t="s">
        <v>28</v>
      </c>
    </row>
    <row r="145" spans="1:5" ht="12.75">
      <c r="A145" s="35" t="s">
        <v>55</v>
      </c>
      <c r="E145" s="39" t="s">
        <v>5</v>
      </c>
    </row>
    <row r="146" spans="1:5" ht="12.75">
      <c r="A146" s="35" t="s">
        <v>56</v>
      </c>
      <c r="E146" s="40" t="s">
        <v>8029</v>
      </c>
    </row>
    <row r="147" spans="1:5" ht="12.75">
      <c r="A147" t="s">
        <v>58</v>
      </c>
      <c r="E1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8005</v>
      </c>
      <c s="41">
        <f>Rekapitulace!C129</f>
      </c>
      <c s="20" t="s">
        <v>0</v>
      </c>
      <c t="s">
        <v>23</v>
      </c>
      <c t="s">
        <v>28</v>
      </c>
    </row>
    <row r="4" spans="1:16" ht="32" customHeight="1">
      <c r="A4" s="24" t="s">
        <v>20</v>
      </c>
      <c s="25" t="s">
        <v>29</v>
      </c>
      <c s="27" t="s">
        <v>8005</v>
      </c>
      <c r="E4" s="26" t="s">
        <v>8006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COUNTIFS(L8:L60,"=0",A8:A60,"P")+COUNTIFS(L8:L60,"",A8:A60,"P")+SUM(Q8:Q60)</f>
      </c>
    </row>
    <row r="8" spans="1:13" ht="12.75">
      <c r="A8" t="s">
        <v>45</v>
      </c>
      <c r="C8" s="28" t="s">
        <v>8335</v>
      </c>
      <c r="E8" s="30" t="s">
        <v>8334</v>
      </c>
      <c r="J8" s="29">
        <f>0+J9+J38+J59</f>
      </c>
      <c s="29">
        <f>0+K9+K38+K59</f>
      </c>
      <c s="29">
        <f>0+L9+L38+L59</f>
      </c>
      <c s="29">
        <f>0+M9+M38+M59</f>
      </c>
    </row>
    <row r="9" spans="1:13" ht="12.75">
      <c r="A9" t="s">
        <v>47</v>
      </c>
      <c r="C9" s="31" t="s">
        <v>8336</v>
      </c>
      <c r="E9" s="33" t="s">
        <v>8337</v>
      </c>
      <c r="J9" s="32">
        <f>0</f>
      </c>
      <c s="32">
        <f>0</f>
      </c>
      <c s="32">
        <f>0+L10+L14+L18+L22+L26+L30+L34</f>
      </c>
      <c s="32">
        <f>0+M10+M14+M18+M22+M26+M30+M34</f>
      </c>
    </row>
    <row r="10" spans="1:16" ht="25.5">
      <c r="A10" t="s">
        <v>50</v>
      </c>
      <c s="34" t="s">
        <v>48</v>
      </c>
      <c s="34" t="s">
        <v>8338</v>
      </c>
      <c s="35" t="s">
        <v>5</v>
      </c>
      <c s="6" t="s">
        <v>8339</v>
      </c>
      <c s="36" t="s">
        <v>93</v>
      </c>
      <c s="37">
        <v>22</v>
      </c>
      <c s="36">
        <v>0</v>
      </c>
      <c s="36">
        <f>ROUND(G10*H10,6)</f>
      </c>
      <c r="L10" s="38">
        <v>0</v>
      </c>
      <c s="32">
        <f>ROUND(ROUND(L10,2)*ROUND(G10,3),2)</f>
      </c>
      <c s="36" t="s">
        <v>8014</v>
      </c>
      <c>
        <f>(M10*21)/100</f>
      </c>
      <c t="s">
        <v>28</v>
      </c>
    </row>
    <row r="11" spans="1:5" ht="12.75">
      <c r="A11" s="35" t="s">
        <v>55</v>
      </c>
      <c r="E11" s="39" t="s">
        <v>5</v>
      </c>
    </row>
    <row r="12" spans="1:5" ht="12.75">
      <c r="A12" s="35" t="s">
        <v>56</v>
      </c>
      <c r="E12" s="40" t="s">
        <v>8029</v>
      </c>
    </row>
    <row r="13" spans="1:5" ht="12.75">
      <c r="A13" t="s">
        <v>58</v>
      </c>
      <c r="E13" s="39" t="s">
        <v>59</v>
      </c>
    </row>
    <row r="14" spans="1:16" ht="12.75">
      <c r="A14" t="s">
        <v>50</v>
      </c>
      <c s="34" t="s">
        <v>28</v>
      </c>
      <c s="34" t="s">
        <v>8340</v>
      </c>
      <c s="35" t="s">
        <v>5</v>
      </c>
      <c s="6" t="s">
        <v>8341</v>
      </c>
      <c s="36" t="s">
        <v>93</v>
      </c>
      <c s="37">
        <v>10</v>
      </c>
      <c s="36">
        <v>0</v>
      </c>
      <c s="36">
        <f>ROUND(G14*H14,6)</f>
      </c>
      <c r="L14" s="38">
        <v>0</v>
      </c>
      <c s="32">
        <f>ROUND(ROUND(L14,2)*ROUND(G14,3),2)</f>
      </c>
      <c s="36" t="s">
        <v>8014</v>
      </c>
      <c>
        <f>(M14*21)/100</f>
      </c>
      <c t="s">
        <v>28</v>
      </c>
    </row>
    <row r="15" spans="1:5" ht="12.75">
      <c r="A15" s="35" t="s">
        <v>55</v>
      </c>
      <c r="E15" s="39" t="s">
        <v>5</v>
      </c>
    </row>
    <row r="16" spans="1:5" ht="12.75">
      <c r="A16" s="35" t="s">
        <v>56</v>
      </c>
      <c r="E16" s="40" t="s">
        <v>8029</v>
      </c>
    </row>
    <row r="17" spans="1:5" ht="12.75">
      <c r="A17" t="s">
        <v>58</v>
      </c>
      <c r="E17" s="39" t="s">
        <v>59</v>
      </c>
    </row>
    <row r="18" spans="1:16" ht="12.75">
      <c r="A18" t="s">
        <v>50</v>
      </c>
      <c s="34" t="s">
        <v>26</v>
      </c>
      <c s="34" t="s">
        <v>8342</v>
      </c>
      <c s="35" t="s">
        <v>5</v>
      </c>
      <c s="6" t="s">
        <v>8343</v>
      </c>
      <c s="36" t="s">
        <v>93</v>
      </c>
      <c s="37">
        <v>1</v>
      </c>
      <c s="36">
        <v>0</v>
      </c>
      <c s="36">
        <f>ROUND(G18*H18,6)</f>
      </c>
      <c r="L18" s="38">
        <v>0</v>
      </c>
      <c s="32">
        <f>ROUND(ROUND(L18,2)*ROUND(G18,3),2)</f>
      </c>
      <c s="36" t="s">
        <v>8014</v>
      </c>
      <c>
        <f>(M18*21)/100</f>
      </c>
      <c t="s">
        <v>28</v>
      </c>
    </row>
    <row r="19" spans="1:5" ht="12.75">
      <c r="A19" s="35" t="s">
        <v>55</v>
      </c>
      <c r="E19" s="39" t="s">
        <v>5</v>
      </c>
    </row>
    <row r="20" spans="1:5" ht="12.75">
      <c r="A20" s="35" t="s">
        <v>56</v>
      </c>
      <c r="E20" s="40" t="s">
        <v>8029</v>
      </c>
    </row>
    <row r="21" spans="1:5" ht="12.75">
      <c r="A21" t="s">
        <v>58</v>
      </c>
      <c r="E21" s="39" t="s">
        <v>59</v>
      </c>
    </row>
    <row r="22" spans="1:16" ht="12.75">
      <c r="A22" t="s">
        <v>50</v>
      </c>
      <c s="34" t="s">
        <v>67</v>
      </c>
      <c s="34" t="s">
        <v>8344</v>
      </c>
      <c s="35" t="s">
        <v>5</v>
      </c>
      <c s="6" t="s">
        <v>8345</v>
      </c>
      <c s="36" t="s">
        <v>93</v>
      </c>
      <c s="37">
        <v>2</v>
      </c>
      <c s="36">
        <v>0</v>
      </c>
      <c s="36">
        <f>ROUND(G22*H22,6)</f>
      </c>
      <c r="L22" s="38">
        <v>0</v>
      </c>
      <c s="32">
        <f>ROUND(ROUND(L22,2)*ROUND(G22,3),2)</f>
      </c>
      <c s="36" t="s">
        <v>8014</v>
      </c>
      <c>
        <f>(M22*21)/100</f>
      </c>
      <c t="s">
        <v>28</v>
      </c>
    </row>
    <row r="23" spans="1:5" ht="12.75">
      <c r="A23" s="35" t="s">
        <v>55</v>
      </c>
      <c r="E23" s="39" t="s">
        <v>5</v>
      </c>
    </row>
    <row r="24" spans="1:5" ht="12.75">
      <c r="A24" s="35" t="s">
        <v>56</v>
      </c>
      <c r="E24" s="40" t="s">
        <v>8029</v>
      </c>
    </row>
    <row r="25" spans="1:5" ht="12.75">
      <c r="A25" t="s">
        <v>58</v>
      </c>
      <c r="E25" s="39" t="s">
        <v>59</v>
      </c>
    </row>
    <row r="26" spans="1:16" ht="12.75">
      <c r="A26" t="s">
        <v>50</v>
      </c>
      <c s="34" t="s">
        <v>72</v>
      </c>
      <c s="34" t="s">
        <v>8346</v>
      </c>
      <c s="35" t="s">
        <v>5</v>
      </c>
      <c s="6" t="s">
        <v>8347</v>
      </c>
      <c s="36" t="s">
        <v>93</v>
      </c>
      <c s="37">
        <v>2</v>
      </c>
      <c s="36">
        <v>0</v>
      </c>
      <c s="36">
        <f>ROUND(G26*H26,6)</f>
      </c>
      <c r="L26" s="38">
        <v>0</v>
      </c>
      <c s="32">
        <f>ROUND(ROUND(L26,2)*ROUND(G26,3),2)</f>
      </c>
      <c s="36" t="s">
        <v>8014</v>
      </c>
      <c>
        <f>(M26*21)/100</f>
      </c>
      <c t="s">
        <v>28</v>
      </c>
    </row>
    <row r="27" spans="1:5" ht="12.75">
      <c r="A27" s="35" t="s">
        <v>55</v>
      </c>
      <c r="E27" s="39" t="s">
        <v>5</v>
      </c>
    </row>
    <row r="28" spans="1:5" ht="12.75">
      <c r="A28" s="35" t="s">
        <v>56</v>
      </c>
      <c r="E28" s="40" t="s">
        <v>8029</v>
      </c>
    </row>
    <row r="29" spans="1:5" ht="12.75">
      <c r="A29" t="s">
        <v>58</v>
      </c>
      <c r="E29" s="39" t="s">
        <v>59</v>
      </c>
    </row>
    <row r="30" spans="1:16" ht="12.75">
      <c r="A30" t="s">
        <v>50</v>
      </c>
      <c s="34" t="s">
        <v>27</v>
      </c>
      <c s="34" t="s">
        <v>8348</v>
      </c>
      <c s="35" t="s">
        <v>5</v>
      </c>
      <c s="6" t="s">
        <v>8349</v>
      </c>
      <c s="36" t="s">
        <v>70</v>
      </c>
      <c s="37">
        <v>1123</v>
      </c>
      <c s="36">
        <v>0</v>
      </c>
      <c s="36">
        <f>ROUND(G30*H30,6)</f>
      </c>
      <c r="L30" s="38">
        <v>0</v>
      </c>
      <c s="32">
        <f>ROUND(ROUND(L30,2)*ROUND(G30,3),2)</f>
      </c>
      <c s="36" t="s">
        <v>8014</v>
      </c>
      <c>
        <f>(M30*21)/100</f>
      </c>
      <c t="s">
        <v>28</v>
      </c>
    </row>
    <row r="31" spans="1:5" ht="12.75">
      <c r="A31" s="35" t="s">
        <v>55</v>
      </c>
      <c r="E31" s="39" t="s">
        <v>5</v>
      </c>
    </row>
    <row r="32" spans="1:5" ht="12.75">
      <c r="A32" s="35" t="s">
        <v>56</v>
      </c>
      <c r="E32" s="40" t="s">
        <v>8029</v>
      </c>
    </row>
    <row r="33" spans="1:5" ht="12.75">
      <c r="A33" t="s">
        <v>58</v>
      </c>
      <c r="E33" s="39" t="s">
        <v>59</v>
      </c>
    </row>
    <row r="34" spans="1:16" ht="25.5">
      <c r="A34" t="s">
        <v>50</v>
      </c>
      <c s="34" t="s">
        <v>78</v>
      </c>
      <c s="34" t="s">
        <v>8350</v>
      </c>
      <c s="35" t="s">
        <v>5</v>
      </c>
      <c s="6" t="s">
        <v>8351</v>
      </c>
      <c s="36" t="s">
        <v>8235</v>
      </c>
      <c s="37">
        <v>70.188</v>
      </c>
      <c s="36">
        <v>0</v>
      </c>
      <c s="36">
        <f>ROUND(G34*H34,6)</f>
      </c>
      <c r="L34" s="38">
        <v>0</v>
      </c>
      <c s="32">
        <f>ROUND(ROUND(L34,2)*ROUND(G34,3),2)</f>
      </c>
      <c s="36" t="s">
        <v>8014</v>
      </c>
      <c>
        <f>(M34*21)/100</f>
      </c>
      <c t="s">
        <v>28</v>
      </c>
    </row>
    <row r="35" spans="1:5" ht="12.75">
      <c r="A35" s="35" t="s">
        <v>55</v>
      </c>
      <c r="E35" s="39" t="s">
        <v>5</v>
      </c>
    </row>
    <row r="36" spans="1:5" ht="12.75">
      <c r="A36" s="35" t="s">
        <v>56</v>
      </c>
      <c r="E36" s="40" t="s">
        <v>5</v>
      </c>
    </row>
    <row r="37" spans="1:5" ht="12.75">
      <c r="A37" t="s">
        <v>58</v>
      </c>
      <c r="E37" s="39" t="s">
        <v>5</v>
      </c>
    </row>
    <row r="38" spans="1:13" ht="12.75">
      <c r="A38" t="s">
        <v>47</v>
      </c>
      <c r="C38" s="31" t="s">
        <v>8352</v>
      </c>
      <c r="E38" s="33" t="s">
        <v>8191</v>
      </c>
      <c r="J38" s="32">
        <f>0</f>
      </c>
      <c s="32">
        <f>0</f>
      </c>
      <c s="32">
        <f>0+L39+L43+L47+L51+L55</f>
      </c>
      <c s="32">
        <f>0+M39+M43+M47+M51+M55</f>
      </c>
    </row>
    <row r="39" spans="1:16" ht="12.75">
      <c r="A39" t="s">
        <v>50</v>
      </c>
      <c s="34" t="s">
        <v>82</v>
      </c>
      <c s="34" t="s">
        <v>8192</v>
      </c>
      <c s="35" t="s">
        <v>5</v>
      </c>
      <c s="6" t="s">
        <v>8193</v>
      </c>
      <c s="36" t="s">
        <v>62</v>
      </c>
      <c s="37">
        <v>1.4</v>
      </c>
      <c s="36">
        <v>0</v>
      </c>
      <c s="36">
        <f>ROUND(G39*H39,6)</f>
      </c>
      <c r="L39" s="38">
        <v>0</v>
      </c>
      <c s="32">
        <f>ROUND(ROUND(L39,2)*ROUND(G39,3),2)</f>
      </c>
      <c s="36" t="s">
        <v>8014</v>
      </c>
      <c>
        <f>(M39*21)/100</f>
      </c>
      <c t="s">
        <v>28</v>
      </c>
    </row>
    <row r="40" spans="1:5" ht="12.75">
      <c r="A40" s="35" t="s">
        <v>55</v>
      </c>
      <c r="E40" s="39" t="s">
        <v>5</v>
      </c>
    </row>
    <row r="41" spans="1:5" ht="12.75">
      <c r="A41" s="35" t="s">
        <v>56</v>
      </c>
      <c r="E41" s="40" t="s">
        <v>8029</v>
      </c>
    </row>
    <row r="42" spans="1:5" ht="12.75">
      <c r="A42" t="s">
        <v>58</v>
      </c>
      <c r="E42" s="39" t="s">
        <v>59</v>
      </c>
    </row>
    <row r="43" spans="1:16" ht="12.75">
      <c r="A43" t="s">
        <v>50</v>
      </c>
      <c s="34" t="s">
        <v>86</v>
      </c>
      <c s="34" t="s">
        <v>8196</v>
      </c>
      <c s="35" t="s">
        <v>5</v>
      </c>
      <c s="6" t="s">
        <v>8197</v>
      </c>
      <c s="36" t="s">
        <v>93</v>
      </c>
      <c s="37">
        <v>1</v>
      </c>
      <c s="36">
        <v>0</v>
      </c>
      <c s="36">
        <f>ROUND(G43*H43,6)</f>
      </c>
      <c r="L43" s="38">
        <v>0</v>
      </c>
      <c s="32">
        <f>ROUND(ROUND(L43,2)*ROUND(G43,3),2)</f>
      </c>
      <c s="36" t="s">
        <v>8014</v>
      </c>
      <c>
        <f>(M43*21)/100</f>
      </c>
      <c t="s">
        <v>28</v>
      </c>
    </row>
    <row r="44" spans="1:5" ht="12.75">
      <c r="A44" s="35" t="s">
        <v>55</v>
      </c>
      <c r="E44" s="39" t="s">
        <v>5</v>
      </c>
    </row>
    <row r="45" spans="1:5" ht="12.75">
      <c r="A45" s="35" t="s">
        <v>56</v>
      </c>
      <c r="E45" s="40" t="s">
        <v>8029</v>
      </c>
    </row>
    <row r="46" spans="1:5" ht="12.75">
      <c r="A46" t="s">
        <v>58</v>
      </c>
      <c r="E46" s="39" t="s">
        <v>59</v>
      </c>
    </row>
    <row r="47" spans="1:16" ht="12.75">
      <c r="A47" t="s">
        <v>50</v>
      </c>
      <c s="34" t="s">
        <v>90</v>
      </c>
      <c s="34" t="s">
        <v>8307</v>
      </c>
      <c s="35" t="s">
        <v>5</v>
      </c>
      <c s="6" t="s">
        <v>8308</v>
      </c>
      <c s="36" t="s">
        <v>93</v>
      </c>
      <c s="37">
        <v>1</v>
      </c>
      <c s="36">
        <v>0</v>
      </c>
      <c s="36">
        <f>ROUND(G47*H47,6)</f>
      </c>
      <c r="L47" s="38">
        <v>0</v>
      </c>
      <c s="32">
        <f>ROUND(ROUND(L47,2)*ROUND(G47,3),2)</f>
      </c>
      <c s="36" t="s">
        <v>8014</v>
      </c>
      <c>
        <f>(M47*21)/100</f>
      </c>
      <c t="s">
        <v>28</v>
      </c>
    </row>
    <row r="48" spans="1:5" ht="12.75">
      <c r="A48" s="35" t="s">
        <v>55</v>
      </c>
      <c r="E48" s="39" t="s">
        <v>5</v>
      </c>
    </row>
    <row r="49" spans="1:5" ht="12.75">
      <c r="A49" s="35" t="s">
        <v>56</v>
      </c>
      <c r="E49" s="40" t="s">
        <v>8029</v>
      </c>
    </row>
    <row r="50" spans="1:5" ht="12.75">
      <c r="A50" t="s">
        <v>58</v>
      </c>
      <c r="E50" s="39" t="s">
        <v>59</v>
      </c>
    </row>
    <row r="51" spans="1:16" ht="12.75">
      <c r="A51" t="s">
        <v>50</v>
      </c>
      <c s="34" t="s">
        <v>95</v>
      </c>
      <c s="34" t="s">
        <v>8234</v>
      </c>
      <c s="35" t="s">
        <v>5</v>
      </c>
      <c s="6" t="s">
        <v>5246</v>
      </c>
      <c s="36" t="s">
        <v>8235</v>
      </c>
      <c s="37">
        <v>88.2</v>
      </c>
      <c s="36">
        <v>0</v>
      </c>
      <c s="36">
        <f>ROUND(G51*H51,6)</f>
      </c>
      <c r="L51" s="38">
        <v>0</v>
      </c>
      <c s="32">
        <f>ROUND(ROUND(L51,2)*ROUND(G51,3),2)</f>
      </c>
      <c s="36" t="s">
        <v>8014</v>
      </c>
      <c>
        <f>(M51*21)/100</f>
      </c>
      <c t="s">
        <v>28</v>
      </c>
    </row>
    <row r="52" spans="1:5" ht="12.75">
      <c r="A52" s="35" t="s">
        <v>55</v>
      </c>
      <c r="E52" s="39" t="s">
        <v>5</v>
      </c>
    </row>
    <row r="53" spans="1:5" ht="12.75">
      <c r="A53" s="35" t="s">
        <v>56</v>
      </c>
      <c r="E53" s="40" t="s">
        <v>8029</v>
      </c>
    </row>
    <row r="54" spans="1:5" ht="12.75">
      <c r="A54" t="s">
        <v>58</v>
      </c>
      <c r="E54" s="39" t="s">
        <v>59</v>
      </c>
    </row>
    <row r="55" spans="1:16" ht="12.75">
      <c r="A55" t="s">
        <v>50</v>
      </c>
      <c s="34" t="s">
        <v>99</v>
      </c>
      <c s="34" t="s">
        <v>8236</v>
      </c>
      <c s="35" t="s">
        <v>5</v>
      </c>
      <c s="6" t="s">
        <v>8237</v>
      </c>
      <c s="36" t="s">
        <v>312</v>
      </c>
      <c s="37">
        <v>1.7</v>
      </c>
      <c s="36">
        <v>0</v>
      </c>
      <c s="36">
        <f>ROUND(G55*H55,6)</f>
      </c>
      <c r="L55" s="38">
        <v>0</v>
      </c>
      <c s="32">
        <f>ROUND(ROUND(L55,2)*ROUND(G55,3),2)</f>
      </c>
      <c s="36" t="s">
        <v>8014</v>
      </c>
      <c>
        <f>(M55*21)/100</f>
      </c>
      <c t="s">
        <v>28</v>
      </c>
    </row>
    <row r="56" spans="1:5" ht="12.75">
      <c r="A56" s="35" t="s">
        <v>55</v>
      </c>
      <c r="E56" s="39" t="s">
        <v>5</v>
      </c>
    </row>
    <row r="57" spans="1:5" ht="12.75">
      <c r="A57" s="35" t="s">
        <v>56</v>
      </c>
      <c r="E57" s="40" t="s">
        <v>8029</v>
      </c>
    </row>
    <row r="58" spans="1:5" ht="12.75">
      <c r="A58" t="s">
        <v>58</v>
      </c>
      <c r="E58" s="39" t="s">
        <v>59</v>
      </c>
    </row>
    <row r="59" spans="1:13" ht="12.75">
      <c r="A59" t="s">
        <v>47</v>
      </c>
      <c r="C59" s="31" t="s">
        <v>8249</v>
      </c>
      <c r="E59" s="33" t="s">
        <v>2673</v>
      </c>
      <c r="J59" s="32">
        <f>0</f>
      </c>
      <c s="32">
        <f>0</f>
      </c>
      <c s="32">
        <f>0+L60</f>
      </c>
      <c s="32">
        <f>0+M60</f>
      </c>
    </row>
    <row r="60" spans="1:16" ht="25.5">
      <c r="A60" t="s">
        <v>50</v>
      </c>
      <c s="34" t="s">
        <v>103</v>
      </c>
      <c s="34" t="s">
        <v>3103</v>
      </c>
      <c s="35" t="s">
        <v>5</v>
      </c>
      <c s="6" t="s">
        <v>3391</v>
      </c>
      <c s="36" t="s">
        <v>853</v>
      </c>
      <c s="37">
        <v>2.94</v>
      </c>
      <c s="36">
        <v>0</v>
      </c>
      <c s="36">
        <f>ROUND(G60*H60,6)</f>
      </c>
      <c r="L60" s="38">
        <v>0</v>
      </c>
      <c s="32">
        <f>ROUND(ROUND(L60,2)*ROUND(G60,3),2)</f>
      </c>
      <c s="36" t="s">
        <v>8014</v>
      </c>
      <c>
        <f>(M60*21)/100</f>
      </c>
      <c t="s">
        <v>28</v>
      </c>
    </row>
    <row r="61" spans="1:5" ht="12.75">
      <c r="A61" s="35" t="s">
        <v>55</v>
      </c>
      <c r="E61" s="39" t="s">
        <v>5</v>
      </c>
    </row>
    <row r="62" spans="1:5" ht="12.75">
      <c r="A62" s="35" t="s">
        <v>56</v>
      </c>
      <c r="E62" s="40" t="s">
        <v>8029</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6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8005</v>
      </c>
      <c s="41">
        <f>Rekapitulace!C129</f>
      </c>
      <c s="20" t="s">
        <v>0</v>
      </c>
      <c t="s">
        <v>23</v>
      </c>
      <c t="s">
        <v>28</v>
      </c>
    </row>
    <row r="4" spans="1:16" ht="32" customHeight="1">
      <c r="A4" s="24" t="s">
        <v>20</v>
      </c>
      <c s="25" t="s">
        <v>29</v>
      </c>
      <c s="27" t="s">
        <v>8005</v>
      </c>
      <c r="E4" s="26" t="s">
        <v>8006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COUNTIFS(L8:L694,"=0",A8:A694,"P")+COUNTIFS(L8:L694,"",A8:A694,"P")+SUM(Q8:Q694)</f>
      </c>
    </row>
    <row r="8" spans="1:13" ht="12.75">
      <c r="A8" t="s">
        <v>45</v>
      </c>
      <c r="C8" s="28" t="s">
        <v>8355</v>
      </c>
      <c r="E8" s="30" t="s">
        <v>8354</v>
      </c>
      <c r="J8" s="29">
        <f>0+J9+J34+J75+J188+J485+J494+J527+J660+J681</f>
      </c>
      <c s="29">
        <f>0+K9+K34+K75+K188+K485+K494+K527+K660+K681</f>
      </c>
      <c s="29">
        <f>0+L9+L34+L75+L188+L485+L494+L527+L660+L681</f>
      </c>
      <c s="29">
        <f>0+M9+M34+M75+M188+M485+M494+M527+M660+M681</f>
      </c>
    </row>
    <row r="9" spans="1:13" ht="12.75">
      <c r="A9" t="s">
        <v>47</v>
      </c>
      <c r="C9" s="31" t="s">
        <v>306</v>
      </c>
      <c r="E9" s="33" t="s">
        <v>8258</v>
      </c>
      <c r="J9" s="32">
        <f>0</f>
      </c>
      <c s="32">
        <f>0</f>
      </c>
      <c s="32">
        <f>0+L10+L14+L18+L22+L26+L30</f>
      </c>
      <c s="32">
        <f>0+M10+M14+M18+M22+M26+M30</f>
      </c>
    </row>
    <row r="10" spans="1:16" ht="25.5">
      <c r="A10" t="s">
        <v>50</v>
      </c>
      <c s="34" t="s">
        <v>639</v>
      </c>
      <c s="34" t="s">
        <v>898</v>
      </c>
      <c s="35" t="s">
        <v>5</v>
      </c>
      <c s="6" t="s">
        <v>899</v>
      </c>
      <c s="36" t="s">
        <v>93</v>
      </c>
      <c s="37">
        <v>2</v>
      </c>
      <c s="36">
        <v>0</v>
      </c>
      <c s="36">
        <f>ROUND(G10*H10,6)</f>
      </c>
      <c r="L10" s="38">
        <v>0</v>
      </c>
      <c s="32">
        <f>ROUND(ROUND(L10,2)*ROUND(G10,3),2)</f>
      </c>
      <c s="36" t="s">
        <v>992</v>
      </c>
      <c>
        <f>(M10*21)/100</f>
      </c>
      <c t="s">
        <v>28</v>
      </c>
    </row>
    <row r="11" spans="1:5" ht="12.75">
      <c r="A11" s="35" t="s">
        <v>55</v>
      </c>
      <c r="E11" s="39" t="s">
        <v>5</v>
      </c>
    </row>
    <row r="12" spans="1:5" ht="12.75">
      <c r="A12" s="35" t="s">
        <v>56</v>
      </c>
      <c r="E12" s="40" t="s">
        <v>8356</v>
      </c>
    </row>
    <row r="13" spans="1:5" ht="12.75">
      <c r="A13" t="s">
        <v>58</v>
      </c>
      <c r="E13" s="39" t="s">
        <v>59</v>
      </c>
    </row>
    <row r="14" spans="1:16" ht="12.75">
      <c r="A14" t="s">
        <v>50</v>
      </c>
      <c s="34" t="s">
        <v>642</v>
      </c>
      <c s="34" t="s">
        <v>83</v>
      </c>
      <c s="35" t="s">
        <v>5</v>
      </c>
      <c s="6" t="s">
        <v>84</v>
      </c>
      <c s="36" t="s">
        <v>70</v>
      </c>
      <c s="37">
        <v>30</v>
      </c>
      <c s="36">
        <v>0</v>
      </c>
      <c s="36">
        <f>ROUND(G14*H14,6)</f>
      </c>
      <c r="L14" s="38">
        <v>0</v>
      </c>
      <c s="32">
        <f>ROUND(ROUND(L14,2)*ROUND(G14,3),2)</f>
      </c>
      <c s="36" t="s">
        <v>992</v>
      </c>
      <c>
        <f>(M14*21)/100</f>
      </c>
      <c t="s">
        <v>28</v>
      </c>
    </row>
    <row r="15" spans="1:5" ht="12.75">
      <c r="A15" s="35" t="s">
        <v>55</v>
      </c>
      <c r="E15" s="39" t="s">
        <v>5</v>
      </c>
    </row>
    <row r="16" spans="1:5" ht="12.75">
      <c r="A16" s="35" t="s">
        <v>56</v>
      </c>
      <c r="E16" s="40" t="s">
        <v>8356</v>
      </c>
    </row>
    <row r="17" spans="1:5" ht="12.75">
      <c r="A17" t="s">
        <v>58</v>
      </c>
      <c r="E17" s="39" t="s">
        <v>59</v>
      </c>
    </row>
    <row r="18" spans="1:16" ht="12.75">
      <c r="A18" t="s">
        <v>50</v>
      </c>
      <c s="34" t="s">
        <v>645</v>
      </c>
      <c s="34" t="s">
        <v>8357</v>
      </c>
      <c s="35" t="s">
        <v>5</v>
      </c>
      <c s="6" t="s">
        <v>8358</v>
      </c>
      <c s="36" t="s">
        <v>70</v>
      </c>
      <c s="37">
        <v>50</v>
      </c>
      <c s="36">
        <v>0</v>
      </c>
      <c s="36">
        <f>ROUND(G18*H18,6)</f>
      </c>
      <c r="L18" s="38">
        <v>0</v>
      </c>
      <c s="32">
        <f>ROUND(ROUND(L18,2)*ROUND(G18,3),2)</f>
      </c>
      <c s="36" t="s">
        <v>992</v>
      </c>
      <c>
        <f>(M18*21)/100</f>
      </c>
      <c t="s">
        <v>28</v>
      </c>
    </row>
    <row r="19" spans="1:5" ht="12.75">
      <c r="A19" s="35" t="s">
        <v>55</v>
      </c>
      <c r="E19" s="39" t="s">
        <v>5</v>
      </c>
    </row>
    <row r="20" spans="1:5" ht="12.75">
      <c r="A20" s="35" t="s">
        <v>56</v>
      </c>
      <c r="E20" s="40" t="s">
        <v>8356</v>
      </c>
    </row>
    <row r="21" spans="1:5" ht="12.75">
      <c r="A21" t="s">
        <v>58</v>
      </c>
      <c r="E21" s="39" t="s">
        <v>59</v>
      </c>
    </row>
    <row r="22" spans="1:16" ht="25.5">
      <c r="A22" t="s">
        <v>50</v>
      </c>
      <c s="34" t="s">
        <v>648</v>
      </c>
      <c s="34" t="s">
        <v>8261</v>
      </c>
      <c s="35" t="s">
        <v>5</v>
      </c>
      <c s="6" t="s">
        <v>8359</v>
      </c>
      <c s="36" t="s">
        <v>93</v>
      </c>
      <c s="37">
        <v>2</v>
      </c>
      <c s="36">
        <v>0</v>
      </c>
      <c s="36">
        <f>ROUND(G22*H22,6)</f>
      </c>
      <c r="L22" s="38">
        <v>0</v>
      </c>
      <c s="32">
        <f>ROUND(ROUND(L22,2)*ROUND(G22,3),2)</f>
      </c>
      <c s="36" t="s">
        <v>4379</v>
      </c>
      <c>
        <f>(M22*21)/100</f>
      </c>
      <c t="s">
        <v>28</v>
      </c>
    </row>
    <row r="23" spans="1:5" ht="12.75">
      <c r="A23" s="35" t="s">
        <v>55</v>
      </c>
      <c r="E23" s="39" t="s">
        <v>5</v>
      </c>
    </row>
    <row r="24" spans="1:5" ht="12.75">
      <c r="A24" s="35" t="s">
        <v>56</v>
      </c>
      <c r="E24" s="40" t="s">
        <v>8356</v>
      </c>
    </row>
    <row r="25" spans="1:5" ht="12.75">
      <c r="A25" t="s">
        <v>58</v>
      </c>
      <c r="E25" s="39" t="s">
        <v>59</v>
      </c>
    </row>
    <row r="26" spans="1:16" ht="12.75">
      <c r="A26" t="s">
        <v>50</v>
      </c>
      <c s="34" t="s">
        <v>652</v>
      </c>
      <c s="34" t="s">
        <v>2930</v>
      </c>
      <c s="35" t="s">
        <v>5</v>
      </c>
      <c s="6" t="s">
        <v>2931</v>
      </c>
      <c s="36" t="s">
        <v>70</v>
      </c>
      <c s="37">
        <v>30</v>
      </c>
      <c s="36">
        <v>0</v>
      </c>
      <c s="36">
        <f>ROUND(G26*H26,6)</f>
      </c>
      <c r="L26" s="38">
        <v>0</v>
      </c>
      <c s="32">
        <f>ROUND(ROUND(L26,2)*ROUND(G26,3),2)</f>
      </c>
      <c s="36" t="s">
        <v>992</v>
      </c>
      <c>
        <f>(M26*21)/100</f>
      </c>
      <c t="s">
        <v>28</v>
      </c>
    </row>
    <row r="27" spans="1:5" ht="12.75">
      <c r="A27" s="35" t="s">
        <v>55</v>
      </c>
      <c r="E27" s="39" t="s">
        <v>5</v>
      </c>
    </row>
    <row r="28" spans="1:5" ht="12.75">
      <c r="A28" s="35" t="s">
        <v>56</v>
      </c>
      <c r="E28" s="40" t="s">
        <v>8356</v>
      </c>
    </row>
    <row r="29" spans="1:5" ht="12.75">
      <c r="A29" t="s">
        <v>58</v>
      </c>
      <c r="E29" s="39" t="s">
        <v>59</v>
      </c>
    </row>
    <row r="30" spans="1:16" ht="12.75">
      <c r="A30" t="s">
        <v>50</v>
      </c>
      <c s="34" t="s">
        <v>655</v>
      </c>
      <c s="34" t="s">
        <v>2646</v>
      </c>
      <c s="35" t="s">
        <v>5</v>
      </c>
      <c s="6" t="s">
        <v>2647</v>
      </c>
      <c s="36" t="s">
        <v>93</v>
      </c>
      <c s="37">
        <v>1</v>
      </c>
      <c s="36">
        <v>0</v>
      </c>
      <c s="36">
        <f>ROUND(G30*H30,6)</f>
      </c>
      <c r="L30" s="38">
        <v>0</v>
      </c>
      <c s="32">
        <f>ROUND(ROUND(L30,2)*ROUND(G30,3),2)</f>
      </c>
      <c s="36" t="s">
        <v>992</v>
      </c>
      <c>
        <f>(M30*21)/100</f>
      </c>
      <c t="s">
        <v>28</v>
      </c>
    </row>
    <row r="31" spans="1:5" ht="12.75">
      <c r="A31" s="35" t="s">
        <v>55</v>
      </c>
      <c r="E31" s="39" t="s">
        <v>5</v>
      </c>
    </row>
    <row r="32" spans="1:5" ht="12.75">
      <c r="A32" s="35" t="s">
        <v>56</v>
      </c>
      <c r="E32" s="40" t="s">
        <v>8356</v>
      </c>
    </row>
    <row r="33" spans="1:5" ht="12.75">
      <c r="A33" t="s">
        <v>58</v>
      </c>
      <c r="E33" s="39" t="s">
        <v>59</v>
      </c>
    </row>
    <row r="34" spans="1:13" ht="12.75">
      <c r="A34" t="s">
        <v>47</v>
      </c>
      <c r="C34" s="31" t="s">
        <v>8010</v>
      </c>
      <c r="E34" s="33" t="s">
        <v>8011</v>
      </c>
      <c r="J34" s="32">
        <f>0</f>
      </c>
      <c s="32">
        <f>0</f>
      </c>
      <c s="32">
        <f>0+L35+L39+L43+L47+L51+L55+L59+L63+L67+L71</f>
      </c>
      <c s="32">
        <f>0+M35+M39+M43+M47+M51+M55+M59+M63+M67+M71</f>
      </c>
    </row>
    <row r="35" spans="1:16" ht="12.75">
      <c r="A35" t="s">
        <v>50</v>
      </c>
      <c s="34" t="s">
        <v>48</v>
      </c>
      <c s="34" t="s">
        <v>8012</v>
      </c>
      <c s="35" t="s">
        <v>5</v>
      </c>
      <c s="6" t="s">
        <v>8013</v>
      </c>
      <c s="36" t="s">
        <v>62</v>
      </c>
      <c s="37">
        <v>662.66</v>
      </c>
      <c s="36">
        <v>0</v>
      </c>
      <c s="36">
        <f>ROUND(G35*H35,6)</f>
      </c>
      <c r="L35" s="38">
        <v>0</v>
      </c>
      <c s="32">
        <f>ROUND(ROUND(L35,2)*ROUND(G35,3),2)</f>
      </c>
      <c s="36" t="s">
        <v>992</v>
      </c>
      <c>
        <f>(M35*21)/100</f>
      </c>
      <c t="s">
        <v>28</v>
      </c>
    </row>
    <row r="36" spans="1:5" ht="12.75">
      <c r="A36" s="35" t="s">
        <v>55</v>
      </c>
      <c r="E36" s="39" t="s">
        <v>5</v>
      </c>
    </row>
    <row r="37" spans="1:5" ht="12.75">
      <c r="A37" s="35" t="s">
        <v>56</v>
      </c>
      <c r="E37" s="40" t="s">
        <v>8360</v>
      </c>
    </row>
    <row r="38" spans="1:5" ht="12.75">
      <c r="A38" t="s">
        <v>58</v>
      </c>
      <c r="E38" s="39" t="s">
        <v>59</v>
      </c>
    </row>
    <row r="39" spans="1:16" ht="25.5">
      <c r="A39" t="s">
        <v>50</v>
      </c>
      <c s="34" t="s">
        <v>28</v>
      </c>
      <c s="34" t="s">
        <v>8016</v>
      </c>
      <c s="35" t="s">
        <v>5</v>
      </c>
      <c s="6" t="s">
        <v>8017</v>
      </c>
      <c s="36" t="s">
        <v>8018</v>
      </c>
      <c s="37">
        <v>19939.8</v>
      </c>
      <c s="36">
        <v>0</v>
      </c>
      <c s="36">
        <f>ROUND(G39*H39,6)</f>
      </c>
      <c r="L39" s="38">
        <v>0</v>
      </c>
      <c s="32">
        <f>ROUND(ROUND(L39,2)*ROUND(G39,3),2)</f>
      </c>
      <c s="36" t="s">
        <v>992</v>
      </c>
      <c>
        <f>(M39*21)/100</f>
      </c>
      <c t="s">
        <v>28</v>
      </c>
    </row>
    <row r="40" spans="1:5" ht="12.75">
      <c r="A40" s="35" t="s">
        <v>55</v>
      </c>
      <c r="E40" s="39" t="s">
        <v>5</v>
      </c>
    </row>
    <row r="41" spans="1:5" ht="12.75">
      <c r="A41" s="35" t="s">
        <v>56</v>
      </c>
      <c r="E41" s="40" t="s">
        <v>8360</v>
      </c>
    </row>
    <row r="42" spans="1:5" ht="12.75">
      <c r="A42" t="s">
        <v>58</v>
      </c>
      <c r="E42" s="39" t="s">
        <v>59</v>
      </c>
    </row>
    <row r="43" spans="1:16" ht="12.75">
      <c r="A43" t="s">
        <v>50</v>
      </c>
      <c s="34" t="s">
        <v>26</v>
      </c>
      <c s="34" t="s">
        <v>8019</v>
      </c>
      <c s="35" t="s">
        <v>5</v>
      </c>
      <c s="6" t="s">
        <v>8020</v>
      </c>
      <c s="36" t="s">
        <v>93</v>
      </c>
      <c s="37">
        <v>148</v>
      </c>
      <c s="36">
        <v>0</v>
      </c>
      <c s="36">
        <f>ROUND(G43*H43,6)</f>
      </c>
      <c r="L43" s="38">
        <v>0</v>
      </c>
      <c s="32">
        <f>ROUND(ROUND(L43,2)*ROUND(G43,3),2)</f>
      </c>
      <c s="36" t="s">
        <v>992</v>
      </c>
      <c>
        <f>(M43*21)/100</f>
      </c>
      <c t="s">
        <v>28</v>
      </c>
    </row>
    <row r="44" spans="1:5" ht="12.75">
      <c r="A44" s="35" t="s">
        <v>55</v>
      </c>
      <c r="E44" s="39" t="s">
        <v>5</v>
      </c>
    </row>
    <row r="45" spans="1:5" ht="12.75">
      <c r="A45" s="35" t="s">
        <v>56</v>
      </c>
      <c r="E45" s="40" t="s">
        <v>8361</v>
      </c>
    </row>
    <row r="46" spans="1:5" ht="12.75">
      <c r="A46" t="s">
        <v>58</v>
      </c>
      <c r="E46" s="39" t="s">
        <v>59</v>
      </c>
    </row>
    <row r="47" spans="1:16" ht="12.75">
      <c r="A47" t="s">
        <v>50</v>
      </c>
      <c s="34" t="s">
        <v>67</v>
      </c>
      <c s="34" t="s">
        <v>8021</v>
      </c>
      <c s="35" t="s">
        <v>5</v>
      </c>
      <c s="6" t="s">
        <v>8022</v>
      </c>
      <c s="36" t="s">
        <v>93</v>
      </c>
      <c s="37">
        <v>310</v>
      </c>
      <c s="36">
        <v>0</v>
      </c>
      <c s="36">
        <f>ROUND(G47*H47,6)</f>
      </c>
      <c r="L47" s="38">
        <v>0</v>
      </c>
      <c s="32">
        <f>ROUND(ROUND(L47,2)*ROUND(G47,3),2)</f>
      </c>
      <c s="36" t="s">
        <v>992</v>
      </c>
      <c>
        <f>(M47*21)/100</f>
      </c>
      <c t="s">
        <v>28</v>
      </c>
    </row>
    <row r="48" spans="1:5" ht="12.75">
      <c r="A48" s="35" t="s">
        <v>55</v>
      </c>
      <c r="E48" s="39" t="s">
        <v>5</v>
      </c>
    </row>
    <row r="49" spans="1:5" ht="12.75">
      <c r="A49" s="35" t="s">
        <v>56</v>
      </c>
      <c r="E49" s="40" t="s">
        <v>8361</v>
      </c>
    </row>
    <row r="50" spans="1:5" ht="12.75">
      <c r="A50" t="s">
        <v>58</v>
      </c>
      <c r="E50" s="39" t="s">
        <v>59</v>
      </c>
    </row>
    <row r="51" spans="1:16" ht="12.75">
      <c r="A51" t="s">
        <v>50</v>
      </c>
      <c s="34" t="s">
        <v>72</v>
      </c>
      <c s="34" t="s">
        <v>8023</v>
      </c>
      <c s="35" t="s">
        <v>5</v>
      </c>
      <c s="6" t="s">
        <v>8024</v>
      </c>
      <c s="36" t="s">
        <v>93</v>
      </c>
      <c s="37">
        <v>45</v>
      </c>
      <c s="36">
        <v>0</v>
      </c>
      <c s="36">
        <f>ROUND(G51*H51,6)</f>
      </c>
      <c r="L51" s="38">
        <v>0</v>
      </c>
      <c s="32">
        <f>ROUND(ROUND(L51,2)*ROUND(G51,3),2)</f>
      </c>
      <c s="36" t="s">
        <v>992</v>
      </c>
      <c>
        <f>(M51*21)/100</f>
      </c>
      <c t="s">
        <v>28</v>
      </c>
    </row>
    <row r="52" spans="1:5" ht="12.75">
      <c r="A52" s="35" t="s">
        <v>55</v>
      </c>
      <c r="E52" s="39" t="s">
        <v>5</v>
      </c>
    </row>
    <row r="53" spans="1:5" ht="12.75">
      <c r="A53" s="35" t="s">
        <v>56</v>
      </c>
      <c r="E53" s="40" t="s">
        <v>8360</v>
      </c>
    </row>
    <row r="54" spans="1:5" ht="12.75">
      <c r="A54" t="s">
        <v>58</v>
      </c>
      <c r="E54" s="39" t="s">
        <v>59</v>
      </c>
    </row>
    <row r="55" spans="1:16" ht="12.75">
      <c r="A55" t="s">
        <v>50</v>
      </c>
      <c s="34" t="s">
        <v>27</v>
      </c>
      <c s="34" t="s">
        <v>8266</v>
      </c>
      <c s="35" t="s">
        <v>5</v>
      </c>
      <c s="6" t="s">
        <v>8267</v>
      </c>
      <c s="36" t="s">
        <v>93</v>
      </c>
      <c s="37">
        <v>2</v>
      </c>
      <c s="36">
        <v>0</v>
      </c>
      <c s="36">
        <f>ROUND(G55*H55,6)</f>
      </c>
      <c r="L55" s="38">
        <v>0</v>
      </c>
      <c s="32">
        <f>ROUND(ROUND(L55,2)*ROUND(G55,3),2)</f>
      </c>
      <c s="36" t="s">
        <v>992</v>
      </c>
      <c>
        <f>(M55*21)/100</f>
      </c>
      <c t="s">
        <v>28</v>
      </c>
    </row>
    <row r="56" spans="1:5" ht="12.75">
      <c r="A56" s="35" t="s">
        <v>55</v>
      </c>
      <c r="E56" s="39" t="s">
        <v>5</v>
      </c>
    </row>
    <row r="57" spans="1:5" ht="12.75">
      <c r="A57" s="35" t="s">
        <v>56</v>
      </c>
      <c r="E57" s="40" t="s">
        <v>8360</v>
      </c>
    </row>
    <row r="58" spans="1:5" ht="12.75">
      <c r="A58" t="s">
        <v>58</v>
      </c>
      <c r="E58" s="39" t="s">
        <v>59</v>
      </c>
    </row>
    <row r="59" spans="1:16" ht="12.75">
      <c r="A59" t="s">
        <v>50</v>
      </c>
      <c s="34" t="s">
        <v>78</v>
      </c>
      <c s="34" t="s">
        <v>8362</v>
      </c>
      <c s="35" t="s">
        <v>5</v>
      </c>
      <c s="6" t="s">
        <v>8363</v>
      </c>
      <c s="36" t="s">
        <v>70</v>
      </c>
      <c s="37">
        <v>16</v>
      </c>
      <c s="36">
        <v>0</v>
      </c>
      <c s="36">
        <f>ROUND(G59*H59,6)</f>
      </c>
      <c r="L59" s="38">
        <v>0</v>
      </c>
      <c s="32">
        <f>ROUND(ROUND(L59,2)*ROUND(G59,3),2)</f>
      </c>
      <c s="36" t="s">
        <v>992</v>
      </c>
      <c>
        <f>(M59*21)/100</f>
      </c>
      <c t="s">
        <v>28</v>
      </c>
    </row>
    <row r="60" spans="1:5" ht="12.75">
      <c r="A60" s="35" t="s">
        <v>55</v>
      </c>
      <c r="E60" s="39" t="s">
        <v>5</v>
      </c>
    </row>
    <row r="61" spans="1:5" ht="12.75">
      <c r="A61" s="35" t="s">
        <v>56</v>
      </c>
      <c r="E61" s="40" t="s">
        <v>8361</v>
      </c>
    </row>
    <row r="62" spans="1:5" ht="12.75">
      <c r="A62" t="s">
        <v>58</v>
      </c>
      <c r="E62" s="39" t="s">
        <v>59</v>
      </c>
    </row>
    <row r="63" spans="1:16" ht="12.75">
      <c r="A63" t="s">
        <v>50</v>
      </c>
      <c s="34" t="s">
        <v>82</v>
      </c>
      <c s="34" t="s">
        <v>8025</v>
      </c>
      <c s="35" t="s">
        <v>5</v>
      </c>
      <c s="6" t="s">
        <v>8026</v>
      </c>
      <c s="36" t="s">
        <v>93</v>
      </c>
      <c s="37">
        <v>1</v>
      </c>
      <c s="36">
        <v>0</v>
      </c>
      <c s="36">
        <f>ROUND(G63*H63,6)</f>
      </c>
      <c r="L63" s="38">
        <v>0</v>
      </c>
      <c s="32">
        <f>ROUND(ROUND(L63,2)*ROUND(G63,3),2)</f>
      </c>
      <c s="36" t="s">
        <v>992</v>
      </c>
      <c>
        <f>(M63*21)/100</f>
      </c>
      <c t="s">
        <v>28</v>
      </c>
    </row>
    <row r="64" spans="1:5" ht="12.75">
      <c r="A64" s="35" t="s">
        <v>55</v>
      </c>
      <c r="E64" s="39" t="s">
        <v>5</v>
      </c>
    </row>
    <row r="65" spans="1:5" ht="12.75">
      <c r="A65" s="35" t="s">
        <v>56</v>
      </c>
      <c r="E65" s="40" t="s">
        <v>8361</v>
      </c>
    </row>
    <row r="66" spans="1:5" ht="12.75">
      <c r="A66" t="s">
        <v>58</v>
      </c>
      <c r="E66" s="39" t="s">
        <v>59</v>
      </c>
    </row>
    <row r="67" spans="1:16" ht="12.75">
      <c r="A67" t="s">
        <v>50</v>
      </c>
      <c s="34" t="s">
        <v>86</v>
      </c>
      <c s="34" t="s">
        <v>8027</v>
      </c>
      <c s="35" t="s">
        <v>5</v>
      </c>
      <c s="6" t="s">
        <v>8028</v>
      </c>
      <c s="36" t="s">
        <v>93</v>
      </c>
      <c s="37">
        <v>85</v>
      </c>
      <c s="36">
        <v>0</v>
      </c>
      <c s="36">
        <f>ROUND(G67*H67,6)</f>
      </c>
      <c r="L67" s="38">
        <v>0</v>
      </c>
      <c s="32">
        <f>ROUND(ROUND(L67,2)*ROUND(G67,3),2)</f>
      </c>
      <c s="36" t="s">
        <v>992</v>
      </c>
      <c>
        <f>(M67*21)/100</f>
      </c>
      <c t="s">
        <v>28</v>
      </c>
    </row>
    <row r="68" spans="1:5" ht="12.75">
      <c r="A68" s="35" t="s">
        <v>55</v>
      </c>
      <c r="E68" s="39" t="s">
        <v>5</v>
      </c>
    </row>
    <row r="69" spans="1:5" ht="12.75">
      <c r="A69" s="35" t="s">
        <v>56</v>
      </c>
      <c r="E69" s="40" t="s">
        <v>8361</v>
      </c>
    </row>
    <row r="70" spans="1:5" ht="12.75">
      <c r="A70" t="s">
        <v>58</v>
      </c>
      <c r="E70" s="39" t="s">
        <v>59</v>
      </c>
    </row>
    <row r="71" spans="1:16" ht="12.75">
      <c r="A71" t="s">
        <v>50</v>
      </c>
      <c s="34" t="s">
        <v>90</v>
      </c>
      <c s="34" t="s">
        <v>8030</v>
      </c>
      <c s="35" t="s">
        <v>5</v>
      </c>
      <c s="6" t="s">
        <v>8031</v>
      </c>
      <c s="36" t="s">
        <v>312</v>
      </c>
      <c s="37">
        <v>994.99</v>
      </c>
      <c s="36">
        <v>0</v>
      </c>
      <c s="36">
        <f>ROUND(G71*H71,6)</f>
      </c>
      <c r="L71" s="38">
        <v>0</v>
      </c>
      <c s="32">
        <f>ROUND(ROUND(L71,2)*ROUND(G71,3),2)</f>
      </c>
      <c s="36" t="s">
        <v>992</v>
      </c>
      <c>
        <f>(M71*21)/100</f>
      </c>
      <c t="s">
        <v>28</v>
      </c>
    </row>
    <row r="72" spans="1:5" ht="12.75">
      <c r="A72" s="35" t="s">
        <v>55</v>
      </c>
      <c r="E72" s="39" t="s">
        <v>5</v>
      </c>
    </row>
    <row r="73" spans="1:5" ht="12.75">
      <c r="A73" s="35" t="s">
        <v>56</v>
      </c>
      <c r="E73" s="40" t="s">
        <v>8360</v>
      </c>
    </row>
    <row r="74" spans="1:5" ht="12.75">
      <c r="A74" t="s">
        <v>58</v>
      </c>
      <c r="E74" s="39" t="s">
        <v>59</v>
      </c>
    </row>
    <row r="75" spans="1:13" ht="12.75">
      <c r="A75" t="s">
        <v>47</v>
      </c>
      <c r="C75" s="31" t="s">
        <v>8032</v>
      </c>
      <c r="E75" s="33" t="s">
        <v>8033</v>
      </c>
      <c r="J75" s="32">
        <f>0</f>
      </c>
      <c s="32">
        <f>0</f>
      </c>
      <c s="32">
        <f>0+L76+L80+L84+L88+L92+L96+L100+L104+L108+L112+L116+L120+L124+L128+L132+L136+L140+L144+L148+L152+L156+L160+L164+L168+L172+L176+L180+L184</f>
      </c>
      <c s="32">
        <f>0+M76+M80+M84+M88+M92+M96+M100+M104+M108+M112+M116+M120+M124+M128+M132+M136+M140+M144+M148+M152+M156+M160+M164+M168+M172+M176+M180+M184</f>
      </c>
    </row>
    <row r="76" spans="1:16" ht="25.5">
      <c r="A76" t="s">
        <v>50</v>
      </c>
      <c s="34" t="s">
        <v>95</v>
      </c>
      <c s="34" t="s">
        <v>8364</v>
      </c>
      <c s="35" t="s">
        <v>5</v>
      </c>
      <c s="6" t="s">
        <v>8365</v>
      </c>
      <c s="36" t="s">
        <v>93</v>
      </c>
      <c s="37">
        <v>2</v>
      </c>
      <c s="36">
        <v>0</v>
      </c>
      <c s="36">
        <f>ROUND(G76*H76,6)</f>
      </c>
      <c r="L76" s="38">
        <v>0</v>
      </c>
      <c s="32">
        <f>ROUND(ROUND(L76,2)*ROUND(G76,3),2)</f>
      </c>
      <c s="36" t="s">
        <v>992</v>
      </c>
      <c>
        <f>(M76*21)/100</f>
      </c>
      <c t="s">
        <v>28</v>
      </c>
    </row>
    <row r="77" spans="1:5" ht="12.75">
      <c r="A77" s="35" t="s">
        <v>55</v>
      </c>
      <c r="E77" s="39" t="s">
        <v>5</v>
      </c>
    </row>
    <row r="78" spans="1:5" ht="12.75">
      <c r="A78" s="35" t="s">
        <v>56</v>
      </c>
      <c r="E78" s="40" t="s">
        <v>8360</v>
      </c>
    </row>
    <row r="79" spans="1:5" ht="12.75">
      <c r="A79" t="s">
        <v>58</v>
      </c>
      <c r="E79" s="39" t="s">
        <v>59</v>
      </c>
    </row>
    <row r="80" spans="1:16" ht="25.5">
      <c r="A80" t="s">
        <v>50</v>
      </c>
      <c s="34" t="s">
        <v>99</v>
      </c>
      <c s="34" t="s">
        <v>8366</v>
      </c>
      <c s="35" t="s">
        <v>5</v>
      </c>
      <c s="6" t="s">
        <v>8367</v>
      </c>
      <c s="36" t="s">
        <v>93</v>
      </c>
      <c s="37">
        <v>1</v>
      </c>
      <c s="36">
        <v>0</v>
      </c>
      <c s="36">
        <f>ROUND(G80*H80,6)</f>
      </c>
      <c r="L80" s="38">
        <v>0</v>
      </c>
      <c s="32">
        <f>ROUND(ROUND(L80,2)*ROUND(G80,3),2)</f>
      </c>
      <c s="36" t="s">
        <v>992</v>
      </c>
      <c>
        <f>(M80*21)/100</f>
      </c>
      <c t="s">
        <v>28</v>
      </c>
    </row>
    <row r="81" spans="1:5" ht="12.75">
      <c r="A81" s="35" t="s">
        <v>55</v>
      </c>
      <c r="E81" s="39" t="s">
        <v>5</v>
      </c>
    </row>
    <row r="82" spans="1:5" ht="12.75">
      <c r="A82" s="35" t="s">
        <v>56</v>
      </c>
      <c r="E82" s="40" t="s">
        <v>8360</v>
      </c>
    </row>
    <row r="83" spans="1:5" ht="12.75">
      <c r="A83" t="s">
        <v>58</v>
      </c>
      <c r="E83" s="39" t="s">
        <v>59</v>
      </c>
    </row>
    <row r="84" spans="1:16" ht="25.5">
      <c r="A84" t="s">
        <v>50</v>
      </c>
      <c s="34" t="s">
        <v>103</v>
      </c>
      <c s="34" t="s">
        <v>8368</v>
      </c>
      <c s="35" t="s">
        <v>5</v>
      </c>
      <c s="6" t="s">
        <v>8369</v>
      </c>
      <c s="36" t="s">
        <v>93</v>
      </c>
      <c s="37">
        <v>9</v>
      </c>
      <c s="36">
        <v>0</v>
      </c>
      <c s="36">
        <f>ROUND(G84*H84,6)</f>
      </c>
      <c r="L84" s="38">
        <v>0</v>
      </c>
      <c s="32">
        <f>ROUND(ROUND(L84,2)*ROUND(G84,3),2)</f>
      </c>
      <c s="36" t="s">
        <v>992</v>
      </c>
      <c>
        <f>(M84*21)/100</f>
      </c>
      <c t="s">
        <v>28</v>
      </c>
    </row>
    <row r="85" spans="1:5" ht="12.75">
      <c r="A85" s="35" t="s">
        <v>55</v>
      </c>
      <c r="E85" s="39" t="s">
        <v>5</v>
      </c>
    </row>
    <row r="86" spans="1:5" ht="12.75">
      <c r="A86" s="35" t="s">
        <v>56</v>
      </c>
      <c r="E86" s="40" t="s">
        <v>8360</v>
      </c>
    </row>
    <row r="87" spans="1:5" ht="12.75">
      <c r="A87" t="s">
        <v>58</v>
      </c>
      <c r="E87" s="39" t="s">
        <v>59</v>
      </c>
    </row>
    <row r="88" spans="1:16" ht="25.5">
      <c r="A88" t="s">
        <v>50</v>
      </c>
      <c s="34" t="s">
        <v>106</v>
      </c>
      <c s="34" t="s">
        <v>8370</v>
      </c>
      <c s="35" t="s">
        <v>5</v>
      </c>
      <c s="6" t="s">
        <v>8371</v>
      </c>
      <c s="36" t="s">
        <v>93</v>
      </c>
      <c s="37">
        <v>2</v>
      </c>
      <c s="36">
        <v>0</v>
      </c>
      <c s="36">
        <f>ROUND(G88*H88,6)</f>
      </c>
      <c r="L88" s="38">
        <v>0</v>
      </c>
      <c s="32">
        <f>ROUND(ROUND(L88,2)*ROUND(G88,3),2)</f>
      </c>
      <c s="36" t="s">
        <v>992</v>
      </c>
      <c>
        <f>(M88*21)/100</f>
      </c>
      <c t="s">
        <v>28</v>
      </c>
    </row>
    <row r="89" spans="1:5" ht="12.75">
      <c r="A89" s="35" t="s">
        <v>55</v>
      </c>
      <c r="E89" s="39" t="s">
        <v>5</v>
      </c>
    </row>
    <row r="90" spans="1:5" ht="12.75">
      <c r="A90" s="35" t="s">
        <v>56</v>
      </c>
      <c r="E90" s="40" t="s">
        <v>8360</v>
      </c>
    </row>
    <row r="91" spans="1:5" ht="12.75">
      <c r="A91" t="s">
        <v>58</v>
      </c>
      <c r="E91" s="39" t="s">
        <v>59</v>
      </c>
    </row>
    <row r="92" spans="1:16" ht="25.5">
      <c r="A92" t="s">
        <v>50</v>
      </c>
      <c s="34" t="s">
        <v>110</v>
      </c>
      <c s="34" t="s">
        <v>8268</v>
      </c>
      <c s="35" t="s">
        <v>5</v>
      </c>
      <c s="6" t="s">
        <v>8269</v>
      </c>
      <c s="36" t="s">
        <v>93</v>
      </c>
      <c s="37">
        <v>3</v>
      </c>
      <c s="36">
        <v>0</v>
      </c>
      <c s="36">
        <f>ROUND(G92*H92,6)</f>
      </c>
      <c r="L92" s="38">
        <v>0</v>
      </c>
      <c s="32">
        <f>ROUND(ROUND(L92,2)*ROUND(G92,3),2)</f>
      </c>
      <c s="36" t="s">
        <v>992</v>
      </c>
      <c>
        <f>(M92*21)/100</f>
      </c>
      <c t="s">
        <v>28</v>
      </c>
    </row>
    <row r="93" spans="1:5" ht="12.75">
      <c r="A93" s="35" t="s">
        <v>55</v>
      </c>
      <c r="E93" s="39" t="s">
        <v>5</v>
      </c>
    </row>
    <row r="94" spans="1:5" ht="12.75">
      <c r="A94" s="35" t="s">
        <v>56</v>
      </c>
      <c r="E94" s="40" t="s">
        <v>8360</v>
      </c>
    </row>
    <row r="95" spans="1:5" ht="12.75">
      <c r="A95" t="s">
        <v>58</v>
      </c>
      <c r="E95" s="39" t="s">
        <v>59</v>
      </c>
    </row>
    <row r="96" spans="1:16" ht="25.5">
      <c r="A96" t="s">
        <v>50</v>
      </c>
      <c s="34" t="s">
        <v>114</v>
      </c>
      <c s="34" t="s">
        <v>8372</v>
      </c>
      <c s="35" t="s">
        <v>5</v>
      </c>
      <c s="6" t="s">
        <v>8373</v>
      </c>
      <c s="36" t="s">
        <v>93</v>
      </c>
      <c s="37">
        <v>6</v>
      </c>
      <c s="36">
        <v>0</v>
      </c>
      <c s="36">
        <f>ROUND(G96*H96,6)</f>
      </c>
      <c r="L96" s="38">
        <v>0</v>
      </c>
      <c s="32">
        <f>ROUND(ROUND(L96,2)*ROUND(G96,3),2)</f>
      </c>
      <c s="36" t="s">
        <v>992</v>
      </c>
      <c>
        <f>(M96*21)/100</f>
      </c>
      <c t="s">
        <v>28</v>
      </c>
    </row>
    <row r="97" spans="1:5" ht="12.75">
      <c r="A97" s="35" t="s">
        <v>55</v>
      </c>
      <c r="E97" s="39" t="s">
        <v>5</v>
      </c>
    </row>
    <row r="98" spans="1:5" ht="12.75">
      <c r="A98" s="35" t="s">
        <v>56</v>
      </c>
      <c r="E98" s="40" t="s">
        <v>8360</v>
      </c>
    </row>
    <row r="99" spans="1:5" ht="12.75">
      <c r="A99" t="s">
        <v>58</v>
      </c>
      <c r="E99" s="39" t="s">
        <v>59</v>
      </c>
    </row>
    <row r="100" spans="1:16" ht="25.5">
      <c r="A100" t="s">
        <v>50</v>
      </c>
      <c s="34" t="s">
        <v>118</v>
      </c>
      <c s="34" t="s">
        <v>8374</v>
      </c>
      <c s="35" t="s">
        <v>5</v>
      </c>
      <c s="6" t="s">
        <v>8375</v>
      </c>
      <c s="36" t="s">
        <v>93</v>
      </c>
      <c s="37">
        <v>12</v>
      </c>
      <c s="36">
        <v>0</v>
      </c>
      <c s="36">
        <f>ROUND(G100*H100,6)</f>
      </c>
      <c r="L100" s="38">
        <v>0</v>
      </c>
      <c s="32">
        <f>ROUND(ROUND(L100,2)*ROUND(G100,3),2)</f>
      </c>
      <c s="36" t="s">
        <v>992</v>
      </c>
      <c>
        <f>(M100*21)/100</f>
      </c>
      <c t="s">
        <v>28</v>
      </c>
    </row>
    <row r="101" spans="1:5" ht="12.75">
      <c r="A101" s="35" t="s">
        <v>55</v>
      </c>
      <c r="E101" s="39" t="s">
        <v>5</v>
      </c>
    </row>
    <row r="102" spans="1:5" ht="12.75">
      <c r="A102" s="35" t="s">
        <v>56</v>
      </c>
      <c r="E102" s="40" t="s">
        <v>8360</v>
      </c>
    </row>
    <row r="103" spans="1:5" ht="12.75">
      <c r="A103" t="s">
        <v>58</v>
      </c>
      <c r="E103" s="39" t="s">
        <v>59</v>
      </c>
    </row>
    <row r="104" spans="1:16" ht="25.5">
      <c r="A104" t="s">
        <v>50</v>
      </c>
      <c s="34" t="s">
        <v>122</v>
      </c>
      <c s="34" t="s">
        <v>8376</v>
      </c>
      <c s="35" t="s">
        <v>5</v>
      </c>
      <c s="6" t="s">
        <v>8377</v>
      </c>
      <c s="36" t="s">
        <v>93</v>
      </c>
      <c s="37">
        <v>1</v>
      </c>
      <c s="36">
        <v>0</v>
      </c>
      <c s="36">
        <f>ROUND(G104*H104,6)</f>
      </c>
      <c r="L104" s="38">
        <v>0</v>
      </c>
      <c s="32">
        <f>ROUND(ROUND(L104,2)*ROUND(G104,3),2)</f>
      </c>
      <c s="36" t="s">
        <v>992</v>
      </c>
      <c>
        <f>(M104*21)/100</f>
      </c>
      <c t="s">
        <v>28</v>
      </c>
    </row>
    <row r="105" spans="1:5" ht="12.75">
      <c r="A105" s="35" t="s">
        <v>55</v>
      </c>
      <c r="E105" s="39" t="s">
        <v>5</v>
      </c>
    </row>
    <row r="106" spans="1:5" ht="12.75">
      <c r="A106" s="35" t="s">
        <v>56</v>
      </c>
      <c r="E106" s="40" t="s">
        <v>8360</v>
      </c>
    </row>
    <row r="107" spans="1:5" ht="12.75">
      <c r="A107" t="s">
        <v>58</v>
      </c>
      <c r="E107" s="39" t="s">
        <v>59</v>
      </c>
    </row>
    <row r="108" spans="1:16" ht="25.5">
      <c r="A108" t="s">
        <v>50</v>
      </c>
      <c s="34" t="s">
        <v>127</v>
      </c>
      <c s="34" t="s">
        <v>8378</v>
      </c>
      <c s="35" t="s">
        <v>5</v>
      </c>
      <c s="6" t="s">
        <v>8379</v>
      </c>
      <c s="36" t="s">
        <v>93</v>
      </c>
      <c s="37">
        <v>4</v>
      </c>
      <c s="36">
        <v>0</v>
      </c>
      <c s="36">
        <f>ROUND(G108*H108,6)</f>
      </c>
      <c r="L108" s="38">
        <v>0</v>
      </c>
      <c s="32">
        <f>ROUND(ROUND(L108,2)*ROUND(G108,3),2)</f>
      </c>
      <c s="36" t="s">
        <v>992</v>
      </c>
      <c>
        <f>(M108*21)/100</f>
      </c>
      <c t="s">
        <v>28</v>
      </c>
    </row>
    <row r="109" spans="1:5" ht="12.75">
      <c r="A109" s="35" t="s">
        <v>55</v>
      </c>
      <c r="E109" s="39" t="s">
        <v>5</v>
      </c>
    </row>
    <row r="110" spans="1:5" ht="12.75">
      <c r="A110" s="35" t="s">
        <v>56</v>
      </c>
      <c r="E110" s="40" t="s">
        <v>8360</v>
      </c>
    </row>
    <row r="111" spans="1:5" ht="12.75">
      <c r="A111" t="s">
        <v>58</v>
      </c>
      <c r="E111" s="39" t="s">
        <v>59</v>
      </c>
    </row>
    <row r="112" spans="1:16" ht="25.5">
      <c r="A112" t="s">
        <v>50</v>
      </c>
      <c s="34" t="s">
        <v>131</v>
      </c>
      <c s="34" t="s">
        <v>8380</v>
      </c>
      <c s="35" t="s">
        <v>5</v>
      </c>
      <c s="6" t="s">
        <v>8381</v>
      </c>
      <c s="36" t="s">
        <v>93</v>
      </c>
      <c s="37">
        <v>4</v>
      </c>
      <c s="36">
        <v>0</v>
      </c>
      <c s="36">
        <f>ROUND(G112*H112,6)</f>
      </c>
      <c r="L112" s="38">
        <v>0</v>
      </c>
      <c s="32">
        <f>ROUND(ROUND(L112,2)*ROUND(G112,3),2)</f>
      </c>
      <c s="36" t="s">
        <v>992</v>
      </c>
      <c>
        <f>(M112*21)/100</f>
      </c>
      <c t="s">
        <v>28</v>
      </c>
    </row>
    <row r="113" spans="1:5" ht="12.75">
      <c r="A113" s="35" t="s">
        <v>55</v>
      </c>
      <c r="E113" s="39" t="s">
        <v>5</v>
      </c>
    </row>
    <row r="114" spans="1:5" ht="12.75">
      <c r="A114" s="35" t="s">
        <v>56</v>
      </c>
      <c r="E114" s="40" t="s">
        <v>8360</v>
      </c>
    </row>
    <row r="115" spans="1:5" ht="12.75">
      <c r="A115" t="s">
        <v>58</v>
      </c>
      <c r="E115" s="39" t="s">
        <v>59</v>
      </c>
    </row>
    <row r="116" spans="1:16" ht="25.5">
      <c r="A116" t="s">
        <v>50</v>
      </c>
      <c s="34" t="s">
        <v>135</v>
      </c>
      <c s="34" t="s">
        <v>8382</v>
      </c>
      <c s="35" t="s">
        <v>5</v>
      </c>
      <c s="6" t="s">
        <v>8383</v>
      </c>
      <c s="36" t="s">
        <v>93</v>
      </c>
      <c s="37">
        <v>13</v>
      </c>
      <c s="36">
        <v>0</v>
      </c>
      <c s="36">
        <f>ROUND(G116*H116,6)</f>
      </c>
      <c r="L116" s="38">
        <v>0</v>
      </c>
      <c s="32">
        <f>ROUND(ROUND(L116,2)*ROUND(G116,3),2)</f>
      </c>
      <c s="36" t="s">
        <v>992</v>
      </c>
      <c>
        <f>(M116*21)/100</f>
      </c>
      <c t="s">
        <v>28</v>
      </c>
    </row>
    <row r="117" spans="1:5" ht="12.75">
      <c r="A117" s="35" t="s">
        <v>55</v>
      </c>
      <c r="E117" s="39" t="s">
        <v>5</v>
      </c>
    </row>
    <row r="118" spans="1:5" ht="12.75">
      <c r="A118" s="35" t="s">
        <v>56</v>
      </c>
      <c r="E118" s="40" t="s">
        <v>8360</v>
      </c>
    </row>
    <row r="119" spans="1:5" ht="12.75">
      <c r="A119" t="s">
        <v>58</v>
      </c>
      <c r="E119" s="39" t="s">
        <v>59</v>
      </c>
    </row>
    <row r="120" spans="1:16" ht="12.75">
      <c r="A120" t="s">
        <v>50</v>
      </c>
      <c s="34" t="s">
        <v>139</v>
      </c>
      <c s="34" t="s">
        <v>8042</v>
      </c>
      <c s="35" t="s">
        <v>5</v>
      </c>
      <c s="6" t="s">
        <v>8043</v>
      </c>
      <c s="36" t="s">
        <v>93</v>
      </c>
      <c s="37">
        <v>2</v>
      </c>
      <c s="36">
        <v>0</v>
      </c>
      <c s="36">
        <f>ROUND(G120*H120,6)</f>
      </c>
      <c r="L120" s="38">
        <v>0</v>
      </c>
      <c s="32">
        <f>ROUND(ROUND(L120,2)*ROUND(G120,3),2)</f>
      </c>
      <c s="36" t="s">
        <v>992</v>
      </c>
      <c>
        <f>(M120*21)/100</f>
      </c>
      <c t="s">
        <v>28</v>
      </c>
    </row>
    <row r="121" spans="1:5" ht="12.75">
      <c r="A121" s="35" t="s">
        <v>55</v>
      </c>
      <c r="E121" s="39" t="s">
        <v>5</v>
      </c>
    </row>
    <row r="122" spans="1:5" ht="12.75">
      <c r="A122" s="35" t="s">
        <v>56</v>
      </c>
      <c r="E122" s="40" t="s">
        <v>8360</v>
      </c>
    </row>
    <row r="123" spans="1:5" ht="12.75">
      <c r="A123" t="s">
        <v>58</v>
      </c>
      <c r="E123" s="39" t="s">
        <v>59</v>
      </c>
    </row>
    <row r="124" spans="1:16" ht="12.75">
      <c r="A124" t="s">
        <v>50</v>
      </c>
      <c s="34" t="s">
        <v>142</v>
      </c>
      <c s="34" t="s">
        <v>8044</v>
      </c>
      <c s="35" t="s">
        <v>5</v>
      </c>
      <c s="6" t="s">
        <v>8045</v>
      </c>
      <c s="36" t="s">
        <v>93</v>
      </c>
      <c s="37">
        <v>3</v>
      </c>
      <c s="36">
        <v>0</v>
      </c>
      <c s="36">
        <f>ROUND(G124*H124,6)</f>
      </c>
      <c r="L124" s="38">
        <v>0</v>
      </c>
      <c s="32">
        <f>ROUND(ROUND(L124,2)*ROUND(G124,3),2)</f>
      </c>
      <c s="36" t="s">
        <v>992</v>
      </c>
      <c>
        <f>(M124*21)/100</f>
      </c>
      <c t="s">
        <v>28</v>
      </c>
    </row>
    <row r="125" spans="1:5" ht="12.75">
      <c r="A125" s="35" t="s">
        <v>55</v>
      </c>
      <c r="E125" s="39" t="s">
        <v>5</v>
      </c>
    </row>
    <row r="126" spans="1:5" ht="12.75">
      <c r="A126" s="35" t="s">
        <v>56</v>
      </c>
      <c r="E126" s="40" t="s">
        <v>8360</v>
      </c>
    </row>
    <row r="127" spans="1:5" ht="12.75">
      <c r="A127" t="s">
        <v>58</v>
      </c>
      <c r="E127" s="39" t="s">
        <v>59</v>
      </c>
    </row>
    <row r="128" spans="1:16" ht="12.75">
      <c r="A128" t="s">
        <v>50</v>
      </c>
      <c s="34" t="s">
        <v>146</v>
      </c>
      <c s="34" t="s">
        <v>8046</v>
      </c>
      <c s="35" t="s">
        <v>5</v>
      </c>
      <c s="6" t="s">
        <v>8047</v>
      </c>
      <c s="36" t="s">
        <v>93</v>
      </c>
      <c s="37">
        <v>5</v>
      </c>
      <c s="36">
        <v>0</v>
      </c>
      <c s="36">
        <f>ROUND(G128*H128,6)</f>
      </c>
      <c r="L128" s="38">
        <v>0</v>
      </c>
      <c s="32">
        <f>ROUND(ROUND(L128,2)*ROUND(G128,3),2)</f>
      </c>
      <c s="36" t="s">
        <v>992</v>
      </c>
      <c>
        <f>(M128*21)/100</f>
      </c>
      <c t="s">
        <v>28</v>
      </c>
    </row>
    <row r="129" spans="1:5" ht="12.75">
      <c r="A129" s="35" t="s">
        <v>55</v>
      </c>
      <c r="E129" s="39" t="s">
        <v>5</v>
      </c>
    </row>
    <row r="130" spans="1:5" ht="12.75">
      <c r="A130" s="35" t="s">
        <v>56</v>
      </c>
      <c r="E130" s="40" t="s">
        <v>8360</v>
      </c>
    </row>
    <row r="131" spans="1:5" ht="12.75">
      <c r="A131" t="s">
        <v>58</v>
      </c>
      <c r="E131" s="39" t="s">
        <v>59</v>
      </c>
    </row>
    <row r="132" spans="1:16" ht="12.75">
      <c r="A132" t="s">
        <v>50</v>
      </c>
      <c s="34" t="s">
        <v>149</v>
      </c>
      <c s="34" t="s">
        <v>8049</v>
      </c>
      <c s="35" t="s">
        <v>5</v>
      </c>
      <c s="6" t="s">
        <v>8050</v>
      </c>
      <c s="36" t="s">
        <v>93</v>
      </c>
      <c s="37">
        <v>24</v>
      </c>
      <c s="36">
        <v>0</v>
      </c>
      <c s="36">
        <f>ROUND(G132*H132,6)</f>
      </c>
      <c r="L132" s="38">
        <v>0</v>
      </c>
      <c s="32">
        <f>ROUND(ROUND(L132,2)*ROUND(G132,3),2)</f>
      </c>
      <c s="36" t="s">
        <v>992</v>
      </c>
      <c>
        <f>(M132*21)/100</f>
      </c>
      <c t="s">
        <v>28</v>
      </c>
    </row>
    <row r="133" spans="1:5" ht="12.75">
      <c r="A133" s="35" t="s">
        <v>55</v>
      </c>
      <c r="E133" s="39" t="s">
        <v>5</v>
      </c>
    </row>
    <row r="134" spans="1:5" ht="12.75">
      <c r="A134" s="35" t="s">
        <v>56</v>
      </c>
      <c r="E134" s="40" t="s">
        <v>8360</v>
      </c>
    </row>
    <row r="135" spans="1:5" ht="12.75">
      <c r="A135" t="s">
        <v>58</v>
      </c>
      <c r="E135" s="39" t="s">
        <v>59</v>
      </c>
    </row>
    <row r="136" spans="1:16" ht="12.75">
      <c r="A136" t="s">
        <v>50</v>
      </c>
      <c s="34" t="s">
        <v>153</v>
      </c>
      <c s="34" t="s">
        <v>8053</v>
      </c>
      <c s="35" t="s">
        <v>5</v>
      </c>
      <c s="6" t="s">
        <v>8054</v>
      </c>
      <c s="36" t="s">
        <v>70</v>
      </c>
      <c s="37">
        <v>701.56</v>
      </c>
      <c s="36">
        <v>0</v>
      </c>
      <c s="36">
        <f>ROUND(G136*H136,6)</f>
      </c>
      <c r="L136" s="38">
        <v>0</v>
      </c>
      <c s="32">
        <f>ROUND(ROUND(L136,2)*ROUND(G136,3),2)</f>
      </c>
      <c s="36" t="s">
        <v>992</v>
      </c>
      <c>
        <f>(M136*21)/100</f>
      </c>
      <c t="s">
        <v>28</v>
      </c>
    </row>
    <row r="137" spans="1:5" ht="12.75">
      <c r="A137" s="35" t="s">
        <v>55</v>
      </c>
      <c r="E137" s="39" t="s">
        <v>5</v>
      </c>
    </row>
    <row r="138" spans="1:5" ht="12.75">
      <c r="A138" s="35" t="s">
        <v>56</v>
      </c>
      <c r="E138" s="40" t="s">
        <v>8360</v>
      </c>
    </row>
    <row r="139" spans="1:5" ht="12.75">
      <c r="A139" t="s">
        <v>58</v>
      </c>
      <c r="E139" s="39" t="s">
        <v>59</v>
      </c>
    </row>
    <row r="140" spans="1:16" ht="12.75">
      <c r="A140" t="s">
        <v>50</v>
      </c>
      <c s="34" t="s">
        <v>156</v>
      </c>
      <c s="34" t="s">
        <v>8384</v>
      </c>
      <c s="35" t="s">
        <v>5</v>
      </c>
      <c s="6" t="s">
        <v>8385</v>
      </c>
      <c s="36" t="s">
        <v>70</v>
      </c>
      <c s="37">
        <v>107.42</v>
      </c>
      <c s="36">
        <v>0</v>
      </c>
      <c s="36">
        <f>ROUND(G140*H140,6)</f>
      </c>
      <c r="L140" s="38">
        <v>0</v>
      </c>
      <c s="32">
        <f>ROUND(ROUND(L140,2)*ROUND(G140,3),2)</f>
      </c>
      <c s="36" t="s">
        <v>992</v>
      </c>
      <c>
        <f>(M140*21)/100</f>
      </c>
      <c t="s">
        <v>28</v>
      </c>
    </row>
    <row r="141" spans="1:5" ht="12.75">
      <c r="A141" s="35" t="s">
        <v>55</v>
      </c>
      <c r="E141" s="39" t="s">
        <v>5</v>
      </c>
    </row>
    <row r="142" spans="1:5" ht="12.75">
      <c r="A142" s="35" t="s">
        <v>56</v>
      </c>
      <c r="E142" s="40" t="s">
        <v>8360</v>
      </c>
    </row>
    <row r="143" spans="1:5" ht="12.75">
      <c r="A143" t="s">
        <v>58</v>
      </c>
      <c r="E143" s="39" t="s">
        <v>59</v>
      </c>
    </row>
    <row r="144" spans="1:16" ht="12.75">
      <c r="A144" t="s">
        <v>50</v>
      </c>
      <c s="34" t="s">
        <v>159</v>
      </c>
      <c s="34" t="s">
        <v>8055</v>
      </c>
      <c s="35" t="s">
        <v>5</v>
      </c>
      <c s="6" t="s">
        <v>8056</v>
      </c>
      <c s="36" t="s">
        <v>93</v>
      </c>
      <c s="37">
        <v>22</v>
      </c>
      <c s="36">
        <v>0</v>
      </c>
      <c s="36">
        <f>ROUND(G144*H144,6)</f>
      </c>
      <c r="L144" s="38">
        <v>0</v>
      </c>
      <c s="32">
        <f>ROUND(ROUND(L144,2)*ROUND(G144,3),2)</f>
      </c>
      <c s="36" t="s">
        <v>992</v>
      </c>
      <c>
        <f>(M144*21)/100</f>
      </c>
      <c t="s">
        <v>28</v>
      </c>
    </row>
    <row r="145" spans="1:5" ht="12.75">
      <c r="A145" s="35" t="s">
        <v>55</v>
      </c>
      <c r="E145" s="39" t="s">
        <v>5</v>
      </c>
    </row>
    <row r="146" spans="1:5" ht="12.75">
      <c r="A146" s="35" t="s">
        <v>56</v>
      </c>
      <c r="E146" s="40" t="s">
        <v>8360</v>
      </c>
    </row>
    <row r="147" spans="1:5" ht="12.75">
      <c r="A147" t="s">
        <v>58</v>
      </c>
      <c r="E147" s="39" t="s">
        <v>59</v>
      </c>
    </row>
    <row r="148" spans="1:16" ht="12.75">
      <c r="A148" t="s">
        <v>50</v>
      </c>
      <c s="34" t="s">
        <v>162</v>
      </c>
      <c s="34" t="s">
        <v>8386</v>
      </c>
      <c s="35" t="s">
        <v>5</v>
      </c>
      <c s="6" t="s">
        <v>8387</v>
      </c>
      <c s="36" t="s">
        <v>93</v>
      </c>
      <c s="37">
        <v>23</v>
      </c>
      <c s="36">
        <v>0</v>
      </c>
      <c s="36">
        <f>ROUND(G148*H148,6)</f>
      </c>
      <c r="L148" s="38">
        <v>0</v>
      </c>
      <c s="32">
        <f>ROUND(ROUND(L148,2)*ROUND(G148,3),2)</f>
      </c>
      <c s="36" t="s">
        <v>992</v>
      </c>
      <c>
        <f>(M148*21)/100</f>
      </c>
      <c t="s">
        <v>28</v>
      </c>
    </row>
    <row r="149" spans="1:5" ht="12.75">
      <c r="A149" s="35" t="s">
        <v>55</v>
      </c>
      <c r="E149" s="39" t="s">
        <v>5</v>
      </c>
    </row>
    <row r="150" spans="1:5" ht="12.75">
      <c r="A150" s="35" t="s">
        <v>56</v>
      </c>
      <c r="E150" s="40" t="s">
        <v>8360</v>
      </c>
    </row>
    <row r="151" spans="1:5" ht="12.75">
      <c r="A151" t="s">
        <v>58</v>
      </c>
      <c r="E151" s="39" t="s">
        <v>59</v>
      </c>
    </row>
    <row r="152" spans="1:16" ht="25.5">
      <c r="A152" t="s">
        <v>50</v>
      </c>
      <c s="34" t="s">
        <v>166</v>
      </c>
      <c s="34" t="s">
        <v>8057</v>
      </c>
      <c s="35" t="s">
        <v>5</v>
      </c>
      <c s="6" t="s">
        <v>8058</v>
      </c>
      <c s="36" t="s">
        <v>93</v>
      </c>
      <c s="37">
        <v>28</v>
      </c>
      <c s="36">
        <v>0</v>
      </c>
      <c s="36">
        <f>ROUND(G152*H152,6)</f>
      </c>
      <c r="L152" s="38">
        <v>0</v>
      </c>
      <c s="32">
        <f>ROUND(ROUND(L152,2)*ROUND(G152,3),2)</f>
      </c>
      <c s="36" t="s">
        <v>992</v>
      </c>
      <c>
        <f>(M152*21)/100</f>
      </c>
      <c t="s">
        <v>28</v>
      </c>
    </row>
    <row r="153" spans="1:5" ht="12.75">
      <c r="A153" s="35" t="s">
        <v>55</v>
      </c>
      <c r="E153" s="39" t="s">
        <v>5</v>
      </c>
    </row>
    <row r="154" spans="1:5" ht="12.75">
      <c r="A154" s="35" t="s">
        <v>56</v>
      </c>
      <c r="E154" s="40" t="s">
        <v>8360</v>
      </c>
    </row>
    <row r="155" spans="1:5" ht="12.75">
      <c r="A155" t="s">
        <v>58</v>
      </c>
      <c r="E155" s="39" t="s">
        <v>59</v>
      </c>
    </row>
    <row r="156" spans="1:16" ht="25.5">
      <c r="A156" t="s">
        <v>50</v>
      </c>
      <c s="34" t="s">
        <v>170</v>
      </c>
      <c s="34" t="s">
        <v>8059</v>
      </c>
      <c s="35" t="s">
        <v>5</v>
      </c>
      <c s="6" t="s">
        <v>8060</v>
      </c>
      <c s="36" t="s">
        <v>93</v>
      </c>
      <c s="37">
        <v>9</v>
      </c>
      <c s="36">
        <v>0</v>
      </c>
      <c s="36">
        <f>ROUND(G156*H156,6)</f>
      </c>
      <c r="L156" s="38">
        <v>0</v>
      </c>
      <c s="32">
        <f>ROUND(ROUND(L156,2)*ROUND(G156,3),2)</f>
      </c>
      <c s="36" t="s">
        <v>992</v>
      </c>
      <c>
        <f>(M156*21)/100</f>
      </c>
      <c t="s">
        <v>28</v>
      </c>
    </row>
    <row r="157" spans="1:5" ht="12.75">
      <c r="A157" s="35" t="s">
        <v>55</v>
      </c>
      <c r="E157" s="39" t="s">
        <v>5</v>
      </c>
    </row>
    <row r="158" spans="1:5" ht="12.75">
      <c r="A158" s="35" t="s">
        <v>56</v>
      </c>
      <c r="E158" s="40" t="s">
        <v>8360</v>
      </c>
    </row>
    <row r="159" spans="1:5" ht="12.75">
      <c r="A159" t="s">
        <v>58</v>
      </c>
      <c r="E159" s="39" t="s">
        <v>59</v>
      </c>
    </row>
    <row r="160" spans="1:16" ht="12.75">
      <c r="A160" t="s">
        <v>50</v>
      </c>
      <c s="34" t="s">
        <v>173</v>
      </c>
      <c s="34" t="s">
        <v>8388</v>
      </c>
      <c s="35" t="s">
        <v>5</v>
      </c>
      <c s="6" t="s">
        <v>8389</v>
      </c>
      <c s="36" t="s">
        <v>93</v>
      </c>
      <c s="37">
        <v>22</v>
      </c>
      <c s="36">
        <v>0</v>
      </c>
      <c s="36">
        <f>ROUND(G160*H160,6)</f>
      </c>
      <c r="L160" s="38">
        <v>0</v>
      </c>
      <c s="32">
        <f>ROUND(ROUND(L160,2)*ROUND(G160,3),2)</f>
      </c>
      <c s="36" t="s">
        <v>992</v>
      </c>
      <c>
        <f>(M160*21)/100</f>
      </c>
      <c t="s">
        <v>28</v>
      </c>
    </row>
    <row r="161" spans="1:5" ht="12.75">
      <c r="A161" s="35" t="s">
        <v>55</v>
      </c>
      <c r="E161" s="39" t="s">
        <v>5</v>
      </c>
    </row>
    <row r="162" spans="1:5" ht="12.75">
      <c r="A162" s="35" t="s">
        <v>56</v>
      </c>
      <c r="E162" s="40" t="s">
        <v>8360</v>
      </c>
    </row>
    <row r="163" spans="1:5" ht="12.75">
      <c r="A163" t="s">
        <v>58</v>
      </c>
      <c r="E163" s="39" t="s">
        <v>59</v>
      </c>
    </row>
    <row r="164" spans="1:16" ht="12.75">
      <c r="A164" t="s">
        <v>50</v>
      </c>
      <c s="34" t="s">
        <v>177</v>
      </c>
      <c s="34" t="s">
        <v>8390</v>
      </c>
      <c s="35" t="s">
        <v>5</v>
      </c>
      <c s="6" t="s">
        <v>8391</v>
      </c>
      <c s="36" t="s">
        <v>93</v>
      </c>
      <c s="37">
        <v>21</v>
      </c>
      <c s="36">
        <v>0</v>
      </c>
      <c s="36">
        <f>ROUND(G164*H164,6)</f>
      </c>
      <c r="L164" s="38">
        <v>0</v>
      </c>
      <c s="32">
        <f>ROUND(ROUND(L164,2)*ROUND(G164,3),2)</f>
      </c>
      <c s="36" t="s">
        <v>992</v>
      </c>
      <c>
        <f>(M164*21)/100</f>
      </c>
      <c t="s">
        <v>28</v>
      </c>
    </row>
    <row r="165" spans="1:5" ht="12.75">
      <c r="A165" s="35" t="s">
        <v>55</v>
      </c>
      <c r="E165" s="39" t="s">
        <v>5</v>
      </c>
    </row>
    <row r="166" spans="1:5" ht="12.75">
      <c r="A166" s="35" t="s">
        <v>56</v>
      </c>
      <c r="E166" s="40" t="s">
        <v>8360</v>
      </c>
    </row>
    <row r="167" spans="1:5" ht="12.75">
      <c r="A167" t="s">
        <v>58</v>
      </c>
      <c r="E167" s="39" t="s">
        <v>59</v>
      </c>
    </row>
    <row r="168" spans="1:16" ht="12.75">
      <c r="A168" t="s">
        <v>50</v>
      </c>
      <c s="34" t="s">
        <v>181</v>
      </c>
      <c s="34" t="s">
        <v>8061</v>
      </c>
      <c s="35" t="s">
        <v>5</v>
      </c>
      <c s="6" t="s">
        <v>8062</v>
      </c>
      <c s="36" t="s">
        <v>93</v>
      </c>
      <c s="37">
        <v>33</v>
      </c>
      <c s="36">
        <v>0</v>
      </c>
      <c s="36">
        <f>ROUND(G168*H168,6)</f>
      </c>
      <c r="L168" s="38">
        <v>0</v>
      </c>
      <c s="32">
        <f>ROUND(ROUND(L168,2)*ROUND(G168,3),2)</f>
      </c>
      <c s="36" t="s">
        <v>992</v>
      </c>
      <c>
        <f>(M168*21)/100</f>
      </c>
      <c t="s">
        <v>28</v>
      </c>
    </row>
    <row r="169" spans="1:5" ht="12.75">
      <c r="A169" s="35" t="s">
        <v>55</v>
      </c>
      <c r="E169" s="39" t="s">
        <v>5</v>
      </c>
    </row>
    <row r="170" spans="1:5" ht="12.75">
      <c r="A170" s="35" t="s">
        <v>56</v>
      </c>
      <c r="E170" s="40" t="s">
        <v>8360</v>
      </c>
    </row>
    <row r="171" spans="1:5" ht="12.75">
      <c r="A171" t="s">
        <v>58</v>
      </c>
      <c r="E171" s="39" t="s">
        <v>59</v>
      </c>
    </row>
    <row r="172" spans="1:16" ht="12.75">
      <c r="A172" t="s">
        <v>50</v>
      </c>
      <c s="34" t="s">
        <v>184</v>
      </c>
      <c s="34" t="s">
        <v>8392</v>
      </c>
      <c s="35" t="s">
        <v>5</v>
      </c>
      <c s="6" t="s">
        <v>8393</v>
      </c>
      <c s="36" t="s">
        <v>93</v>
      </c>
      <c s="37">
        <v>8</v>
      </c>
      <c s="36">
        <v>0</v>
      </c>
      <c s="36">
        <f>ROUND(G172*H172,6)</f>
      </c>
      <c r="L172" s="38">
        <v>0</v>
      </c>
      <c s="32">
        <f>ROUND(ROUND(L172,2)*ROUND(G172,3),2)</f>
      </c>
      <c s="36" t="s">
        <v>992</v>
      </c>
      <c>
        <f>(M172*21)/100</f>
      </c>
      <c t="s">
        <v>28</v>
      </c>
    </row>
    <row r="173" spans="1:5" ht="12.75">
      <c r="A173" s="35" t="s">
        <v>55</v>
      </c>
      <c r="E173" s="39" t="s">
        <v>5</v>
      </c>
    </row>
    <row r="174" spans="1:5" ht="12.75">
      <c r="A174" s="35" t="s">
        <v>56</v>
      </c>
      <c r="E174" s="40" t="s">
        <v>8360</v>
      </c>
    </row>
    <row r="175" spans="1:5" ht="12.75">
      <c r="A175" t="s">
        <v>58</v>
      </c>
      <c r="E175" s="39" t="s">
        <v>59</v>
      </c>
    </row>
    <row r="176" spans="1:16" ht="12.75">
      <c r="A176" t="s">
        <v>50</v>
      </c>
      <c s="34" t="s">
        <v>188</v>
      </c>
      <c s="34" t="s">
        <v>8063</v>
      </c>
      <c s="35" t="s">
        <v>5</v>
      </c>
      <c s="6" t="s">
        <v>8064</v>
      </c>
      <c s="36" t="s">
        <v>2856</v>
      </c>
      <c s="37">
        <v>1500</v>
      </c>
      <c s="36">
        <v>0</v>
      </c>
      <c s="36">
        <f>ROUND(G176*H176,6)</f>
      </c>
      <c r="L176" s="38">
        <v>0</v>
      </c>
      <c s="32">
        <f>ROUND(ROUND(L176,2)*ROUND(G176,3),2)</f>
      </c>
      <c s="36" t="s">
        <v>992</v>
      </c>
      <c>
        <f>(M176*21)/100</f>
      </c>
      <c t="s">
        <v>28</v>
      </c>
    </row>
    <row r="177" spans="1:5" ht="12.75">
      <c r="A177" s="35" t="s">
        <v>55</v>
      </c>
      <c r="E177" s="39" t="s">
        <v>5</v>
      </c>
    </row>
    <row r="178" spans="1:5" ht="12.75">
      <c r="A178" s="35" t="s">
        <v>56</v>
      </c>
      <c r="E178" s="40" t="s">
        <v>8029</v>
      </c>
    </row>
    <row r="179" spans="1:5" ht="12.75">
      <c r="A179" t="s">
        <v>58</v>
      </c>
      <c r="E179" s="39" t="s">
        <v>59</v>
      </c>
    </row>
    <row r="180" spans="1:16" ht="25.5">
      <c r="A180" t="s">
        <v>50</v>
      </c>
      <c s="34" t="s">
        <v>192</v>
      </c>
      <c s="34" t="s">
        <v>8066</v>
      </c>
      <c s="35" t="s">
        <v>5</v>
      </c>
      <c s="6" t="s">
        <v>8067</v>
      </c>
      <c s="36" t="s">
        <v>93</v>
      </c>
      <c s="37">
        <v>53</v>
      </c>
      <c s="36">
        <v>0</v>
      </c>
      <c s="36">
        <f>ROUND(G180*H180,6)</f>
      </c>
      <c r="L180" s="38">
        <v>0</v>
      </c>
      <c s="32">
        <f>ROUND(ROUND(L180,2)*ROUND(G180,3),2)</f>
      </c>
      <c s="36" t="s">
        <v>992</v>
      </c>
      <c>
        <f>(M180*21)/100</f>
      </c>
      <c t="s">
        <v>28</v>
      </c>
    </row>
    <row r="181" spans="1:5" ht="12.75">
      <c r="A181" s="35" t="s">
        <v>55</v>
      </c>
      <c r="E181" s="39" t="s">
        <v>5</v>
      </c>
    </row>
    <row r="182" spans="1:5" ht="12.75">
      <c r="A182" s="35" t="s">
        <v>56</v>
      </c>
      <c r="E182" s="40" t="s">
        <v>8029</v>
      </c>
    </row>
    <row r="183" spans="1:5" ht="12.75">
      <c r="A183" t="s">
        <v>58</v>
      </c>
      <c r="E183" s="39" t="s">
        <v>59</v>
      </c>
    </row>
    <row r="184" spans="1:16" ht="12.75">
      <c r="A184" t="s">
        <v>50</v>
      </c>
      <c s="34" t="s">
        <v>197</v>
      </c>
      <c s="34" t="s">
        <v>8068</v>
      </c>
      <c s="35" t="s">
        <v>5</v>
      </c>
      <c s="6" t="s">
        <v>8069</v>
      </c>
      <c s="36" t="s">
        <v>312</v>
      </c>
      <c s="37">
        <v>331</v>
      </c>
      <c s="36">
        <v>0</v>
      </c>
      <c s="36">
        <f>ROUND(G184*H184,6)</f>
      </c>
      <c r="L184" s="38">
        <v>0</v>
      </c>
      <c s="32">
        <f>ROUND(ROUND(L184,2)*ROUND(G184,3),2)</f>
      </c>
      <c s="36" t="s">
        <v>992</v>
      </c>
      <c>
        <f>(M184*21)/100</f>
      </c>
      <c t="s">
        <v>28</v>
      </c>
    </row>
    <row r="185" spans="1:5" ht="12.75">
      <c r="A185" s="35" t="s">
        <v>55</v>
      </c>
      <c r="E185" s="39" t="s">
        <v>5</v>
      </c>
    </row>
    <row r="186" spans="1:5" ht="12.75">
      <c r="A186" s="35" t="s">
        <v>56</v>
      </c>
      <c r="E186" s="40" t="s">
        <v>8360</v>
      </c>
    </row>
    <row r="187" spans="1:5" ht="12.75">
      <c r="A187" t="s">
        <v>58</v>
      </c>
      <c r="E187" s="39" t="s">
        <v>59</v>
      </c>
    </row>
    <row r="188" spans="1:13" ht="12.75">
      <c r="A188" t="s">
        <v>47</v>
      </c>
      <c r="C188" s="31" t="s">
        <v>8070</v>
      </c>
      <c r="E188" s="33" t="s">
        <v>8071</v>
      </c>
      <c r="J188" s="32">
        <f>0</f>
      </c>
      <c s="32">
        <f>0</f>
      </c>
      <c s="32">
        <f>0+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f>
      </c>
      <c s="32">
        <f>0+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f>
      </c>
    </row>
    <row r="189" spans="1:16" ht="12.75">
      <c r="A189" t="s">
        <v>50</v>
      </c>
      <c s="34" t="s">
        <v>201</v>
      </c>
      <c s="34" t="s">
        <v>8072</v>
      </c>
      <c s="35" t="s">
        <v>5</v>
      </c>
      <c s="6" t="s">
        <v>8073</v>
      </c>
      <c s="36" t="s">
        <v>93</v>
      </c>
      <c s="37">
        <v>51</v>
      </c>
      <c s="36">
        <v>0</v>
      </c>
      <c s="36">
        <f>ROUND(G189*H189,6)</f>
      </c>
      <c r="L189" s="38">
        <v>0</v>
      </c>
      <c s="32">
        <f>ROUND(ROUND(L189,2)*ROUND(G189,3),2)</f>
      </c>
      <c s="36" t="s">
        <v>992</v>
      </c>
      <c>
        <f>(M189*21)/100</f>
      </c>
      <c t="s">
        <v>28</v>
      </c>
    </row>
    <row r="190" spans="1:5" ht="12.75">
      <c r="A190" s="35" t="s">
        <v>55</v>
      </c>
      <c r="E190" s="39" t="s">
        <v>5</v>
      </c>
    </row>
    <row r="191" spans="1:5" ht="12.75">
      <c r="A191" s="35" t="s">
        <v>56</v>
      </c>
      <c r="E191" s="40" t="s">
        <v>8356</v>
      </c>
    </row>
    <row r="192" spans="1:5" ht="12.75">
      <c r="A192" t="s">
        <v>58</v>
      </c>
      <c r="E192" s="39" t="s">
        <v>59</v>
      </c>
    </row>
    <row r="193" spans="1:16" ht="12.75">
      <c r="A193" t="s">
        <v>50</v>
      </c>
      <c s="34" t="s">
        <v>206</v>
      </c>
      <c s="34" t="s">
        <v>8074</v>
      </c>
      <c s="35" t="s">
        <v>5</v>
      </c>
      <c s="6" t="s">
        <v>8075</v>
      </c>
      <c s="36" t="s">
        <v>93</v>
      </c>
      <c s="37">
        <v>102</v>
      </c>
      <c s="36">
        <v>0</v>
      </c>
      <c s="36">
        <f>ROUND(G193*H193,6)</f>
      </c>
      <c r="L193" s="38">
        <v>0</v>
      </c>
      <c s="32">
        <f>ROUND(ROUND(L193,2)*ROUND(G193,3),2)</f>
      </c>
      <c s="36" t="s">
        <v>992</v>
      </c>
      <c>
        <f>(M193*21)/100</f>
      </c>
      <c t="s">
        <v>28</v>
      </c>
    </row>
    <row r="194" spans="1:5" ht="12.75">
      <c r="A194" s="35" t="s">
        <v>55</v>
      </c>
      <c r="E194" s="39" t="s">
        <v>5</v>
      </c>
    </row>
    <row r="195" spans="1:5" ht="12.75">
      <c r="A195" s="35" t="s">
        <v>56</v>
      </c>
      <c r="E195" s="40" t="s">
        <v>8356</v>
      </c>
    </row>
    <row r="196" spans="1:5" ht="12.75">
      <c r="A196" t="s">
        <v>58</v>
      </c>
      <c r="E196" s="39" t="s">
        <v>59</v>
      </c>
    </row>
    <row r="197" spans="1:16" ht="12.75">
      <c r="A197" t="s">
        <v>50</v>
      </c>
      <c s="34" t="s">
        <v>210</v>
      </c>
      <c s="34" t="s">
        <v>8076</v>
      </c>
      <c s="35" t="s">
        <v>5</v>
      </c>
      <c s="6" t="s">
        <v>8077</v>
      </c>
      <c s="36" t="s">
        <v>93</v>
      </c>
      <c s="37">
        <v>10</v>
      </c>
      <c s="36">
        <v>0</v>
      </c>
      <c s="36">
        <f>ROUND(G197*H197,6)</f>
      </c>
      <c r="L197" s="38">
        <v>0</v>
      </c>
      <c s="32">
        <f>ROUND(ROUND(L197,2)*ROUND(G197,3),2)</f>
      </c>
      <c s="36" t="s">
        <v>992</v>
      </c>
      <c>
        <f>(M197*21)/100</f>
      </c>
      <c t="s">
        <v>28</v>
      </c>
    </row>
    <row r="198" spans="1:5" ht="12.75">
      <c r="A198" s="35" t="s">
        <v>55</v>
      </c>
      <c r="E198" s="39" t="s">
        <v>5</v>
      </c>
    </row>
    <row r="199" spans="1:5" ht="12.75">
      <c r="A199" s="35" t="s">
        <v>56</v>
      </c>
      <c r="E199" s="40" t="s">
        <v>8356</v>
      </c>
    </row>
    <row r="200" spans="1:5" ht="12.75">
      <c r="A200" t="s">
        <v>58</v>
      </c>
      <c r="E200" s="39" t="s">
        <v>59</v>
      </c>
    </row>
    <row r="201" spans="1:16" ht="12.75">
      <c r="A201" t="s">
        <v>50</v>
      </c>
      <c s="34" t="s">
        <v>213</v>
      </c>
      <c s="34" t="s">
        <v>8078</v>
      </c>
      <c s="35" t="s">
        <v>5</v>
      </c>
      <c s="6" t="s">
        <v>8079</v>
      </c>
      <c s="36" t="s">
        <v>93</v>
      </c>
      <c s="37">
        <v>10</v>
      </c>
      <c s="36">
        <v>0</v>
      </c>
      <c s="36">
        <f>ROUND(G201*H201,6)</f>
      </c>
      <c r="L201" s="38">
        <v>0</v>
      </c>
      <c s="32">
        <f>ROUND(ROUND(L201,2)*ROUND(G201,3),2)</f>
      </c>
      <c s="36" t="s">
        <v>992</v>
      </c>
      <c>
        <f>(M201*21)/100</f>
      </c>
      <c t="s">
        <v>28</v>
      </c>
    </row>
    <row r="202" spans="1:5" ht="12.75">
      <c r="A202" s="35" t="s">
        <v>55</v>
      </c>
      <c r="E202" s="39" t="s">
        <v>5</v>
      </c>
    </row>
    <row r="203" spans="1:5" ht="12.75">
      <c r="A203" s="35" t="s">
        <v>56</v>
      </c>
      <c r="E203" s="40" t="s">
        <v>8356</v>
      </c>
    </row>
    <row r="204" spans="1:5" ht="12.75">
      <c r="A204" t="s">
        <v>58</v>
      </c>
      <c r="E204" s="39" t="s">
        <v>59</v>
      </c>
    </row>
    <row r="205" spans="1:16" ht="12.75">
      <c r="A205" t="s">
        <v>50</v>
      </c>
      <c s="34" t="s">
        <v>217</v>
      </c>
      <c s="34" t="s">
        <v>8080</v>
      </c>
      <c s="35" t="s">
        <v>5</v>
      </c>
      <c s="6" t="s">
        <v>8081</v>
      </c>
      <c s="36" t="s">
        <v>93</v>
      </c>
      <c s="37">
        <v>25</v>
      </c>
      <c s="36">
        <v>0</v>
      </c>
      <c s="36">
        <f>ROUND(G205*H205,6)</f>
      </c>
      <c r="L205" s="38">
        <v>0</v>
      </c>
      <c s="32">
        <f>ROUND(ROUND(L205,2)*ROUND(G205,3),2)</f>
      </c>
      <c s="36" t="s">
        <v>992</v>
      </c>
      <c>
        <f>(M205*21)/100</f>
      </c>
      <c t="s">
        <v>28</v>
      </c>
    </row>
    <row r="206" spans="1:5" ht="12.75">
      <c r="A206" s="35" t="s">
        <v>55</v>
      </c>
      <c r="E206" s="39" t="s">
        <v>5</v>
      </c>
    </row>
    <row r="207" spans="1:5" ht="12.75">
      <c r="A207" s="35" t="s">
        <v>56</v>
      </c>
      <c r="E207" s="40" t="s">
        <v>8356</v>
      </c>
    </row>
    <row r="208" spans="1:5" ht="12.75">
      <c r="A208" t="s">
        <v>58</v>
      </c>
      <c r="E208" s="39" t="s">
        <v>59</v>
      </c>
    </row>
    <row r="209" spans="1:16" ht="12.75">
      <c r="A209" t="s">
        <v>50</v>
      </c>
      <c s="34" t="s">
        <v>220</v>
      </c>
      <c s="34" t="s">
        <v>8082</v>
      </c>
      <c s="35" t="s">
        <v>5</v>
      </c>
      <c s="6" t="s">
        <v>8083</v>
      </c>
      <c s="36" t="s">
        <v>93</v>
      </c>
      <c s="37">
        <v>127</v>
      </c>
      <c s="36">
        <v>0</v>
      </c>
      <c s="36">
        <f>ROUND(G209*H209,6)</f>
      </c>
      <c r="L209" s="38">
        <v>0</v>
      </c>
      <c s="32">
        <f>ROUND(ROUND(L209,2)*ROUND(G209,3),2)</f>
      </c>
      <c s="36" t="s">
        <v>992</v>
      </c>
      <c>
        <f>(M209*21)/100</f>
      </c>
      <c t="s">
        <v>28</v>
      </c>
    </row>
    <row r="210" spans="1:5" ht="12.75">
      <c r="A210" s="35" t="s">
        <v>55</v>
      </c>
      <c r="E210" s="39" t="s">
        <v>5</v>
      </c>
    </row>
    <row r="211" spans="1:5" ht="12.75">
      <c r="A211" s="35" t="s">
        <v>56</v>
      </c>
      <c r="E211" s="40" t="s">
        <v>8356</v>
      </c>
    </row>
    <row r="212" spans="1:5" ht="12.75">
      <c r="A212" t="s">
        <v>58</v>
      </c>
      <c r="E212" s="39" t="s">
        <v>59</v>
      </c>
    </row>
    <row r="213" spans="1:16" ht="12.75">
      <c r="A213" t="s">
        <v>50</v>
      </c>
      <c s="34" t="s">
        <v>223</v>
      </c>
      <c s="34" t="s">
        <v>8084</v>
      </c>
      <c s="35" t="s">
        <v>5</v>
      </c>
      <c s="6" t="s">
        <v>8085</v>
      </c>
      <c s="36" t="s">
        <v>93</v>
      </c>
      <c s="37">
        <v>22</v>
      </c>
      <c s="36">
        <v>0</v>
      </c>
      <c s="36">
        <f>ROUND(G213*H213,6)</f>
      </c>
      <c r="L213" s="38">
        <v>0</v>
      </c>
      <c s="32">
        <f>ROUND(ROUND(L213,2)*ROUND(G213,3),2)</f>
      </c>
      <c s="36" t="s">
        <v>992</v>
      </c>
      <c>
        <f>(M213*21)/100</f>
      </c>
      <c t="s">
        <v>28</v>
      </c>
    </row>
    <row r="214" spans="1:5" ht="12.75">
      <c r="A214" s="35" t="s">
        <v>55</v>
      </c>
      <c r="E214" s="39" t="s">
        <v>5</v>
      </c>
    </row>
    <row r="215" spans="1:5" ht="12.75">
      <c r="A215" s="35" t="s">
        <v>56</v>
      </c>
      <c r="E215" s="40" t="s">
        <v>8356</v>
      </c>
    </row>
    <row r="216" spans="1:5" ht="12.75">
      <c r="A216" t="s">
        <v>58</v>
      </c>
      <c r="E216" s="39" t="s">
        <v>59</v>
      </c>
    </row>
    <row r="217" spans="1:16" ht="12.75">
      <c r="A217" t="s">
        <v>50</v>
      </c>
      <c s="34" t="s">
        <v>227</v>
      </c>
      <c s="34" t="s">
        <v>8086</v>
      </c>
      <c s="35" t="s">
        <v>5</v>
      </c>
      <c s="6" t="s">
        <v>8087</v>
      </c>
      <c s="36" t="s">
        <v>93</v>
      </c>
      <c s="37">
        <v>4</v>
      </c>
      <c s="36">
        <v>0</v>
      </c>
      <c s="36">
        <f>ROUND(G217*H217,6)</f>
      </c>
      <c r="L217" s="38">
        <v>0</v>
      </c>
      <c s="32">
        <f>ROUND(ROUND(L217,2)*ROUND(G217,3),2)</f>
      </c>
      <c s="36" t="s">
        <v>992</v>
      </c>
      <c>
        <f>(M217*21)/100</f>
      </c>
      <c t="s">
        <v>28</v>
      </c>
    </row>
    <row r="218" spans="1:5" ht="12.75">
      <c r="A218" s="35" t="s">
        <v>55</v>
      </c>
      <c r="E218" s="39" t="s">
        <v>5</v>
      </c>
    </row>
    <row r="219" spans="1:5" ht="12.75">
      <c r="A219" s="35" t="s">
        <v>56</v>
      </c>
      <c r="E219" s="40" t="s">
        <v>8356</v>
      </c>
    </row>
    <row r="220" spans="1:5" ht="12.75">
      <c r="A220" t="s">
        <v>58</v>
      </c>
      <c r="E220" s="39" t="s">
        <v>59</v>
      </c>
    </row>
    <row r="221" spans="1:16" ht="12.75">
      <c r="A221" t="s">
        <v>50</v>
      </c>
      <c s="34" t="s">
        <v>231</v>
      </c>
      <c s="34" t="s">
        <v>8394</v>
      </c>
      <c s="35" t="s">
        <v>5</v>
      </c>
      <c s="6" t="s">
        <v>8395</v>
      </c>
      <c s="36" t="s">
        <v>93</v>
      </c>
      <c s="37">
        <v>10</v>
      </c>
      <c s="36">
        <v>0</v>
      </c>
      <c s="36">
        <f>ROUND(G221*H221,6)</f>
      </c>
      <c r="L221" s="38">
        <v>0</v>
      </c>
      <c s="32">
        <f>ROUND(ROUND(L221,2)*ROUND(G221,3),2)</f>
      </c>
      <c s="36" t="s">
        <v>992</v>
      </c>
      <c>
        <f>(M221*21)/100</f>
      </c>
      <c t="s">
        <v>28</v>
      </c>
    </row>
    <row r="222" spans="1:5" ht="12.75">
      <c r="A222" s="35" t="s">
        <v>55</v>
      </c>
      <c r="E222" s="39" t="s">
        <v>5</v>
      </c>
    </row>
    <row r="223" spans="1:5" ht="12.75">
      <c r="A223" s="35" t="s">
        <v>56</v>
      </c>
      <c r="E223" s="40" t="s">
        <v>8356</v>
      </c>
    </row>
    <row r="224" spans="1:5" ht="12.75">
      <c r="A224" t="s">
        <v>58</v>
      </c>
      <c r="E224" s="39" t="s">
        <v>59</v>
      </c>
    </row>
    <row r="225" spans="1:16" ht="12.75">
      <c r="A225" t="s">
        <v>50</v>
      </c>
      <c s="34" t="s">
        <v>234</v>
      </c>
      <c s="34" t="s">
        <v>8088</v>
      </c>
      <c s="35" t="s">
        <v>5</v>
      </c>
      <c s="6" t="s">
        <v>8089</v>
      </c>
      <c s="36" t="s">
        <v>93</v>
      </c>
      <c s="37">
        <v>909</v>
      </c>
      <c s="36">
        <v>0</v>
      </c>
      <c s="36">
        <f>ROUND(G225*H225,6)</f>
      </c>
      <c r="L225" s="38">
        <v>0</v>
      </c>
      <c s="32">
        <f>ROUND(ROUND(L225,2)*ROUND(G225,3),2)</f>
      </c>
      <c s="36" t="s">
        <v>992</v>
      </c>
      <c>
        <f>(M225*21)/100</f>
      </c>
      <c t="s">
        <v>28</v>
      </c>
    </row>
    <row r="226" spans="1:5" ht="12.75">
      <c r="A226" s="35" t="s">
        <v>55</v>
      </c>
      <c r="E226" s="39" t="s">
        <v>5</v>
      </c>
    </row>
    <row r="227" spans="1:5" ht="12.75">
      <c r="A227" s="35" t="s">
        <v>56</v>
      </c>
      <c r="E227" s="40" t="s">
        <v>8356</v>
      </c>
    </row>
    <row r="228" spans="1:5" ht="12.75">
      <c r="A228" t="s">
        <v>58</v>
      </c>
      <c r="E228" s="39" t="s">
        <v>59</v>
      </c>
    </row>
    <row r="229" spans="1:16" ht="12.75">
      <c r="A229" t="s">
        <v>50</v>
      </c>
      <c s="34" t="s">
        <v>237</v>
      </c>
      <c s="34" t="s">
        <v>8090</v>
      </c>
      <c s="35" t="s">
        <v>5</v>
      </c>
      <c s="6" t="s">
        <v>8091</v>
      </c>
      <c s="36" t="s">
        <v>93</v>
      </c>
      <c s="37">
        <v>8</v>
      </c>
      <c s="36">
        <v>0</v>
      </c>
      <c s="36">
        <f>ROUND(G229*H229,6)</f>
      </c>
      <c r="L229" s="38">
        <v>0</v>
      </c>
      <c s="32">
        <f>ROUND(ROUND(L229,2)*ROUND(G229,3),2)</f>
      </c>
      <c s="36" t="s">
        <v>992</v>
      </c>
      <c>
        <f>(M229*21)/100</f>
      </c>
      <c t="s">
        <v>28</v>
      </c>
    </row>
    <row r="230" spans="1:5" ht="12.75">
      <c r="A230" s="35" t="s">
        <v>55</v>
      </c>
      <c r="E230" s="39" t="s">
        <v>5</v>
      </c>
    </row>
    <row r="231" spans="1:5" ht="12.75">
      <c r="A231" s="35" t="s">
        <v>56</v>
      </c>
      <c r="E231" s="40" t="s">
        <v>8356</v>
      </c>
    </row>
    <row r="232" spans="1:5" ht="12.75">
      <c r="A232" t="s">
        <v>58</v>
      </c>
      <c r="E232" s="39" t="s">
        <v>59</v>
      </c>
    </row>
    <row r="233" spans="1:16" ht="12.75">
      <c r="A233" t="s">
        <v>50</v>
      </c>
      <c s="34" t="s">
        <v>240</v>
      </c>
      <c s="34" t="s">
        <v>8092</v>
      </c>
      <c s="35" t="s">
        <v>5</v>
      </c>
      <c s="6" t="s">
        <v>8093</v>
      </c>
      <c s="36" t="s">
        <v>93</v>
      </c>
      <c s="37">
        <v>51</v>
      </c>
      <c s="36">
        <v>0</v>
      </c>
      <c s="36">
        <f>ROUND(G233*H233,6)</f>
      </c>
      <c r="L233" s="38">
        <v>0</v>
      </c>
      <c s="32">
        <f>ROUND(ROUND(L233,2)*ROUND(G233,3),2)</f>
      </c>
      <c s="36" t="s">
        <v>992</v>
      </c>
      <c>
        <f>(M233*21)/100</f>
      </c>
      <c t="s">
        <v>28</v>
      </c>
    </row>
    <row r="234" spans="1:5" ht="12.75">
      <c r="A234" s="35" t="s">
        <v>55</v>
      </c>
      <c r="E234" s="39" t="s">
        <v>5</v>
      </c>
    </row>
    <row r="235" spans="1:5" ht="12.75">
      <c r="A235" s="35" t="s">
        <v>56</v>
      </c>
      <c r="E235" s="40" t="s">
        <v>8356</v>
      </c>
    </row>
    <row r="236" spans="1:5" ht="12.75">
      <c r="A236" t="s">
        <v>58</v>
      </c>
      <c r="E236" s="39" t="s">
        <v>59</v>
      </c>
    </row>
    <row r="237" spans="1:16" ht="12.75">
      <c r="A237" t="s">
        <v>50</v>
      </c>
      <c s="34" t="s">
        <v>243</v>
      </c>
      <c s="34" t="s">
        <v>8094</v>
      </c>
      <c s="35" t="s">
        <v>5</v>
      </c>
      <c s="6" t="s">
        <v>8095</v>
      </c>
      <c s="36" t="s">
        <v>93</v>
      </c>
      <c s="37">
        <v>14</v>
      </c>
      <c s="36">
        <v>0</v>
      </c>
      <c s="36">
        <f>ROUND(G237*H237,6)</f>
      </c>
      <c r="L237" s="38">
        <v>0</v>
      </c>
      <c s="32">
        <f>ROUND(ROUND(L237,2)*ROUND(G237,3),2)</f>
      </c>
      <c s="36" t="s">
        <v>992</v>
      </c>
      <c>
        <f>(M237*21)/100</f>
      </c>
      <c t="s">
        <v>28</v>
      </c>
    </row>
    <row r="238" spans="1:5" ht="12.75">
      <c r="A238" s="35" t="s">
        <v>55</v>
      </c>
      <c r="E238" s="39" t="s">
        <v>5</v>
      </c>
    </row>
    <row r="239" spans="1:5" ht="12.75">
      <c r="A239" s="35" t="s">
        <v>56</v>
      </c>
      <c r="E239" s="40" t="s">
        <v>8356</v>
      </c>
    </row>
    <row r="240" spans="1:5" ht="12.75">
      <c r="A240" t="s">
        <v>58</v>
      </c>
      <c r="E240" s="39" t="s">
        <v>59</v>
      </c>
    </row>
    <row r="241" spans="1:16" ht="12.75">
      <c r="A241" t="s">
        <v>50</v>
      </c>
      <c s="34" t="s">
        <v>247</v>
      </c>
      <c s="34" t="s">
        <v>8096</v>
      </c>
      <c s="35" t="s">
        <v>5</v>
      </c>
      <c s="6" t="s">
        <v>8097</v>
      </c>
      <c s="36" t="s">
        <v>93</v>
      </c>
      <c s="37">
        <v>68</v>
      </c>
      <c s="36">
        <v>0</v>
      </c>
      <c s="36">
        <f>ROUND(G241*H241,6)</f>
      </c>
      <c r="L241" s="38">
        <v>0</v>
      </c>
      <c s="32">
        <f>ROUND(ROUND(L241,2)*ROUND(G241,3),2)</f>
      </c>
      <c s="36" t="s">
        <v>992</v>
      </c>
      <c>
        <f>(M241*21)/100</f>
      </c>
      <c t="s">
        <v>28</v>
      </c>
    </row>
    <row r="242" spans="1:5" ht="12.75">
      <c r="A242" s="35" t="s">
        <v>55</v>
      </c>
      <c r="E242" s="39" t="s">
        <v>5</v>
      </c>
    </row>
    <row r="243" spans="1:5" ht="12.75">
      <c r="A243" s="35" t="s">
        <v>56</v>
      </c>
      <c r="E243" s="40" t="s">
        <v>8356</v>
      </c>
    </row>
    <row r="244" spans="1:5" ht="12.75">
      <c r="A244" t="s">
        <v>58</v>
      </c>
      <c r="E244" s="39" t="s">
        <v>59</v>
      </c>
    </row>
    <row r="245" spans="1:16" ht="12.75">
      <c r="A245" t="s">
        <v>50</v>
      </c>
      <c s="34" t="s">
        <v>250</v>
      </c>
      <c s="34" t="s">
        <v>8396</v>
      </c>
      <c s="35" t="s">
        <v>5</v>
      </c>
      <c s="6" t="s">
        <v>8397</v>
      </c>
      <c s="36" t="s">
        <v>93</v>
      </c>
      <c s="37">
        <v>7</v>
      </c>
      <c s="36">
        <v>0</v>
      </c>
      <c s="36">
        <f>ROUND(G245*H245,6)</f>
      </c>
      <c r="L245" s="38">
        <v>0</v>
      </c>
      <c s="32">
        <f>ROUND(ROUND(L245,2)*ROUND(G245,3),2)</f>
      </c>
      <c s="36" t="s">
        <v>992</v>
      </c>
      <c>
        <f>(M245*21)/100</f>
      </c>
      <c t="s">
        <v>28</v>
      </c>
    </row>
    <row r="246" spans="1:5" ht="12.75">
      <c r="A246" s="35" t="s">
        <v>55</v>
      </c>
      <c r="E246" s="39" t="s">
        <v>5</v>
      </c>
    </row>
    <row r="247" spans="1:5" ht="12.75">
      <c r="A247" s="35" t="s">
        <v>56</v>
      </c>
      <c r="E247" s="40" t="s">
        <v>8356</v>
      </c>
    </row>
    <row r="248" spans="1:5" ht="12.75">
      <c r="A248" t="s">
        <v>58</v>
      </c>
      <c r="E248" s="39" t="s">
        <v>59</v>
      </c>
    </row>
    <row r="249" spans="1:16" ht="12.75">
      <c r="A249" t="s">
        <v>50</v>
      </c>
      <c s="34" t="s">
        <v>253</v>
      </c>
      <c s="34" t="s">
        <v>8398</v>
      </c>
      <c s="35" t="s">
        <v>5</v>
      </c>
      <c s="6" t="s">
        <v>8399</v>
      </c>
      <c s="36" t="s">
        <v>93</v>
      </c>
      <c s="37">
        <v>4</v>
      </c>
      <c s="36">
        <v>0</v>
      </c>
      <c s="36">
        <f>ROUND(G249*H249,6)</f>
      </c>
      <c r="L249" s="38">
        <v>0</v>
      </c>
      <c s="32">
        <f>ROUND(ROUND(L249,2)*ROUND(G249,3),2)</f>
      </c>
      <c s="36" t="s">
        <v>992</v>
      </c>
      <c>
        <f>(M249*21)/100</f>
      </c>
      <c t="s">
        <v>28</v>
      </c>
    </row>
    <row r="250" spans="1:5" ht="12.75">
      <c r="A250" s="35" t="s">
        <v>55</v>
      </c>
      <c r="E250" s="39" t="s">
        <v>5</v>
      </c>
    </row>
    <row r="251" spans="1:5" ht="12.75">
      <c r="A251" s="35" t="s">
        <v>56</v>
      </c>
      <c r="E251" s="40" t="s">
        <v>8356</v>
      </c>
    </row>
    <row r="252" spans="1:5" ht="12.75">
      <c r="A252" t="s">
        <v>58</v>
      </c>
      <c r="E252" s="39" t="s">
        <v>59</v>
      </c>
    </row>
    <row r="253" spans="1:16" ht="12.75">
      <c r="A253" t="s">
        <v>50</v>
      </c>
      <c s="34" t="s">
        <v>256</v>
      </c>
      <c s="34" t="s">
        <v>8098</v>
      </c>
      <c s="35" t="s">
        <v>5</v>
      </c>
      <c s="6" t="s">
        <v>8099</v>
      </c>
      <c s="36" t="s">
        <v>93</v>
      </c>
      <c s="37">
        <v>6</v>
      </c>
      <c s="36">
        <v>0</v>
      </c>
      <c s="36">
        <f>ROUND(G253*H253,6)</f>
      </c>
      <c r="L253" s="38">
        <v>0</v>
      </c>
      <c s="32">
        <f>ROUND(ROUND(L253,2)*ROUND(G253,3),2)</f>
      </c>
      <c s="36" t="s">
        <v>992</v>
      </c>
      <c>
        <f>(M253*21)/100</f>
      </c>
      <c t="s">
        <v>28</v>
      </c>
    </row>
    <row r="254" spans="1:5" ht="12.75">
      <c r="A254" s="35" t="s">
        <v>55</v>
      </c>
      <c r="E254" s="39" t="s">
        <v>5</v>
      </c>
    </row>
    <row r="255" spans="1:5" ht="12.75">
      <c r="A255" s="35" t="s">
        <v>56</v>
      </c>
      <c r="E255" s="40" t="s">
        <v>8356</v>
      </c>
    </row>
    <row r="256" spans="1:5" ht="12.75">
      <c r="A256" t="s">
        <v>58</v>
      </c>
      <c r="E256" s="39" t="s">
        <v>59</v>
      </c>
    </row>
    <row r="257" spans="1:16" ht="12.75">
      <c r="A257" t="s">
        <v>50</v>
      </c>
      <c s="34" t="s">
        <v>259</v>
      </c>
      <c s="34" t="s">
        <v>8100</v>
      </c>
      <c s="35" t="s">
        <v>5</v>
      </c>
      <c s="6" t="s">
        <v>8101</v>
      </c>
      <c s="36" t="s">
        <v>93</v>
      </c>
      <c s="37">
        <v>2</v>
      </c>
      <c s="36">
        <v>0</v>
      </c>
      <c s="36">
        <f>ROUND(G257*H257,6)</f>
      </c>
      <c r="L257" s="38">
        <v>0</v>
      </c>
      <c s="32">
        <f>ROUND(ROUND(L257,2)*ROUND(G257,3),2)</f>
      </c>
      <c s="36" t="s">
        <v>992</v>
      </c>
      <c>
        <f>(M257*21)/100</f>
      </c>
      <c t="s">
        <v>28</v>
      </c>
    </row>
    <row r="258" spans="1:5" ht="12.75">
      <c r="A258" s="35" t="s">
        <v>55</v>
      </c>
      <c r="E258" s="39" t="s">
        <v>5</v>
      </c>
    </row>
    <row r="259" spans="1:5" ht="12.75">
      <c r="A259" s="35" t="s">
        <v>56</v>
      </c>
      <c r="E259" s="40" t="s">
        <v>8356</v>
      </c>
    </row>
    <row r="260" spans="1:5" ht="12.75">
      <c r="A260" t="s">
        <v>58</v>
      </c>
      <c r="E260" s="39" t="s">
        <v>59</v>
      </c>
    </row>
    <row r="261" spans="1:16" ht="12.75">
      <c r="A261" t="s">
        <v>50</v>
      </c>
      <c s="34" t="s">
        <v>262</v>
      </c>
      <c s="34" t="s">
        <v>8400</v>
      </c>
      <c s="35" t="s">
        <v>5</v>
      </c>
      <c s="6" t="s">
        <v>8401</v>
      </c>
      <c s="36" t="s">
        <v>93</v>
      </c>
      <c s="37">
        <v>4</v>
      </c>
      <c s="36">
        <v>0</v>
      </c>
      <c s="36">
        <f>ROUND(G261*H261,6)</f>
      </c>
      <c r="L261" s="38">
        <v>0</v>
      </c>
      <c s="32">
        <f>ROUND(ROUND(L261,2)*ROUND(G261,3),2)</f>
      </c>
      <c s="36" t="s">
        <v>992</v>
      </c>
      <c>
        <f>(M261*21)/100</f>
      </c>
      <c t="s">
        <v>28</v>
      </c>
    </row>
    <row r="262" spans="1:5" ht="12.75">
      <c r="A262" s="35" t="s">
        <v>55</v>
      </c>
      <c r="E262" s="39" t="s">
        <v>5</v>
      </c>
    </row>
    <row r="263" spans="1:5" ht="12.75">
      <c r="A263" s="35" t="s">
        <v>56</v>
      </c>
      <c r="E263" s="40" t="s">
        <v>8356</v>
      </c>
    </row>
    <row r="264" spans="1:5" ht="12.75">
      <c r="A264" t="s">
        <v>58</v>
      </c>
      <c r="E264" s="39" t="s">
        <v>59</v>
      </c>
    </row>
    <row r="265" spans="1:16" ht="12.75">
      <c r="A265" t="s">
        <v>50</v>
      </c>
      <c s="34" t="s">
        <v>265</v>
      </c>
      <c s="34" t="s">
        <v>8274</v>
      </c>
      <c s="35" t="s">
        <v>5</v>
      </c>
      <c s="6" t="s">
        <v>8275</v>
      </c>
      <c s="36" t="s">
        <v>70</v>
      </c>
      <c s="37">
        <v>72</v>
      </c>
      <c s="36">
        <v>0</v>
      </c>
      <c s="36">
        <f>ROUND(G265*H265,6)</f>
      </c>
      <c r="L265" s="38">
        <v>0</v>
      </c>
      <c s="32">
        <f>ROUND(ROUND(L265,2)*ROUND(G265,3),2)</f>
      </c>
      <c s="36" t="s">
        <v>992</v>
      </c>
      <c>
        <f>(M265*21)/100</f>
      </c>
      <c t="s">
        <v>28</v>
      </c>
    </row>
    <row r="266" spans="1:5" ht="12.75">
      <c r="A266" s="35" t="s">
        <v>55</v>
      </c>
      <c r="E266" s="39" t="s">
        <v>5</v>
      </c>
    </row>
    <row r="267" spans="1:5" ht="12.75">
      <c r="A267" s="35" t="s">
        <v>56</v>
      </c>
      <c r="E267" s="40" t="s">
        <v>8356</v>
      </c>
    </row>
    <row r="268" spans="1:5" ht="12.75">
      <c r="A268" t="s">
        <v>58</v>
      </c>
      <c r="E268" s="39" t="s">
        <v>59</v>
      </c>
    </row>
    <row r="269" spans="1:16" ht="12.75">
      <c r="A269" t="s">
        <v>50</v>
      </c>
      <c s="34" t="s">
        <v>268</v>
      </c>
      <c s="34" t="s">
        <v>8102</v>
      </c>
      <c s="35" t="s">
        <v>5</v>
      </c>
      <c s="6" t="s">
        <v>8103</v>
      </c>
      <c s="36" t="s">
        <v>93</v>
      </c>
      <c s="37">
        <v>34</v>
      </c>
      <c s="36">
        <v>0</v>
      </c>
      <c s="36">
        <f>ROUND(G269*H269,6)</f>
      </c>
      <c r="L269" s="38">
        <v>0</v>
      </c>
      <c s="32">
        <f>ROUND(ROUND(L269,2)*ROUND(G269,3),2)</f>
      </c>
      <c s="36" t="s">
        <v>992</v>
      </c>
      <c>
        <f>(M269*21)/100</f>
      </c>
      <c t="s">
        <v>28</v>
      </c>
    </row>
    <row r="270" spans="1:5" ht="12.75">
      <c r="A270" s="35" t="s">
        <v>55</v>
      </c>
      <c r="E270" s="39" t="s">
        <v>5</v>
      </c>
    </row>
    <row r="271" spans="1:5" ht="12.75">
      <c r="A271" s="35" t="s">
        <v>56</v>
      </c>
      <c r="E271" s="40" t="s">
        <v>8356</v>
      </c>
    </row>
    <row r="272" spans="1:5" ht="12.75">
      <c r="A272" t="s">
        <v>58</v>
      </c>
      <c r="E272" s="39" t="s">
        <v>59</v>
      </c>
    </row>
    <row r="273" spans="1:16" ht="12.75">
      <c r="A273" t="s">
        <v>50</v>
      </c>
      <c s="34" t="s">
        <v>272</v>
      </c>
      <c s="34" t="s">
        <v>8104</v>
      </c>
      <c s="35" t="s">
        <v>5</v>
      </c>
      <c s="6" t="s">
        <v>8105</v>
      </c>
      <c s="36" t="s">
        <v>93</v>
      </c>
      <c s="37">
        <v>34</v>
      </c>
      <c s="36">
        <v>0</v>
      </c>
      <c s="36">
        <f>ROUND(G273*H273,6)</f>
      </c>
      <c r="L273" s="38">
        <v>0</v>
      </c>
      <c s="32">
        <f>ROUND(ROUND(L273,2)*ROUND(G273,3),2)</f>
      </c>
      <c s="36" t="s">
        <v>992</v>
      </c>
      <c>
        <f>(M273*21)/100</f>
      </c>
      <c t="s">
        <v>28</v>
      </c>
    </row>
    <row r="274" spans="1:5" ht="12.75">
      <c r="A274" s="35" t="s">
        <v>55</v>
      </c>
      <c r="E274" s="39" t="s">
        <v>5</v>
      </c>
    </row>
    <row r="275" spans="1:5" ht="12.75">
      <c r="A275" s="35" t="s">
        <v>56</v>
      </c>
      <c r="E275" s="40" t="s">
        <v>8356</v>
      </c>
    </row>
    <row r="276" spans="1:5" ht="12.75">
      <c r="A276" t="s">
        <v>58</v>
      </c>
      <c r="E276" s="39" t="s">
        <v>59</v>
      </c>
    </row>
    <row r="277" spans="1:16" ht="12.75">
      <c r="A277" t="s">
        <v>50</v>
      </c>
      <c s="34" t="s">
        <v>276</v>
      </c>
      <c s="34" t="s">
        <v>8402</v>
      </c>
      <c s="35" t="s">
        <v>5</v>
      </c>
      <c s="6" t="s">
        <v>8403</v>
      </c>
      <c s="36" t="s">
        <v>93</v>
      </c>
      <c s="37">
        <v>10</v>
      </c>
      <c s="36">
        <v>0</v>
      </c>
      <c s="36">
        <f>ROUND(G277*H277,6)</f>
      </c>
      <c r="L277" s="38">
        <v>0</v>
      </c>
      <c s="32">
        <f>ROUND(ROUND(L277,2)*ROUND(G277,3),2)</f>
      </c>
      <c s="36" t="s">
        <v>992</v>
      </c>
      <c>
        <f>(M277*21)/100</f>
      </c>
      <c t="s">
        <v>28</v>
      </c>
    </row>
    <row r="278" spans="1:5" ht="12.75">
      <c r="A278" s="35" t="s">
        <v>55</v>
      </c>
      <c r="E278" s="39" t="s">
        <v>5</v>
      </c>
    </row>
    <row r="279" spans="1:5" ht="12.75">
      <c r="A279" s="35" t="s">
        <v>56</v>
      </c>
      <c r="E279" s="40" t="s">
        <v>8356</v>
      </c>
    </row>
    <row r="280" spans="1:5" ht="12.75">
      <c r="A280" t="s">
        <v>58</v>
      </c>
      <c r="E280" s="39" t="s">
        <v>59</v>
      </c>
    </row>
    <row r="281" spans="1:16" ht="12.75">
      <c r="A281" t="s">
        <v>50</v>
      </c>
      <c s="34" t="s">
        <v>280</v>
      </c>
      <c s="34" t="s">
        <v>8106</v>
      </c>
      <c s="35" t="s">
        <v>5</v>
      </c>
      <c s="6" t="s">
        <v>8107</v>
      </c>
      <c s="36" t="s">
        <v>93</v>
      </c>
      <c s="37">
        <v>84</v>
      </c>
      <c s="36">
        <v>0</v>
      </c>
      <c s="36">
        <f>ROUND(G281*H281,6)</f>
      </c>
      <c r="L281" s="38">
        <v>0</v>
      </c>
      <c s="32">
        <f>ROUND(ROUND(L281,2)*ROUND(G281,3),2)</f>
      </c>
      <c s="36" t="s">
        <v>992</v>
      </c>
      <c>
        <f>(M281*21)/100</f>
      </c>
      <c t="s">
        <v>28</v>
      </c>
    </row>
    <row r="282" spans="1:5" ht="12.75">
      <c r="A282" s="35" t="s">
        <v>55</v>
      </c>
      <c r="E282" s="39" t="s">
        <v>5</v>
      </c>
    </row>
    <row r="283" spans="1:5" ht="12.75">
      <c r="A283" s="35" t="s">
        <v>56</v>
      </c>
      <c r="E283" s="40" t="s">
        <v>8356</v>
      </c>
    </row>
    <row r="284" spans="1:5" ht="12.75">
      <c r="A284" t="s">
        <v>58</v>
      </c>
      <c r="E284" s="39" t="s">
        <v>59</v>
      </c>
    </row>
    <row r="285" spans="1:16" ht="12.75">
      <c r="A285" t="s">
        <v>50</v>
      </c>
      <c s="34" t="s">
        <v>284</v>
      </c>
      <c s="34" t="s">
        <v>8108</v>
      </c>
      <c s="35" t="s">
        <v>5</v>
      </c>
      <c s="6" t="s">
        <v>8109</v>
      </c>
      <c s="36" t="s">
        <v>70</v>
      </c>
      <c s="37">
        <v>664</v>
      </c>
      <c s="36">
        <v>0</v>
      </c>
      <c s="36">
        <f>ROUND(G285*H285,6)</f>
      </c>
      <c r="L285" s="38">
        <v>0</v>
      </c>
      <c s="32">
        <f>ROUND(ROUND(L285,2)*ROUND(G285,3),2)</f>
      </c>
      <c s="36" t="s">
        <v>992</v>
      </c>
      <c>
        <f>(M285*21)/100</f>
      </c>
      <c t="s">
        <v>28</v>
      </c>
    </row>
    <row r="286" spans="1:5" ht="12.75">
      <c r="A286" s="35" t="s">
        <v>55</v>
      </c>
      <c r="E286" s="39" t="s">
        <v>5</v>
      </c>
    </row>
    <row r="287" spans="1:5" ht="12.75">
      <c r="A287" s="35" t="s">
        <v>56</v>
      </c>
      <c r="E287" s="40" t="s">
        <v>8356</v>
      </c>
    </row>
    <row r="288" spans="1:5" ht="12.75">
      <c r="A288" t="s">
        <v>58</v>
      </c>
      <c r="E288" s="39" t="s">
        <v>59</v>
      </c>
    </row>
    <row r="289" spans="1:16" ht="12.75">
      <c r="A289" t="s">
        <v>50</v>
      </c>
      <c s="34" t="s">
        <v>287</v>
      </c>
      <c s="34" t="s">
        <v>8404</v>
      </c>
      <c s="35" t="s">
        <v>5</v>
      </c>
      <c s="6" t="s">
        <v>8405</v>
      </c>
      <c s="36" t="s">
        <v>93</v>
      </c>
      <c s="37">
        <v>9</v>
      </c>
      <c s="36">
        <v>0</v>
      </c>
      <c s="36">
        <f>ROUND(G289*H289,6)</f>
      </c>
      <c r="L289" s="38">
        <v>0</v>
      </c>
      <c s="32">
        <f>ROUND(ROUND(L289,2)*ROUND(G289,3),2)</f>
      </c>
      <c s="36" t="s">
        <v>992</v>
      </c>
      <c>
        <f>(M289*21)/100</f>
      </c>
      <c t="s">
        <v>28</v>
      </c>
    </row>
    <row r="290" spans="1:5" ht="12.75">
      <c r="A290" s="35" t="s">
        <v>55</v>
      </c>
      <c r="E290" s="39" t="s">
        <v>5</v>
      </c>
    </row>
    <row r="291" spans="1:5" ht="12.75">
      <c r="A291" s="35" t="s">
        <v>56</v>
      </c>
      <c r="E291" s="40" t="s">
        <v>8356</v>
      </c>
    </row>
    <row r="292" spans="1:5" ht="12.75">
      <c r="A292" t="s">
        <v>58</v>
      </c>
      <c r="E292" s="39" t="s">
        <v>59</v>
      </c>
    </row>
    <row r="293" spans="1:16" ht="12.75">
      <c r="A293" t="s">
        <v>50</v>
      </c>
      <c s="34" t="s">
        <v>290</v>
      </c>
      <c s="34" t="s">
        <v>8110</v>
      </c>
      <c s="35" t="s">
        <v>5</v>
      </c>
      <c s="6" t="s">
        <v>8111</v>
      </c>
      <c s="36" t="s">
        <v>93</v>
      </c>
      <c s="37">
        <v>8</v>
      </c>
      <c s="36">
        <v>0</v>
      </c>
      <c s="36">
        <f>ROUND(G293*H293,6)</f>
      </c>
      <c r="L293" s="38">
        <v>0</v>
      </c>
      <c s="32">
        <f>ROUND(ROUND(L293,2)*ROUND(G293,3),2)</f>
      </c>
      <c s="36" t="s">
        <v>992</v>
      </c>
      <c>
        <f>(M293*21)/100</f>
      </c>
      <c t="s">
        <v>28</v>
      </c>
    </row>
    <row r="294" spans="1:5" ht="12.75">
      <c r="A294" s="35" t="s">
        <v>55</v>
      </c>
      <c r="E294" s="39" t="s">
        <v>5</v>
      </c>
    </row>
    <row r="295" spans="1:5" ht="12.75">
      <c r="A295" s="35" t="s">
        <v>56</v>
      </c>
      <c r="E295" s="40" t="s">
        <v>8356</v>
      </c>
    </row>
    <row r="296" spans="1:5" ht="12.75">
      <c r="A296" t="s">
        <v>58</v>
      </c>
      <c r="E296" s="39" t="s">
        <v>59</v>
      </c>
    </row>
    <row r="297" spans="1:16" ht="12.75">
      <c r="A297" t="s">
        <v>50</v>
      </c>
      <c s="34" t="s">
        <v>293</v>
      </c>
      <c s="34" t="s">
        <v>8406</v>
      </c>
      <c s="35" t="s">
        <v>5</v>
      </c>
      <c s="6" t="s">
        <v>8407</v>
      </c>
      <c s="36" t="s">
        <v>93</v>
      </c>
      <c s="37">
        <v>5</v>
      </c>
      <c s="36">
        <v>0</v>
      </c>
      <c s="36">
        <f>ROUND(G297*H297,6)</f>
      </c>
      <c r="L297" s="38">
        <v>0</v>
      </c>
      <c s="32">
        <f>ROUND(ROUND(L297,2)*ROUND(G297,3),2)</f>
      </c>
      <c s="36" t="s">
        <v>992</v>
      </c>
      <c>
        <f>(M297*21)/100</f>
      </c>
      <c t="s">
        <v>28</v>
      </c>
    </row>
    <row r="298" spans="1:5" ht="12.75">
      <c r="A298" s="35" t="s">
        <v>55</v>
      </c>
      <c r="E298" s="39" t="s">
        <v>5</v>
      </c>
    </row>
    <row r="299" spans="1:5" ht="12.75">
      <c r="A299" s="35" t="s">
        <v>56</v>
      </c>
      <c r="E299" s="40" t="s">
        <v>8356</v>
      </c>
    </row>
    <row r="300" spans="1:5" ht="12.75">
      <c r="A300" t="s">
        <v>58</v>
      </c>
      <c r="E300" s="39" t="s">
        <v>59</v>
      </c>
    </row>
    <row r="301" spans="1:16" ht="12.75">
      <c r="A301" t="s">
        <v>50</v>
      </c>
      <c s="34" t="s">
        <v>296</v>
      </c>
      <c s="34" t="s">
        <v>8116</v>
      </c>
      <c s="35" t="s">
        <v>5</v>
      </c>
      <c s="6" t="s">
        <v>8117</v>
      </c>
      <c s="36" t="s">
        <v>70</v>
      </c>
      <c s="37">
        <v>8862</v>
      </c>
      <c s="36">
        <v>0</v>
      </c>
      <c s="36">
        <f>ROUND(G301*H301,6)</f>
      </c>
      <c r="L301" s="38">
        <v>0</v>
      </c>
      <c s="32">
        <f>ROUND(ROUND(L301,2)*ROUND(G301,3),2)</f>
      </c>
      <c s="36" t="s">
        <v>992</v>
      </c>
      <c>
        <f>(M301*21)/100</f>
      </c>
      <c t="s">
        <v>28</v>
      </c>
    </row>
    <row r="302" spans="1:5" ht="12.75">
      <c r="A302" s="35" t="s">
        <v>55</v>
      </c>
      <c r="E302" s="39" t="s">
        <v>5</v>
      </c>
    </row>
    <row r="303" spans="1:5" ht="12.75">
      <c r="A303" s="35" t="s">
        <v>56</v>
      </c>
      <c r="E303" s="40" t="s">
        <v>8356</v>
      </c>
    </row>
    <row r="304" spans="1:5" ht="12.75">
      <c r="A304" t="s">
        <v>58</v>
      </c>
      <c r="E304" s="39" t="s">
        <v>59</v>
      </c>
    </row>
    <row r="305" spans="1:16" ht="12.75">
      <c r="A305" t="s">
        <v>50</v>
      </c>
      <c s="34" t="s">
        <v>299</v>
      </c>
      <c s="34" t="s">
        <v>8408</v>
      </c>
      <c s="35" t="s">
        <v>5</v>
      </c>
      <c s="6" t="s">
        <v>8409</v>
      </c>
      <c s="36" t="s">
        <v>70</v>
      </c>
      <c s="37">
        <v>2616</v>
      </c>
      <c s="36">
        <v>0</v>
      </c>
      <c s="36">
        <f>ROUND(G305*H305,6)</f>
      </c>
      <c r="L305" s="38">
        <v>0</v>
      </c>
      <c s="32">
        <f>ROUND(ROUND(L305,2)*ROUND(G305,3),2)</f>
      </c>
      <c s="36" t="s">
        <v>992</v>
      </c>
      <c>
        <f>(M305*21)/100</f>
      </c>
      <c t="s">
        <v>28</v>
      </c>
    </row>
    <row r="306" spans="1:5" ht="12.75">
      <c r="A306" s="35" t="s">
        <v>55</v>
      </c>
      <c r="E306" s="39" t="s">
        <v>5</v>
      </c>
    </row>
    <row r="307" spans="1:5" ht="12.75">
      <c r="A307" s="35" t="s">
        <v>56</v>
      </c>
      <c r="E307" s="40" t="s">
        <v>8356</v>
      </c>
    </row>
    <row r="308" spans="1:5" ht="12.75">
      <c r="A308" t="s">
        <v>58</v>
      </c>
      <c r="E308" s="39" t="s">
        <v>59</v>
      </c>
    </row>
    <row r="309" spans="1:16" ht="12.75">
      <c r="A309" t="s">
        <v>50</v>
      </c>
      <c s="34" t="s">
        <v>303</v>
      </c>
      <c s="34" t="s">
        <v>8119</v>
      </c>
      <c s="35" t="s">
        <v>5</v>
      </c>
      <c s="6" t="s">
        <v>8120</v>
      </c>
      <c s="36" t="s">
        <v>70</v>
      </c>
      <c s="37">
        <v>3506</v>
      </c>
      <c s="36">
        <v>0</v>
      </c>
      <c s="36">
        <f>ROUND(G309*H309,6)</f>
      </c>
      <c r="L309" s="38">
        <v>0</v>
      </c>
      <c s="32">
        <f>ROUND(ROUND(L309,2)*ROUND(G309,3),2)</f>
      </c>
      <c s="36" t="s">
        <v>992</v>
      </c>
      <c>
        <f>(M309*21)/100</f>
      </c>
      <c t="s">
        <v>28</v>
      </c>
    </row>
    <row r="310" spans="1:5" ht="12.75">
      <c r="A310" s="35" t="s">
        <v>55</v>
      </c>
      <c r="E310" s="39" t="s">
        <v>5</v>
      </c>
    </row>
    <row r="311" spans="1:5" ht="12.75">
      <c r="A311" s="35" t="s">
        <v>56</v>
      </c>
      <c r="E311" s="40" t="s">
        <v>8356</v>
      </c>
    </row>
    <row r="312" spans="1:5" ht="12.75">
      <c r="A312" t="s">
        <v>58</v>
      </c>
      <c r="E312" s="39" t="s">
        <v>59</v>
      </c>
    </row>
    <row r="313" spans="1:16" ht="12.75">
      <c r="A313" t="s">
        <v>50</v>
      </c>
      <c s="34" t="s">
        <v>306</v>
      </c>
      <c s="34" t="s">
        <v>8121</v>
      </c>
      <c s="35" t="s">
        <v>5</v>
      </c>
      <c s="6" t="s">
        <v>8122</v>
      </c>
      <c s="36" t="s">
        <v>70</v>
      </c>
      <c s="37">
        <v>18366</v>
      </c>
      <c s="36">
        <v>0</v>
      </c>
      <c s="36">
        <f>ROUND(G313*H313,6)</f>
      </c>
      <c r="L313" s="38">
        <v>0</v>
      </c>
      <c s="32">
        <f>ROUND(ROUND(L313,2)*ROUND(G313,3),2)</f>
      </c>
      <c s="36" t="s">
        <v>992</v>
      </c>
      <c>
        <f>(M313*21)/100</f>
      </c>
      <c t="s">
        <v>28</v>
      </c>
    </row>
    <row r="314" spans="1:5" ht="12.75">
      <c r="A314" s="35" t="s">
        <v>55</v>
      </c>
      <c r="E314" s="39" t="s">
        <v>5</v>
      </c>
    </row>
    <row r="315" spans="1:5" ht="12.75">
      <c r="A315" s="35" t="s">
        <v>56</v>
      </c>
      <c r="E315" s="40" t="s">
        <v>8356</v>
      </c>
    </row>
    <row r="316" spans="1:5" ht="12.75">
      <c r="A316" t="s">
        <v>58</v>
      </c>
      <c r="E316" s="39" t="s">
        <v>59</v>
      </c>
    </row>
    <row r="317" spans="1:16" ht="12.75">
      <c r="A317" t="s">
        <v>50</v>
      </c>
      <c s="34" t="s">
        <v>309</v>
      </c>
      <c s="34" t="s">
        <v>8123</v>
      </c>
      <c s="35" t="s">
        <v>5</v>
      </c>
      <c s="6" t="s">
        <v>8124</v>
      </c>
      <c s="36" t="s">
        <v>93</v>
      </c>
      <c s="37">
        <v>21</v>
      </c>
      <c s="36">
        <v>0</v>
      </c>
      <c s="36">
        <f>ROUND(G317*H317,6)</f>
      </c>
      <c r="L317" s="38">
        <v>0</v>
      </c>
      <c s="32">
        <f>ROUND(ROUND(L317,2)*ROUND(G317,3),2)</f>
      </c>
      <c s="36" t="s">
        <v>992</v>
      </c>
      <c>
        <f>(M317*21)/100</f>
      </c>
      <c t="s">
        <v>28</v>
      </c>
    </row>
    <row r="318" spans="1:5" ht="12.75">
      <c r="A318" s="35" t="s">
        <v>55</v>
      </c>
      <c r="E318" s="39" t="s">
        <v>5</v>
      </c>
    </row>
    <row r="319" spans="1:5" ht="12.75">
      <c r="A319" s="35" t="s">
        <v>56</v>
      </c>
      <c r="E319" s="40" t="s">
        <v>8356</v>
      </c>
    </row>
    <row r="320" spans="1:5" ht="12.75">
      <c r="A320" t="s">
        <v>58</v>
      </c>
      <c r="E320" s="39" t="s">
        <v>59</v>
      </c>
    </row>
    <row r="321" spans="1:16" ht="12.75">
      <c r="A321" t="s">
        <v>50</v>
      </c>
      <c s="34" t="s">
        <v>314</v>
      </c>
      <c s="34" t="s">
        <v>8125</v>
      </c>
      <c s="35" t="s">
        <v>5</v>
      </c>
      <c s="6" t="s">
        <v>8126</v>
      </c>
      <c s="36" t="s">
        <v>93</v>
      </c>
      <c s="37">
        <v>17</v>
      </c>
      <c s="36">
        <v>0</v>
      </c>
      <c s="36">
        <f>ROUND(G321*H321,6)</f>
      </c>
      <c r="L321" s="38">
        <v>0</v>
      </c>
      <c s="32">
        <f>ROUND(ROUND(L321,2)*ROUND(G321,3),2)</f>
      </c>
      <c s="36" t="s">
        <v>992</v>
      </c>
      <c>
        <f>(M321*21)/100</f>
      </c>
      <c t="s">
        <v>28</v>
      </c>
    </row>
    <row r="322" spans="1:5" ht="12.75">
      <c r="A322" s="35" t="s">
        <v>55</v>
      </c>
      <c r="E322" s="39" t="s">
        <v>5</v>
      </c>
    </row>
    <row r="323" spans="1:5" ht="12.75">
      <c r="A323" s="35" t="s">
        <v>56</v>
      </c>
      <c r="E323" s="40" t="s">
        <v>8356</v>
      </c>
    </row>
    <row r="324" spans="1:5" ht="12.75">
      <c r="A324" t="s">
        <v>58</v>
      </c>
      <c r="E324" s="39" t="s">
        <v>59</v>
      </c>
    </row>
    <row r="325" spans="1:16" ht="12.75">
      <c r="A325" t="s">
        <v>50</v>
      </c>
      <c s="34" t="s">
        <v>318</v>
      </c>
      <c s="34" t="s">
        <v>8127</v>
      </c>
      <c s="35" t="s">
        <v>5</v>
      </c>
      <c s="6" t="s">
        <v>8128</v>
      </c>
      <c s="36" t="s">
        <v>93</v>
      </c>
      <c s="37">
        <v>17</v>
      </c>
      <c s="36">
        <v>0</v>
      </c>
      <c s="36">
        <f>ROUND(G325*H325,6)</f>
      </c>
      <c r="L325" s="38">
        <v>0</v>
      </c>
      <c s="32">
        <f>ROUND(ROUND(L325,2)*ROUND(G325,3),2)</f>
      </c>
      <c s="36" t="s">
        <v>992</v>
      </c>
      <c>
        <f>(M325*21)/100</f>
      </c>
      <c t="s">
        <v>28</v>
      </c>
    </row>
    <row r="326" spans="1:5" ht="12.75">
      <c r="A326" s="35" t="s">
        <v>55</v>
      </c>
      <c r="E326" s="39" t="s">
        <v>5</v>
      </c>
    </row>
    <row r="327" spans="1:5" ht="12.75">
      <c r="A327" s="35" t="s">
        <v>56</v>
      </c>
      <c r="E327" s="40" t="s">
        <v>8356</v>
      </c>
    </row>
    <row r="328" spans="1:5" ht="12.75">
      <c r="A328" t="s">
        <v>58</v>
      </c>
      <c r="E328" s="39" t="s">
        <v>59</v>
      </c>
    </row>
    <row r="329" spans="1:16" ht="12.75">
      <c r="A329" t="s">
        <v>50</v>
      </c>
      <c s="34" t="s">
        <v>322</v>
      </c>
      <c s="34" t="s">
        <v>8410</v>
      </c>
      <c s="35" t="s">
        <v>5</v>
      </c>
      <c s="6" t="s">
        <v>8411</v>
      </c>
      <c s="36" t="s">
        <v>93</v>
      </c>
      <c s="37">
        <v>2</v>
      </c>
      <c s="36">
        <v>0</v>
      </c>
      <c s="36">
        <f>ROUND(G329*H329,6)</f>
      </c>
      <c r="L329" s="38">
        <v>0</v>
      </c>
      <c s="32">
        <f>ROUND(ROUND(L329,2)*ROUND(G329,3),2)</f>
      </c>
      <c s="36" t="s">
        <v>992</v>
      </c>
      <c>
        <f>(M329*21)/100</f>
      </c>
      <c t="s">
        <v>28</v>
      </c>
    </row>
    <row r="330" spans="1:5" ht="12.75">
      <c r="A330" s="35" t="s">
        <v>55</v>
      </c>
      <c r="E330" s="39" t="s">
        <v>5</v>
      </c>
    </row>
    <row r="331" spans="1:5" ht="12.75">
      <c r="A331" s="35" t="s">
        <v>56</v>
      </c>
      <c r="E331" s="40" t="s">
        <v>8356</v>
      </c>
    </row>
    <row r="332" spans="1:5" ht="12.75">
      <c r="A332" t="s">
        <v>58</v>
      </c>
      <c r="E332" s="39" t="s">
        <v>59</v>
      </c>
    </row>
    <row r="333" spans="1:16" ht="12.75">
      <c r="A333" t="s">
        <v>50</v>
      </c>
      <c s="34" t="s">
        <v>326</v>
      </c>
      <c s="34" t="s">
        <v>8319</v>
      </c>
      <c s="35" t="s">
        <v>5</v>
      </c>
      <c s="6" t="s">
        <v>8320</v>
      </c>
      <c s="36" t="s">
        <v>93</v>
      </c>
      <c s="37">
        <v>4</v>
      </c>
      <c s="36">
        <v>0</v>
      </c>
      <c s="36">
        <f>ROUND(G333*H333,6)</f>
      </c>
      <c r="L333" s="38">
        <v>0</v>
      </c>
      <c s="32">
        <f>ROUND(ROUND(L333,2)*ROUND(G333,3),2)</f>
      </c>
      <c s="36" t="s">
        <v>992</v>
      </c>
      <c>
        <f>(M333*21)/100</f>
      </c>
      <c t="s">
        <v>28</v>
      </c>
    </row>
    <row r="334" spans="1:5" ht="12.75">
      <c r="A334" s="35" t="s">
        <v>55</v>
      </c>
      <c r="E334" s="39" t="s">
        <v>5</v>
      </c>
    </row>
    <row r="335" spans="1:5" ht="12.75">
      <c r="A335" s="35" t="s">
        <v>56</v>
      </c>
      <c r="E335" s="40" t="s">
        <v>8356</v>
      </c>
    </row>
    <row r="336" spans="1:5" ht="12.75">
      <c r="A336" t="s">
        <v>58</v>
      </c>
      <c r="E336" s="39" t="s">
        <v>59</v>
      </c>
    </row>
    <row r="337" spans="1:16" ht="12.75">
      <c r="A337" t="s">
        <v>50</v>
      </c>
      <c s="34" t="s">
        <v>330</v>
      </c>
      <c s="34" t="s">
        <v>8321</v>
      </c>
      <c s="35" t="s">
        <v>5</v>
      </c>
      <c s="6" t="s">
        <v>8322</v>
      </c>
      <c s="36" t="s">
        <v>93</v>
      </c>
      <c s="37">
        <v>32</v>
      </c>
      <c s="36">
        <v>0</v>
      </c>
      <c s="36">
        <f>ROUND(G337*H337,6)</f>
      </c>
      <c r="L337" s="38">
        <v>0</v>
      </c>
      <c s="32">
        <f>ROUND(ROUND(L337,2)*ROUND(G337,3),2)</f>
      </c>
      <c s="36" t="s">
        <v>992</v>
      </c>
      <c>
        <f>(M337*21)/100</f>
      </c>
      <c t="s">
        <v>28</v>
      </c>
    </row>
    <row r="338" spans="1:5" ht="12.75">
      <c r="A338" s="35" t="s">
        <v>55</v>
      </c>
      <c r="E338" s="39" t="s">
        <v>5</v>
      </c>
    </row>
    <row r="339" spans="1:5" ht="12.75">
      <c r="A339" s="35" t="s">
        <v>56</v>
      </c>
      <c r="E339" s="40" t="s">
        <v>8356</v>
      </c>
    </row>
    <row r="340" spans="1:5" ht="12.75">
      <c r="A340" t="s">
        <v>58</v>
      </c>
      <c r="E340" s="39" t="s">
        <v>59</v>
      </c>
    </row>
    <row r="341" spans="1:16" ht="25.5">
      <c r="A341" t="s">
        <v>50</v>
      </c>
      <c s="34" t="s">
        <v>334</v>
      </c>
      <c s="34" t="s">
        <v>8412</v>
      </c>
      <c s="35" t="s">
        <v>5</v>
      </c>
      <c s="6" t="s">
        <v>8413</v>
      </c>
      <c s="36" t="s">
        <v>93</v>
      </c>
      <c s="37">
        <v>1</v>
      </c>
      <c s="36">
        <v>0</v>
      </c>
      <c s="36">
        <f>ROUND(G341*H341,6)</f>
      </c>
      <c r="L341" s="38">
        <v>0</v>
      </c>
      <c s="32">
        <f>ROUND(ROUND(L341,2)*ROUND(G341,3),2)</f>
      </c>
      <c s="36" t="s">
        <v>992</v>
      </c>
      <c>
        <f>(M341*21)/100</f>
      </c>
      <c t="s">
        <v>28</v>
      </c>
    </row>
    <row r="342" spans="1:5" ht="12.75">
      <c r="A342" s="35" t="s">
        <v>55</v>
      </c>
      <c r="E342" s="39" t="s">
        <v>5</v>
      </c>
    </row>
    <row r="343" spans="1:5" ht="12.75">
      <c r="A343" s="35" t="s">
        <v>56</v>
      </c>
      <c r="E343" s="40" t="s">
        <v>8356</v>
      </c>
    </row>
    <row r="344" spans="1:5" ht="12.75">
      <c r="A344" t="s">
        <v>58</v>
      </c>
      <c r="E344" s="39" t="s">
        <v>59</v>
      </c>
    </row>
    <row r="345" spans="1:16" ht="12.75">
      <c r="A345" t="s">
        <v>50</v>
      </c>
      <c s="34" t="s">
        <v>339</v>
      </c>
      <c s="34" t="s">
        <v>8414</v>
      </c>
      <c s="35" t="s">
        <v>5</v>
      </c>
      <c s="6" t="s">
        <v>8415</v>
      </c>
      <c s="36" t="s">
        <v>93</v>
      </c>
      <c s="37">
        <v>1</v>
      </c>
      <c s="36">
        <v>0</v>
      </c>
      <c s="36">
        <f>ROUND(G345*H345,6)</f>
      </c>
      <c r="L345" s="38">
        <v>0</v>
      </c>
      <c s="32">
        <f>ROUND(ROUND(L345,2)*ROUND(G345,3),2)</f>
      </c>
      <c s="36" t="s">
        <v>992</v>
      </c>
      <c>
        <f>(M345*21)/100</f>
      </c>
      <c t="s">
        <v>28</v>
      </c>
    </row>
    <row r="346" spans="1:5" ht="12.75">
      <c r="A346" s="35" t="s">
        <v>55</v>
      </c>
      <c r="E346" s="39" t="s">
        <v>5</v>
      </c>
    </row>
    <row r="347" spans="1:5" ht="12.75">
      <c r="A347" s="35" t="s">
        <v>56</v>
      </c>
      <c r="E347" s="40" t="s">
        <v>8356</v>
      </c>
    </row>
    <row r="348" spans="1:5" ht="12.75">
      <c r="A348" t="s">
        <v>58</v>
      </c>
      <c r="E348" s="39" t="s">
        <v>59</v>
      </c>
    </row>
    <row r="349" spans="1:16" ht="12.75">
      <c r="A349" t="s">
        <v>50</v>
      </c>
      <c s="34" t="s">
        <v>343</v>
      </c>
      <c s="34" t="s">
        <v>8323</v>
      </c>
      <c s="35" t="s">
        <v>5</v>
      </c>
      <c s="6" t="s">
        <v>8324</v>
      </c>
      <c s="36" t="s">
        <v>93</v>
      </c>
      <c s="37">
        <v>32</v>
      </c>
      <c s="36">
        <v>0</v>
      </c>
      <c s="36">
        <f>ROUND(G349*H349,6)</f>
      </c>
      <c r="L349" s="38">
        <v>0</v>
      </c>
      <c s="32">
        <f>ROUND(ROUND(L349,2)*ROUND(G349,3),2)</f>
      </c>
      <c s="36" t="s">
        <v>992</v>
      </c>
      <c>
        <f>(M349*21)/100</f>
      </c>
      <c t="s">
        <v>28</v>
      </c>
    </row>
    <row r="350" spans="1:5" ht="12.75">
      <c r="A350" s="35" t="s">
        <v>55</v>
      </c>
      <c r="E350" s="39" t="s">
        <v>5</v>
      </c>
    </row>
    <row r="351" spans="1:5" ht="12.75">
      <c r="A351" s="35" t="s">
        <v>56</v>
      </c>
      <c r="E351" s="40" t="s">
        <v>8356</v>
      </c>
    </row>
    <row r="352" spans="1:5" ht="12.75">
      <c r="A352" t="s">
        <v>58</v>
      </c>
      <c r="E352" s="39" t="s">
        <v>59</v>
      </c>
    </row>
    <row r="353" spans="1:16" ht="12.75">
      <c r="A353" t="s">
        <v>50</v>
      </c>
      <c s="34" t="s">
        <v>346</v>
      </c>
      <c s="34" t="s">
        <v>8416</v>
      </c>
      <c s="35" t="s">
        <v>5</v>
      </c>
      <c s="6" t="s">
        <v>8417</v>
      </c>
      <c s="36" t="s">
        <v>93</v>
      </c>
      <c s="37">
        <v>5</v>
      </c>
      <c s="36">
        <v>0</v>
      </c>
      <c s="36">
        <f>ROUND(G353*H353,6)</f>
      </c>
      <c r="L353" s="38">
        <v>0</v>
      </c>
      <c s="32">
        <f>ROUND(ROUND(L353,2)*ROUND(G353,3),2)</f>
      </c>
      <c s="36" t="s">
        <v>992</v>
      </c>
      <c>
        <f>(M353*21)/100</f>
      </c>
      <c t="s">
        <v>28</v>
      </c>
    </row>
    <row r="354" spans="1:5" ht="12.75">
      <c r="A354" s="35" t="s">
        <v>55</v>
      </c>
      <c r="E354" s="39" t="s">
        <v>5</v>
      </c>
    </row>
    <row r="355" spans="1:5" ht="12.75">
      <c r="A355" s="35" t="s">
        <v>56</v>
      </c>
      <c r="E355" s="40" t="s">
        <v>8356</v>
      </c>
    </row>
    <row r="356" spans="1:5" ht="12.75">
      <c r="A356" t="s">
        <v>58</v>
      </c>
      <c r="E356" s="39" t="s">
        <v>59</v>
      </c>
    </row>
    <row r="357" spans="1:16" ht="12.75">
      <c r="A357" t="s">
        <v>50</v>
      </c>
      <c s="34" t="s">
        <v>349</v>
      </c>
      <c s="34" t="s">
        <v>8284</v>
      </c>
      <c s="35" t="s">
        <v>5</v>
      </c>
      <c s="6" t="s">
        <v>8285</v>
      </c>
      <c s="36" t="s">
        <v>70</v>
      </c>
      <c s="37">
        <v>1742</v>
      </c>
      <c s="36">
        <v>0</v>
      </c>
      <c s="36">
        <f>ROUND(G357*H357,6)</f>
      </c>
      <c r="L357" s="38">
        <v>0</v>
      </c>
      <c s="32">
        <f>ROUND(ROUND(L357,2)*ROUND(G357,3),2)</f>
      </c>
      <c s="36" t="s">
        <v>992</v>
      </c>
      <c>
        <f>(M357*21)/100</f>
      </c>
      <c t="s">
        <v>28</v>
      </c>
    </row>
    <row r="358" spans="1:5" ht="12.75">
      <c r="A358" s="35" t="s">
        <v>55</v>
      </c>
      <c r="E358" s="39" t="s">
        <v>5</v>
      </c>
    </row>
    <row r="359" spans="1:5" ht="12.75">
      <c r="A359" s="35" t="s">
        <v>56</v>
      </c>
      <c r="E359" s="40" t="s">
        <v>8356</v>
      </c>
    </row>
    <row r="360" spans="1:5" ht="12.75">
      <c r="A360" t="s">
        <v>58</v>
      </c>
      <c r="E360" s="39" t="s">
        <v>59</v>
      </c>
    </row>
    <row r="361" spans="1:16" ht="12.75">
      <c r="A361" t="s">
        <v>50</v>
      </c>
      <c s="34" t="s">
        <v>477</v>
      </c>
      <c s="34" t="s">
        <v>8325</v>
      </c>
      <c s="35" t="s">
        <v>5</v>
      </c>
      <c s="6" t="s">
        <v>8326</v>
      </c>
      <c s="36" t="s">
        <v>93</v>
      </c>
      <c s="37">
        <v>16</v>
      </c>
      <c s="36">
        <v>0</v>
      </c>
      <c s="36">
        <f>ROUND(G361*H361,6)</f>
      </c>
      <c r="L361" s="38">
        <v>0</v>
      </c>
      <c s="32">
        <f>ROUND(ROUND(L361,2)*ROUND(G361,3),2)</f>
      </c>
      <c s="36" t="s">
        <v>992</v>
      </c>
      <c>
        <f>(M361*21)/100</f>
      </c>
      <c t="s">
        <v>28</v>
      </c>
    </row>
    <row r="362" spans="1:5" ht="12.75">
      <c r="A362" s="35" t="s">
        <v>55</v>
      </c>
      <c r="E362" s="39" t="s">
        <v>5</v>
      </c>
    </row>
    <row r="363" spans="1:5" ht="12.75">
      <c r="A363" s="35" t="s">
        <v>56</v>
      </c>
      <c r="E363" s="40" t="s">
        <v>8356</v>
      </c>
    </row>
    <row r="364" spans="1:5" ht="12.75">
      <c r="A364" t="s">
        <v>58</v>
      </c>
      <c r="E364" s="39" t="s">
        <v>59</v>
      </c>
    </row>
    <row r="365" spans="1:16" ht="12.75">
      <c r="A365" t="s">
        <v>50</v>
      </c>
      <c s="34" t="s">
        <v>480</v>
      </c>
      <c s="34" t="s">
        <v>8287</v>
      </c>
      <c s="35" t="s">
        <v>5</v>
      </c>
      <c s="6" t="s">
        <v>8288</v>
      </c>
      <c s="36" t="s">
        <v>93</v>
      </c>
      <c s="37">
        <v>13</v>
      </c>
      <c s="36">
        <v>0</v>
      </c>
      <c s="36">
        <f>ROUND(G365*H365,6)</f>
      </c>
      <c r="L365" s="38">
        <v>0</v>
      </c>
      <c s="32">
        <f>ROUND(ROUND(L365,2)*ROUND(G365,3),2)</f>
      </c>
      <c s="36" t="s">
        <v>992</v>
      </c>
      <c>
        <f>(M365*21)/100</f>
      </c>
      <c t="s">
        <v>28</v>
      </c>
    </row>
    <row r="366" spans="1:5" ht="12.75">
      <c r="A366" s="35" t="s">
        <v>55</v>
      </c>
      <c r="E366" s="39" t="s">
        <v>5</v>
      </c>
    </row>
    <row r="367" spans="1:5" ht="12.75">
      <c r="A367" s="35" t="s">
        <v>56</v>
      </c>
      <c r="E367" s="40" t="s">
        <v>8356</v>
      </c>
    </row>
    <row r="368" spans="1:5" ht="12.75">
      <c r="A368" t="s">
        <v>58</v>
      </c>
      <c r="E368" s="39" t="s">
        <v>59</v>
      </c>
    </row>
    <row r="369" spans="1:16" ht="12.75">
      <c r="A369" t="s">
        <v>50</v>
      </c>
      <c s="34" t="s">
        <v>482</v>
      </c>
      <c s="34" t="s">
        <v>8418</v>
      </c>
      <c s="35" t="s">
        <v>5</v>
      </c>
      <c s="6" t="s">
        <v>8419</v>
      </c>
      <c s="36" t="s">
        <v>93</v>
      </c>
      <c s="37">
        <v>3</v>
      </c>
      <c s="36">
        <v>0</v>
      </c>
      <c s="36">
        <f>ROUND(G369*H369,6)</f>
      </c>
      <c r="L369" s="38">
        <v>0</v>
      </c>
      <c s="32">
        <f>ROUND(ROUND(L369,2)*ROUND(G369,3),2)</f>
      </c>
      <c s="36" t="s">
        <v>992</v>
      </c>
      <c>
        <f>(M369*21)/100</f>
      </c>
      <c t="s">
        <v>28</v>
      </c>
    </row>
    <row r="370" spans="1:5" ht="12.75">
      <c r="A370" s="35" t="s">
        <v>55</v>
      </c>
      <c r="E370" s="39" t="s">
        <v>5</v>
      </c>
    </row>
    <row r="371" spans="1:5" ht="12.75">
      <c r="A371" s="35" t="s">
        <v>56</v>
      </c>
      <c r="E371" s="40" t="s">
        <v>8356</v>
      </c>
    </row>
    <row r="372" spans="1:5" ht="12.75">
      <c r="A372" t="s">
        <v>58</v>
      </c>
      <c r="E372" s="39" t="s">
        <v>59</v>
      </c>
    </row>
    <row r="373" spans="1:16" ht="12.75">
      <c r="A373" t="s">
        <v>50</v>
      </c>
      <c s="34" t="s">
        <v>483</v>
      </c>
      <c s="34" t="s">
        <v>8420</v>
      </c>
      <c s="35" t="s">
        <v>5</v>
      </c>
      <c s="6" t="s">
        <v>8421</v>
      </c>
      <c s="36" t="s">
        <v>93</v>
      </c>
      <c s="37">
        <v>12</v>
      </c>
      <c s="36">
        <v>0</v>
      </c>
      <c s="36">
        <f>ROUND(G373*H373,6)</f>
      </c>
      <c r="L373" s="38">
        <v>0</v>
      </c>
      <c s="32">
        <f>ROUND(ROUND(L373,2)*ROUND(G373,3),2)</f>
      </c>
      <c s="36" t="s">
        <v>992</v>
      </c>
      <c>
        <f>(M373*21)/100</f>
      </c>
      <c t="s">
        <v>28</v>
      </c>
    </row>
    <row r="374" spans="1:5" ht="12.75">
      <c r="A374" s="35" t="s">
        <v>55</v>
      </c>
      <c r="E374" s="39" t="s">
        <v>5</v>
      </c>
    </row>
    <row r="375" spans="1:5" ht="12.75">
      <c r="A375" s="35" t="s">
        <v>56</v>
      </c>
      <c r="E375" s="40" t="s">
        <v>8356</v>
      </c>
    </row>
    <row r="376" spans="1:5" ht="12.75">
      <c r="A376" t="s">
        <v>58</v>
      </c>
      <c r="E376" s="39" t="s">
        <v>59</v>
      </c>
    </row>
    <row r="377" spans="1:16" ht="12.75">
      <c r="A377" t="s">
        <v>50</v>
      </c>
      <c s="34" t="s">
        <v>486</v>
      </c>
      <c s="34" t="s">
        <v>8422</v>
      </c>
      <c s="35" t="s">
        <v>5</v>
      </c>
      <c s="6" t="s">
        <v>8423</v>
      </c>
      <c s="36" t="s">
        <v>93</v>
      </c>
      <c s="37">
        <v>6</v>
      </c>
      <c s="36">
        <v>0</v>
      </c>
      <c s="36">
        <f>ROUND(G377*H377,6)</f>
      </c>
      <c r="L377" s="38">
        <v>0</v>
      </c>
      <c s="32">
        <f>ROUND(ROUND(L377,2)*ROUND(G377,3),2)</f>
      </c>
      <c s="36" t="s">
        <v>4415</v>
      </c>
      <c>
        <f>(M377*21)/100</f>
      </c>
      <c t="s">
        <v>28</v>
      </c>
    </row>
    <row r="378" spans="1:5" ht="12.75">
      <c r="A378" s="35" t="s">
        <v>55</v>
      </c>
      <c r="E378" s="39" t="s">
        <v>5</v>
      </c>
    </row>
    <row r="379" spans="1:5" ht="12.75">
      <c r="A379" s="35" t="s">
        <v>56</v>
      </c>
      <c r="E379" s="40" t="s">
        <v>8356</v>
      </c>
    </row>
    <row r="380" spans="1:5" ht="12.75">
      <c r="A380" t="s">
        <v>58</v>
      </c>
      <c r="E380" s="39" t="s">
        <v>59</v>
      </c>
    </row>
    <row r="381" spans="1:16" ht="25.5">
      <c r="A381" t="s">
        <v>50</v>
      </c>
      <c s="34" t="s">
        <v>489</v>
      </c>
      <c s="34" t="s">
        <v>8424</v>
      </c>
      <c s="35" t="s">
        <v>5</v>
      </c>
      <c s="6" t="s">
        <v>8425</v>
      </c>
      <c s="36" t="s">
        <v>93</v>
      </c>
      <c s="37">
        <v>4</v>
      </c>
      <c s="36">
        <v>0</v>
      </c>
      <c s="36">
        <f>ROUND(G381*H381,6)</f>
      </c>
      <c r="L381" s="38">
        <v>0</v>
      </c>
      <c s="32">
        <f>ROUND(ROUND(L381,2)*ROUND(G381,3),2)</f>
      </c>
      <c s="36" t="s">
        <v>992</v>
      </c>
      <c>
        <f>(M381*21)/100</f>
      </c>
      <c t="s">
        <v>28</v>
      </c>
    </row>
    <row r="382" spans="1:5" ht="12.75">
      <c r="A382" s="35" t="s">
        <v>55</v>
      </c>
      <c r="E382" s="39" t="s">
        <v>5</v>
      </c>
    </row>
    <row r="383" spans="1:5" ht="12.75">
      <c r="A383" s="35" t="s">
        <v>56</v>
      </c>
      <c r="E383" s="40" t="s">
        <v>8356</v>
      </c>
    </row>
    <row r="384" spans="1:5" ht="12.75">
      <c r="A384" t="s">
        <v>58</v>
      </c>
      <c r="E384" s="39" t="s">
        <v>59</v>
      </c>
    </row>
    <row r="385" spans="1:16" ht="25.5">
      <c r="A385" t="s">
        <v>50</v>
      </c>
      <c s="34" t="s">
        <v>490</v>
      </c>
      <c s="34" t="s">
        <v>8426</v>
      </c>
      <c s="35" t="s">
        <v>5</v>
      </c>
      <c s="6" t="s">
        <v>8427</v>
      </c>
      <c s="36" t="s">
        <v>93</v>
      </c>
      <c s="37">
        <v>7</v>
      </c>
      <c s="36">
        <v>0</v>
      </c>
      <c s="36">
        <f>ROUND(G385*H385,6)</f>
      </c>
      <c r="L385" s="38">
        <v>0</v>
      </c>
      <c s="32">
        <f>ROUND(ROUND(L385,2)*ROUND(G385,3),2)</f>
      </c>
      <c s="36" t="s">
        <v>992</v>
      </c>
      <c>
        <f>(M385*21)/100</f>
      </c>
      <c t="s">
        <v>28</v>
      </c>
    </row>
    <row r="386" spans="1:5" ht="12.75">
      <c r="A386" s="35" t="s">
        <v>55</v>
      </c>
      <c r="E386" s="39" t="s">
        <v>5</v>
      </c>
    </row>
    <row r="387" spans="1:5" ht="12.75">
      <c r="A387" s="35" t="s">
        <v>56</v>
      </c>
      <c r="E387" s="40" t="s">
        <v>8356</v>
      </c>
    </row>
    <row r="388" spans="1:5" ht="12.75">
      <c r="A388" t="s">
        <v>58</v>
      </c>
      <c r="E388" s="39" t="s">
        <v>59</v>
      </c>
    </row>
    <row r="389" spans="1:16" ht="12.75">
      <c r="A389" t="s">
        <v>50</v>
      </c>
      <c s="34" t="s">
        <v>491</v>
      </c>
      <c s="34" t="s">
        <v>8428</v>
      </c>
      <c s="35" t="s">
        <v>5</v>
      </c>
      <c s="6" t="s">
        <v>8429</v>
      </c>
      <c s="36" t="s">
        <v>93</v>
      </c>
      <c s="37">
        <v>20</v>
      </c>
      <c s="36">
        <v>0</v>
      </c>
      <c s="36">
        <f>ROUND(G389*H389,6)</f>
      </c>
      <c r="L389" s="38">
        <v>0</v>
      </c>
      <c s="32">
        <f>ROUND(ROUND(L389,2)*ROUND(G389,3),2)</f>
      </c>
      <c s="36" t="s">
        <v>992</v>
      </c>
      <c>
        <f>(M389*21)/100</f>
      </c>
      <c t="s">
        <v>28</v>
      </c>
    </row>
    <row r="390" spans="1:5" ht="12.75">
      <c r="A390" s="35" t="s">
        <v>55</v>
      </c>
      <c r="E390" s="39" t="s">
        <v>5</v>
      </c>
    </row>
    <row r="391" spans="1:5" ht="12.75">
      <c r="A391" s="35" t="s">
        <v>56</v>
      </c>
      <c r="E391" s="40" t="s">
        <v>8356</v>
      </c>
    </row>
    <row r="392" spans="1:5" ht="12.75">
      <c r="A392" t="s">
        <v>58</v>
      </c>
      <c r="E392" s="39" t="s">
        <v>59</v>
      </c>
    </row>
    <row r="393" spans="1:16" ht="12.75">
      <c r="A393" t="s">
        <v>50</v>
      </c>
      <c s="34" t="s">
        <v>495</v>
      </c>
      <c s="34" t="s">
        <v>8430</v>
      </c>
      <c s="35" t="s">
        <v>5</v>
      </c>
      <c s="6" t="s">
        <v>8431</v>
      </c>
      <c s="36" t="s">
        <v>93</v>
      </c>
      <c s="37">
        <v>8</v>
      </c>
      <c s="36">
        <v>0</v>
      </c>
      <c s="36">
        <f>ROUND(G393*H393,6)</f>
      </c>
      <c r="L393" s="38">
        <v>0</v>
      </c>
      <c s="32">
        <f>ROUND(ROUND(L393,2)*ROUND(G393,3),2)</f>
      </c>
      <c s="36" t="s">
        <v>992</v>
      </c>
      <c>
        <f>(M393*21)/100</f>
      </c>
      <c t="s">
        <v>28</v>
      </c>
    </row>
    <row r="394" spans="1:5" ht="12.75">
      <c r="A394" s="35" t="s">
        <v>55</v>
      </c>
      <c r="E394" s="39" t="s">
        <v>5</v>
      </c>
    </row>
    <row r="395" spans="1:5" ht="12.75">
      <c r="A395" s="35" t="s">
        <v>56</v>
      </c>
      <c r="E395" s="40" t="s">
        <v>8356</v>
      </c>
    </row>
    <row r="396" spans="1:5" ht="12.75">
      <c r="A396" t="s">
        <v>58</v>
      </c>
      <c r="E396" s="39" t="s">
        <v>59</v>
      </c>
    </row>
    <row r="397" spans="1:16" ht="25.5">
      <c r="A397" t="s">
        <v>50</v>
      </c>
      <c s="34" t="s">
        <v>498</v>
      </c>
      <c s="34" t="s">
        <v>8432</v>
      </c>
      <c s="35" t="s">
        <v>5</v>
      </c>
      <c s="6" t="s">
        <v>8433</v>
      </c>
      <c s="36" t="s">
        <v>93</v>
      </c>
      <c s="37">
        <v>2</v>
      </c>
      <c s="36">
        <v>0</v>
      </c>
      <c s="36">
        <f>ROUND(G397*H397,6)</f>
      </c>
      <c r="L397" s="38">
        <v>0</v>
      </c>
      <c s="32">
        <f>ROUND(ROUND(L397,2)*ROUND(G397,3),2)</f>
      </c>
      <c s="36" t="s">
        <v>992</v>
      </c>
      <c>
        <f>(M397*21)/100</f>
      </c>
      <c t="s">
        <v>28</v>
      </c>
    </row>
    <row r="398" spans="1:5" ht="12.75">
      <c r="A398" s="35" t="s">
        <v>55</v>
      </c>
      <c r="E398" s="39" t="s">
        <v>5</v>
      </c>
    </row>
    <row r="399" spans="1:5" ht="12.75">
      <c r="A399" s="35" t="s">
        <v>56</v>
      </c>
      <c r="E399" s="40" t="s">
        <v>8356</v>
      </c>
    </row>
    <row r="400" spans="1:5" ht="12.75">
      <c r="A400" t="s">
        <v>58</v>
      </c>
      <c r="E400" s="39" t="s">
        <v>59</v>
      </c>
    </row>
    <row r="401" spans="1:16" ht="25.5">
      <c r="A401" t="s">
        <v>50</v>
      </c>
      <c s="34" t="s">
        <v>501</v>
      </c>
      <c s="34" t="s">
        <v>8434</v>
      </c>
      <c s="35" t="s">
        <v>5</v>
      </c>
      <c s="6" t="s">
        <v>8435</v>
      </c>
      <c s="36" t="s">
        <v>93</v>
      </c>
      <c s="37">
        <v>3</v>
      </c>
      <c s="36">
        <v>0</v>
      </c>
      <c s="36">
        <f>ROUND(G401*H401,6)</f>
      </c>
      <c r="L401" s="38">
        <v>0</v>
      </c>
      <c s="32">
        <f>ROUND(ROUND(L401,2)*ROUND(G401,3),2)</f>
      </c>
      <c s="36" t="s">
        <v>992</v>
      </c>
      <c>
        <f>(M401*21)/100</f>
      </c>
      <c t="s">
        <v>28</v>
      </c>
    </row>
    <row r="402" spans="1:5" ht="12.75">
      <c r="A402" s="35" t="s">
        <v>55</v>
      </c>
      <c r="E402" s="39" t="s">
        <v>5</v>
      </c>
    </row>
    <row r="403" spans="1:5" ht="12.75">
      <c r="A403" s="35" t="s">
        <v>56</v>
      </c>
      <c r="E403" s="40" t="s">
        <v>8356</v>
      </c>
    </row>
    <row r="404" spans="1:5" ht="12.75">
      <c r="A404" t="s">
        <v>58</v>
      </c>
      <c r="E404" s="39" t="s">
        <v>59</v>
      </c>
    </row>
    <row r="405" spans="1:16" ht="12.75">
      <c r="A405" t="s">
        <v>50</v>
      </c>
      <c s="34" t="s">
        <v>504</v>
      </c>
      <c s="34" t="s">
        <v>8293</v>
      </c>
      <c s="35" t="s">
        <v>5</v>
      </c>
      <c s="6" t="s">
        <v>8294</v>
      </c>
      <c s="36" t="s">
        <v>93</v>
      </c>
      <c s="37">
        <v>5</v>
      </c>
      <c s="36">
        <v>0</v>
      </c>
      <c s="36">
        <f>ROUND(G405*H405,6)</f>
      </c>
      <c r="L405" s="38">
        <v>0</v>
      </c>
      <c s="32">
        <f>ROUND(ROUND(L405,2)*ROUND(G405,3),2)</f>
      </c>
      <c s="36" t="s">
        <v>992</v>
      </c>
      <c>
        <f>(M405*21)/100</f>
      </c>
      <c t="s">
        <v>28</v>
      </c>
    </row>
    <row r="406" spans="1:5" ht="12.75">
      <c r="A406" s="35" t="s">
        <v>55</v>
      </c>
      <c r="E406" s="39" t="s">
        <v>5</v>
      </c>
    </row>
    <row r="407" spans="1:5" ht="12.75">
      <c r="A407" s="35" t="s">
        <v>56</v>
      </c>
      <c r="E407" s="40" t="s">
        <v>8356</v>
      </c>
    </row>
    <row r="408" spans="1:5" ht="12.75">
      <c r="A408" t="s">
        <v>58</v>
      </c>
      <c r="E408" s="39" t="s">
        <v>59</v>
      </c>
    </row>
    <row r="409" spans="1:16" ht="12.75">
      <c r="A409" t="s">
        <v>50</v>
      </c>
      <c s="34" t="s">
        <v>505</v>
      </c>
      <c s="34" t="s">
        <v>8295</v>
      </c>
      <c s="35" t="s">
        <v>5</v>
      </c>
      <c s="6" t="s">
        <v>8296</v>
      </c>
      <c s="36" t="s">
        <v>93</v>
      </c>
      <c s="37">
        <v>15</v>
      </c>
      <c s="36">
        <v>0</v>
      </c>
      <c s="36">
        <f>ROUND(G409*H409,6)</f>
      </c>
      <c r="L409" s="38">
        <v>0</v>
      </c>
      <c s="32">
        <f>ROUND(ROUND(L409,2)*ROUND(G409,3),2)</f>
      </c>
      <c s="36" t="s">
        <v>992</v>
      </c>
      <c>
        <f>(M409*21)/100</f>
      </c>
      <c t="s">
        <v>28</v>
      </c>
    </row>
    <row r="410" spans="1:5" ht="12.75">
      <c r="A410" s="35" t="s">
        <v>55</v>
      </c>
      <c r="E410" s="39" t="s">
        <v>5</v>
      </c>
    </row>
    <row r="411" spans="1:5" ht="12.75">
      <c r="A411" s="35" t="s">
        <v>56</v>
      </c>
      <c r="E411" s="40" t="s">
        <v>8356</v>
      </c>
    </row>
    <row r="412" spans="1:5" ht="12.75">
      <c r="A412" t="s">
        <v>58</v>
      </c>
      <c r="E412" s="39" t="s">
        <v>59</v>
      </c>
    </row>
    <row r="413" spans="1:16" ht="12.75">
      <c r="A413" t="s">
        <v>50</v>
      </c>
      <c s="34" t="s">
        <v>506</v>
      </c>
      <c s="34" t="s">
        <v>8436</v>
      </c>
      <c s="35" t="s">
        <v>5</v>
      </c>
      <c s="6" t="s">
        <v>8437</v>
      </c>
      <c s="36" t="s">
        <v>93</v>
      </c>
      <c s="37">
        <v>3</v>
      </c>
      <c s="36">
        <v>0</v>
      </c>
      <c s="36">
        <f>ROUND(G413*H413,6)</f>
      </c>
      <c r="L413" s="38">
        <v>0</v>
      </c>
      <c s="32">
        <f>ROUND(ROUND(L413,2)*ROUND(G413,3),2)</f>
      </c>
      <c s="36" t="s">
        <v>992</v>
      </c>
      <c>
        <f>(M413*21)/100</f>
      </c>
      <c t="s">
        <v>28</v>
      </c>
    </row>
    <row r="414" spans="1:5" ht="12.75">
      <c r="A414" s="35" t="s">
        <v>55</v>
      </c>
      <c r="E414" s="39" t="s">
        <v>5</v>
      </c>
    </row>
    <row r="415" spans="1:5" ht="12.75">
      <c r="A415" s="35" t="s">
        <v>56</v>
      </c>
      <c r="E415" s="40" t="s">
        <v>8356</v>
      </c>
    </row>
    <row r="416" spans="1:5" ht="12.75">
      <c r="A416" t="s">
        <v>58</v>
      </c>
      <c r="E416" s="39" t="s">
        <v>59</v>
      </c>
    </row>
    <row r="417" spans="1:16" ht="12.75">
      <c r="A417" t="s">
        <v>50</v>
      </c>
      <c s="34" t="s">
        <v>507</v>
      </c>
      <c s="34" t="s">
        <v>8438</v>
      </c>
      <c s="35" t="s">
        <v>5</v>
      </c>
      <c s="6" t="s">
        <v>8439</v>
      </c>
      <c s="36" t="s">
        <v>93</v>
      </c>
      <c s="37">
        <v>4</v>
      </c>
      <c s="36">
        <v>0</v>
      </c>
      <c s="36">
        <f>ROUND(G417*H417,6)</f>
      </c>
      <c r="L417" s="38">
        <v>0</v>
      </c>
      <c s="32">
        <f>ROUND(ROUND(L417,2)*ROUND(G417,3),2)</f>
      </c>
      <c s="36" t="s">
        <v>992</v>
      </c>
      <c>
        <f>(M417*21)/100</f>
      </c>
      <c t="s">
        <v>28</v>
      </c>
    </row>
    <row r="418" spans="1:5" ht="12.75">
      <c r="A418" s="35" t="s">
        <v>55</v>
      </c>
      <c r="E418" s="39" t="s">
        <v>5</v>
      </c>
    </row>
    <row r="419" spans="1:5" ht="12.75">
      <c r="A419" s="35" t="s">
        <v>56</v>
      </c>
      <c r="E419" s="40" t="s">
        <v>8356</v>
      </c>
    </row>
    <row r="420" spans="1:5" ht="12.75">
      <c r="A420" t="s">
        <v>58</v>
      </c>
      <c r="E420" s="39" t="s">
        <v>59</v>
      </c>
    </row>
    <row r="421" spans="1:16" ht="12.75">
      <c r="A421" t="s">
        <v>50</v>
      </c>
      <c s="34" t="s">
        <v>508</v>
      </c>
      <c s="34" t="s">
        <v>8440</v>
      </c>
      <c s="35" t="s">
        <v>5</v>
      </c>
      <c s="6" t="s">
        <v>8441</v>
      </c>
      <c s="36" t="s">
        <v>70</v>
      </c>
      <c s="37">
        <v>305</v>
      </c>
      <c s="36">
        <v>0</v>
      </c>
      <c s="36">
        <f>ROUND(G421*H421,6)</f>
      </c>
      <c r="L421" s="38">
        <v>0</v>
      </c>
      <c s="32">
        <f>ROUND(ROUND(L421,2)*ROUND(G421,3),2)</f>
      </c>
      <c s="36" t="s">
        <v>992</v>
      </c>
      <c>
        <f>(M421*21)/100</f>
      </c>
      <c t="s">
        <v>28</v>
      </c>
    </row>
    <row r="422" spans="1:5" ht="12.75">
      <c r="A422" s="35" t="s">
        <v>55</v>
      </c>
      <c r="E422" s="39" t="s">
        <v>5</v>
      </c>
    </row>
    <row r="423" spans="1:5" ht="12.75">
      <c r="A423" s="35" t="s">
        <v>56</v>
      </c>
      <c r="E423" s="40" t="s">
        <v>8356</v>
      </c>
    </row>
    <row r="424" spans="1:5" ht="12.75">
      <c r="A424" t="s">
        <v>58</v>
      </c>
      <c r="E424" s="39" t="s">
        <v>59</v>
      </c>
    </row>
    <row r="425" spans="1:16" ht="12.75">
      <c r="A425" t="s">
        <v>50</v>
      </c>
      <c s="34" t="s">
        <v>509</v>
      </c>
      <c s="34" t="s">
        <v>8137</v>
      </c>
      <c s="35" t="s">
        <v>5</v>
      </c>
      <c s="6" t="s">
        <v>8138</v>
      </c>
      <c s="36" t="s">
        <v>93</v>
      </c>
      <c s="37">
        <v>69</v>
      </c>
      <c s="36">
        <v>0</v>
      </c>
      <c s="36">
        <f>ROUND(G425*H425,6)</f>
      </c>
      <c r="L425" s="38">
        <v>0</v>
      </c>
      <c s="32">
        <f>ROUND(ROUND(L425,2)*ROUND(G425,3),2)</f>
      </c>
      <c s="36" t="s">
        <v>992</v>
      </c>
      <c>
        <f>(M425*21)/100</f>
      </c>
      <c t="s">
        <v>28</v>
      </c>
    </row>
    <row r="426" spans="1:5" ht="12.75">
      <c r="A426" s="35" t="s">
        <v>55</v>
      </c>
      <c r="E426" s="39" t="s">
        <v>5</v>
      </c>
    </row>
    <row r="427" spans="1:5" ht="12.75">
      <c r="A427" s="35" t="s">
        <v>56</v>
      </c>
      <c r="E427" s="40" t="s">
        <v>8356</v>
      </c>
    </row>
    <row r="428" spans="1:5" ht="12.75">
      <c r="A428" t="s">
        <v>58</v>
      </c>
      <c r="E428" s="39" t="s">
        <v>59</v>
      </c>
    </row>
    <row r="429" spans="1:16" ht="12.75">
      <c r="A429" t="s">
        <v>50</v>
      </c>
      <c s="34" t="s">
        <v>510</v>
      </c>
      <c s="34" t="s">
        <v>8139</v>
      </c>
      <c s="35" t="s">
        <v>5</v>
      </c>
      <c s="6" t="s">
        <v>8140</v>
      </c>
      <c s="36" t="s">
        <v>93</v>
      </c>
      <c s="37">
        <v>12</v>
      </c>
      <c s="36">
        <v>0</v>
      </c>
      <c s="36">
        <f>ROUND(G429*H429,6)</f>
      </c>
      <c r="L429" s="38">
        <v>0</v>
      </c>
      <c s="32">
        <f>ROUND(ROUND(L429,2)*ROUND(G429,3),2)</f>
      </c>
      <c s="36" t="s">
        <v>992</v>
      </c>
      <c>
        <f>(M429*21)/100</f>
      </c>
      <c t="s">
        <v>28</v>
      </c>
    </row>
    <row r="430" spans="1:5" ht="12.75">
      <c r="A430" s="35" t="s">
        <v>55</v>
      </c>
      <c r="E430" s="39" t="s">
        <v>5</v>
      </c>
    </row>
    <row r="431" spans="1:5" ht="12.75">
      <c r="A431" s="35" t="s">
        <v>56</v>
      </c>
      <c r="E431" s="40" t="s">
        <v>8356</v>
      </c>
    </row>
    <row r="432" spans="1:5" ht="12.75">
      <c r="A432" t="s">
        <v>58</v>
      </c>
      <c r="E432" s="39" t="s">
        <v>59</v>
      </c>
    </row>
    <row r="433" spans="1:16" ht="12.75">
      <c r="A433" t="s">
        <v>50</v>
      </c>
      <c s="34" t="s">
        <v>512</v>
      </c>
      <c s="34" t="s">
        <v>8141</v>
      </c>
      <c s="35" t="s">
        <v>5</v>
      </c>
      <c s="6" t="s">
        <v>8142</v>
      </c>
      <c s="36" t="s">
        <v>93</v>
      </c>
      <c s="37">
        <v>10</v>
      </c>
      <c s="36">
        <v>0</v>
      </c>
      <c s="36">
        <f>ROUND(G433*H433,6)</f>
      </c>
      <c r="L433" s="38">
        <v>0</v>
      </c>
      <c s="32">
        <f>ROUND(ROUND(L433,2)*ROUND(G433,3),2)</f>
      </c>
      <c s="36" t="s">
        <v>992</v>
      </c>
      <c>
        <f>(M433*21)/100</f>
      </c>
      <c t="s">
        <v>28</v>
      </c>
    </row>
    <row r="434" spans="1:5" ht="12.75">
      <c r="A434" s="35" t="s">
        <v>55</v>
      </c>
      <c r="E434" s="39" t="s">
        <v>5</v>
      </c>
    </row>
    <row r="435" spans="1:5" ht="12.75">
      <c r="A435" s="35" t="s">
        <v>56</v>
      </c>
      <c r="E435" s="40" t="s">
        <v>5</v>
      </c>
    </row>
    <row r="436" spans="1:5" ht="12.75">
      <c r="A436" t="s">
        <v>58</v>
      </c>
      <c r="E436" s="39" t="s">
        <v>59</v>
      </c>
    </row>
    <row r="437" spans="1:16" ht="12.75">
      <c r="A437" t="s">
        <v>50</v>
      </c>
      <c s="34" t="s">
        <v>513</v>
      </c>
      <c s="34" t="s">
        <v>8143</v>
      </c>
      <c s="35" t="s">
        <v>5</v>
      </c>
      <c s="6" t="s">
        <v>8144</v>
      </c>
      <c s="36" t="s">
        <v>93</v>
      </c>
      <c s="37">
        <v>8</v>
      </c>
      <c s="36">
        <v>0</v>
      </c>
      <c s="36">
        <f>ROUND(G437*H437,6)</f>
      </c>
      <c r="L437" s="38">
        <v>0</v>
      </c>
      <c s="32">
        <f>ROUND(ROUND(L437,2)*ROUND(G437,3),2)</f>
      </c>
      <c s="36" t="s">
        <v>992</v>
      </c>
      <c>
        <f>(M437*21)/100</f>
      </c>
      <c t="s">
        <v>28</v>
      </c>
    </row>
    <row r="438" spans="1:5" ht="12.75">
      <c r="A438" s="35" t="s">
        <v>55</v>
      </c>
      <c r="E438" s="39" t="s">
        <v>5</v>
      </c>
    </row>
    <row r="439" spans="1:5" ht="12.75">
      <c r="A439" s="35" t="s">
        <v>56</v>
      </c>
      <c r="E439" s="40" t="s">
        <v>8356</v>
      </c>
    </row>
    <row r="440" spans="1:5" ht="12.75">
      <c r="A440" t="s">
        <v>58</v>
      </c>
      <c r="E440" s="39" t="s">
        <v>59</v>
      </c>
    </row>
    <row r="441" spans="1:16" ht="12.75">
      <c r="A441" t="s">
        <v>50</v>
      </c>
      <c s="34" t="s">
        <v>517</v>
      </c>
      <c s="34" t="s">
        <v>8442</v>
      </c>
      <c s="35" t="s">
        <v>5</v>
      </c>
      <c s="6" t="s">
        <v>8443</v>
      </c>
      <c s="36" t="s">
        <v>93</v>
      </c>
      <c s="37">
        <v>4</v>
      </c>
      <c s="36">
        <v>0</v>
      </c>
      <c s="36">
        <f>ROUND(G441*H441,6)</f>
      </c>
      <c r="L441" s="38">
        <v>0</v>
      </c>
      <c s="32">
        <f>ROUND(ROUND(L441,2)*ROUND(G441,3),2)</f>
      </c>
      <c s="36" t="s">
        <v>992</v>
      </c>
      <c>
        <f>(M441*21)/100</f>
      </c>
      <c t="s">
        <v>28</v>
      </c>
    </row>
    <row r="442" spans="1:5" ht="12.75">
      <c r="A442" s="35" t="s">
        <v>55</v>
      </c>
      <c r="E442" s="39" t="s">
        <v>5</v>
      </c>
    </row>
    <row r="443" spans="1:5" ht="12.75">
      <c r="A443" s="35" t="s">
        <v>56</v>
      </c>
      <c r="E443" s="40" t="s">
        <v>8356</v>
      </c>
    </row>
    <row r="444" spans="1:5" ht="12.75">
      <c r="A444" t="s">
        <v>58</v>
      </c>
      <c r="E444" s="39" t="s">
        <v>59</v>
      </c>
    </row>
    <row r="445" spans="1:16" ht="25.5">
      <c r="A445" t="s">
        <v>50</v>
      </c>
      <c s="34" t="s">
        <v>520</v>
      </c>
      <c s="34" t="s">
        <v>8145</v>
      </c>
      <c s="35" t="s">
        <v>5</v>
      </c>
      <c s="6" t="s">
        <v>8146</v>
      </c>
      <c s="36" t="s">
        <v>93</v>
      </c>
      <c s="37">
        <v>10</v>
      </c>
      <c s="36">
        <v>0</v>
      </c>
      <c s="36">
        <f>ROUND(G445*H445,6)</f>
      </c>
      <c r="L445" s="38">
        <v>0</v>
      </c>
      <c s="32">
        <f>ROUND(ROUND(L445,2)*ROUND(G445,3),2)</f>
      </c>
      <c s="36" t="s">
        <v>992</v>
      </c>
      <c>
        <f>(M445*21)/100</f>
      </c>
      <c t="s">
        <v>28</v>
      </c>
    </row>
    <row r="446" spans="1:5" ht="12.75">
      <c r="A446" s="35" t="s">
        <v>55</v>
      </c>
      <c r="E446" s="39" t="s">
        <v>5</v>
      </c>
    </row>
    <row r="447" spans="1:5" ht="12.75">
      <c r="A447" s="35" t="s">
        <v>56</v>
      </c>
      <c r="E447" s="40" t="s">
        <v>8356</v>
      </c>
    </row>
    <row r="448" spans="1:5" ht="12.75">
      <c r="A448" t="s">
        <v>58</v>
      </c>
      <c r="E448" s="39" t="s">
        <v>59</v>
      </c>
    </row>
    <row r="449" spans="1:16" ht="12.75">
      <c r="A449" t="s">
        <v>50</v>
      </c>
      <c s="34" t="s">
        <v>522</v>
      </c>
      <c s="34" t="s">
        <v>8147</v>
      </c>
      <c s="35" t="s">
        <v>5</v>
      </c>
      <c s="6" t="s">
        <v>8148</v>
      </c>
      <c s="36" t="s">
        <v>93</v>
      </c>
      <c s="37">
        <v>10</v>
      </c>
      <c s="36">
        <v>0</v>
      </c>
      <c s="36">
        <f>ROUND(G449*H449,6)</f>
      </c>
      <c r="L449" s="38">
        <v>0</v>
      </c>
      <c s="32">
        <f>ROUND(ROUND(L449,2)*ROUND(G449,3),2)</f>
      </c>
      <c s="36" t="s">
        <v>992</v>
      </c>
      <c>
        <f>(M449*21)/100</f>
      </c>
      <c t="s">
        <v>28</v>
      </c>
    </row>
    <row r="450" spans="1:5" ht="12.75">
      <c r="A450" s="35" t="s">
        <v>55</v>
      </c>
      <c r="E450" s="39" t="s">
        <v>5</v>
      </c>
    </row>
    <row r="451" spans="1:5" ht="12.75">
      <c r="A451" s="35" t="s">
        <v>56</v>
      </c>
      <c r="E451" s="40" t="s">
        <v>8356</v>
      </c>
    </row>
    <row r="452" spans="1:5" ht="12.75">
      <c r="A452" t="s">
        <v>58</v>
      </c>
      <c r="E452" s="39" t="s">
        <v>59</v>
      </c>
    </row>
    <row r="453" spans="1:16" ht="12.75">
      <c r="A453" t="s">
        <v>50</v>
      </c>
      <c s="34" t="s">
        <v>523</v>
      </c>
      <c s="34" t="s">
        <v>8329</v>
      </c>
      <c s="35" t="s">
        <v>5</v>
      </c>
      <c s="6" t="s">
        <v>8330</v>
      </c>
      <c s="36" t="s">
        <v>93</v>
      </c>
      <c s="37">
        <v>4</v>
      </c>
      <c s="36">
        <v>0</v>
      </c>
      <c s="36">
        <f>ROUND(G453*H453,6)</f>
      </c>
      <c r="L453" s="38">
        <v>0</v>
      </c>
      <c s="32">
        <f>ROUND(ROUND(L453,2)*ROUND(G453,3),2)</f>
      </c>
      <c s="36" t="s">
        <v>992</v>
      </c>
      <c>
        <f>(M453*21)/100</f>
      </c>
      <c t="s">
        <v>28</v>
      </c>
    </row>
    <row r="454" spans="1:5" ht="12.75">
      <c r="A454" s="35" t="s">
        <v>55</v>
      </c>
      <c r="E454" s="39" t="s">
        <v>5</v>
      </c>
    </row>
    <row r="455" spans="1:5" ht="12.75">
      <c r="A455" s="35" t="s">
        <v>56</v>
      </c>
      <c r="E455" s="40" t="s">
        <v>8356</v>
      </c>
    </row>
    <row r="456" spans="1:5" ht="12.75">
      <c r="A456" t="s">
        <v>58</v>
      </c>
      <c r="E456" s="39" t="s">
        <v>59</v>
      </c>
    </row>
    <row r="457" spans="1:16" ht="12.75">
      <c r="A457" t="s">
        <v>50</v>
      </c>
      <c s="34" t="s">
        <v>525</v>
      </c>
      <c s="34" t="s">
        <v>8331</v>
      </c>
      <c s="35" t="s">
        <v>5</v>
      </c>
      <c s="6" t="s">
        <v>8332</v>
      </c>
      <c s="36" t="s">
        <v>93</v>
      </c>
      <c s="37">
        <v>4</v>
      </c>
      <c s="36">
        <v>0</v>
      </c>
      <c s="36">
        <f>ROUND(G457*H457,6)</f>
      </c>
      <c r="L457" s="38">
        <v>0</v>
      </c>
      <c s="32">
        <f>ROUND(ROUND(L457,2)*ROUND(G457,3),2)</f>
      </c>
      <c s="36" t="s">
        <v>992</v>
      </c>
      <c>
        <f>(M457*21)/100</f>
      </c>
      <c t="s">
        <v>28</v>
      </c>
    </row>
    <row r="458" spans="1:5" ht="12.75">
      <c r="A458" s="35" t="s">
        <v>55</v>
      </c>
      <c r="E458" s="39" t="s">
        <v>5</v>
      </c>
    </row>
    <row r="459" spans="1:5" ht="12.75">
      <c r="A459" s="35" t="s">
        <v>56</v>
      </c>
      <c r="E459" s="40" t="s">
        <v>8356</v>
      </c>
    </row>
    <row r="460" spans="1:5" ht="12.75">
      <c r="A460" t="s">
        <v>58</v>
      </c>
      <c r="E460" s="39" t="s">
        <v>59</v>
      </c>
    </row>
    <row r="461" spans="1:16" ht="12.75">
      <c r="A461" t="s">
        <v>50</v>
      </c>
      <c s="34" t="s">
        <v>526</v>
      </c>
      <c s="34" t="s">
        <v>8155</v>
      </c>
      <c s="35" t="s">
        <v>5</v>
      </c>
      <c s="6" t="s">
        <v>8156</v>
      </c>
      <c s="36" t="s">
        <v>93</v>
      </c>
      <c s="37">
        <v>16</v>
      </c>
      <c s="36">
        <v>0</v>
      </c>
      <c s="36">
        <f>ROUND(G461*H461,6)</f>
      </c>
      <c r="L461" s="38">
        <v>0</v>
      </c>
      <c s="32">
        <f>ROUND(ROUND(L461,2)*ROUND(G461,3),2)</f>
      </c>
      <c s="36" t="s">
        <v>992</v>
      </c>
      <c>
        <f>(M461*21)/100</f>
      </c>
      <c t="s">
        <v>28</v>
      </c>
    </row>
    <row r="462" spans="1:5" ht="12.75">
      <c r="A462" s="35" t="s">
        <v>55</v>
      </c>
      <c r="E462" s="39" t="s">
        <v>5</v>
      </c>
    </row>
    <row r="463" spans="1:5" ht="12.75">
      <c r="A463" s="35" t="s">
        <v>56</v>
      </c>
      <c r="E463" s="40" t="s">
        <v>8356</v>
      </c>
    </row>
    <row r="464" spans="1:5" ht="12.75">
      <c r="A464" t="s">
        <v>58</v>
      </c>
      <c r="E464" s="39" t="s">
        <v>59</v>
      </c>
    </row>
    <row r="465" spans="1:16" ht="12.75">
      <c r="A465" t="s">
        <v>50</v>
      </c>
      <c s="34" t="s">
        <v>528</v>
      </c>
      <c s="34" t="s">
        <v>8157</v>
      </c>
      <c s="35" t="s">
        <v>5</v>
      </c>
      <c s="6" t="s">
        <v>8158</v>
      </c>
      <c s="36" t="s">
        <v>93</v>
      </c>
      <c s="37">
        <v>15</v>
      </c>
      <c s="36">
        <v>0</v>
      </c>
      <c s="36">
        <f>ROUND(G465*H465,6)</f>
      </c>
      <c r="L465" s="38">
        <v>0</v>
      </c>
      <c s="32">
        <f>ROUND(ROUND(L465,2)*ROUND(G465,3),2)</f>
      </c>
      <c s="36" t="s">
        <v>992</v>
      </c>
      <c>
        <f>(M465*21)/100</f>
      </c>
      <c t="s">
        <v>28</v>
      </c>
    </row>
    <row r="466" spans="1:5" ht="12.75">
      <c r="A466" s="35" t="s">
        <v>55</v>
      </c>
      <c r="E466" s="39" t="s">
        <v>5</v>
      </c>
    </row>
    <row r="467" spans="1:5" ht="12.75">
      <c r="A467" s="35" t="s">
        <v>56</v>
      </c>
      <c r="E467" s="40" t="s">
        <v>8356</v>
      </c>
    </row>
    <row r="468" spans="1:5" ht="12.75">
      <c r="A468" t="s">
        <v>58</v>
      </c>
      <c r="E468" s="39" t="s">
        <v>59</v>
      </c>
    </row>
    <row r="469" spans="1:16" ht="12.75">
      <c r="A469" t="s">
        <v>50</v>
      </c>
      <c s="34" t="s">
        <v>530</v>
      </c>
      <c s="34" t="s">
        <v>8159</v>
      </c>
      <c s="35" t="s">
        <v>5</v>
      </c>
      <c s="6" t="s">
        <v>8160</v>
      </c>
      <c s="36" t="s">
        <v>93</v>
      </c>
      <c s="37">
        <v>91</v>
      </c>
      <c s="36">
        <v>0</v>
      </c>
      <c s="36">
        <f>ROUND(G469*H469,6)</f>
      </c>
      <c r="L469" s="38">
        <v>0</v>
      </c>
      <c s="32">
        <f>ROUND(ROUND(L469,2)*ROUND(G469,3),2)</f>
      </c>
      <c s="36" t="s">
        <v>992</v>
      </c>
      <c>
        <f>(M469*21)/100</f>
      </c>
      <c t="s">
        <v>28</v>
      </c>
    </row>
    <row r="470" spans="1:5" ht="12.75">
      <c r="A470" s="35" t="s">
        <v>55</v>
      </c>
      <c r="E470" s="39" t="s">
        <v>5</v>
      </c>
    </row>
    <row r="471" spans="1:5" ht="12.75">
      <c r="A471" s="35" t="s">
        <v>56</v>
      </c>
      <c r="E471" s="40" t="s">
        <v>8356</v>
      </c>
    </row>
    <row r="472" spans="1:5" ht="12.75">
      <c r="A472" t="s">
        <v>58</v>
      </c>
      <c r="E472" s="39" t="s">
        <v>59</v>
      </c>
    </row>
    <row r="473" spans="1:16" ht="25.5">
      <c r="A473" t="s">
        <v>50</v>
      </c>
      <c s="34" t="s">
        <v>532</v>
      </c>
      <c s="34" t="s">
        <v>8161</v>
      </c>
      <c s="35" t="s">
        <v>5</v>
      </c>
      <c s="6" t="s">
        <v>8162</v>
      </c>
      <c s="36" t="s">
        <v>93</v>
      </c>
      <c s="37">
        <v>36.732</v>
      </c>
      <c s="36">
        <v>0</v>
      </c>
      <c s="36">
        <f>ROUND(G473*H473,6)</f>
      </c>
      <c r="L473" s="38">
        <v>0</v>
      </c>
      <c s="32">
        <f>ROUND(ROUND(L473,2)*ROUND(G473,3),2)</f>
      </c>
      <c s="36" t="s">
        <v>992</v>
      </c>
      <c>
        <f>(M473*21)/100</f>
      </c>
      <c t="s">
        <v>28</v>
      </c>
    </row>
    <row r="474" spans="1:5" ht="12.75">
      <c r="A474" s="35" t="s">
        <v>55</v>
      </c>
      <c r="E474" s="39" t="s">
        <v>5</v>
      </c>
    </row>
    <row r="475" spans="1:5" ht="12.75">
      <c r="A475" s="35" t="s">
        <v>56</v>
      </c>
      <c r="E475" s="40" t="s">
        <v>8356</v>
      </c>
    </row>
    <row r="476" spans="1:5" ht="12.75">
      <c r="A476" t="s">
        <v>58</v>
      </c>
      <c r="E476" s="39" t="s">
        <v>59</v>
      </c>
    </row>
    <row r="477" spans="1:16" ht="25.5">
      <c r="A477" t="s">
        <v>50</v>
      </c>
      <c s="34" t="s">
        <v>535</v>
      </c>
      <c s="34" t="s">
        <v>8163</v>
      </c>
      <c s="35" t="s">
        <v>5</v>
      </c>
      <c s="6" t="s">
        <v>8164</v>
      </c>
      <c s="36" t="s">
        <v>93</v>
      </c>
      <c s="37">
        <v>61.22</v>
      </c>
      <c s="36">
        <v>0</v>
      </c>
      <c s="36">
        <f>ROUND(G477*H477,6)</f>
      </c>
      <c r="L477" s="38">
        <v>0</v>
      </c>
      <c s="32">
        <f>ROUND(ROUND(L477,2)*ROUND(G477,3),2)</f>
      </c>
      <c s="36" t="s">
        <v>992</v>
      </c>
      <c>
        <f>(M477*21)/100</f>
      </c>
      <c t="s">
        <v>28</v>
      </c>
    </row>
    <row r="478" spans="1:5" ht="12.75">
      <c r="A478" s="35" t="s">
        <v>55</v>
      </c>
      <c r="E478" s="39" t="s">
        <v>5</v>
      </c>
    </row>
    <row r="479" spans="1:5" ht="12.75">
      <c r="A479" s="35" t="s">
        <v>56</v>
      </c>
      <c r="E479" s="40" t="s">
        <v>8356</v>
      </c>
    </row>
    <row r="480" spans="1:5" ht="12.75">
      <c r="A480" t="s">
        <v>58</v>
      </c>
      <c r="E480" s="39" t="s">
        <v>59</v>
      </c>
    </row>
    <row r="481" spans="1:16" ht="12.75">
      <c r="A481" t="s">
        <v>50</v>
      </c>
      <c s="34" t="s">
        <v>539</v>
      </c>
      <c s="34" t="s">
        <v>8165</v>
      </c>
      <c s="35" t="s">
        <v>5</v>
      </c>
      <c s="6" t="s">
        <v>8166</v>
      </c>
      <c s="36" t="s">
        <v>312</v>
      </c>
      <c s="37">
        <v>1469.28</v>
      </c>
      <c s="36">
        <v>0</v>
      </c>
      <c s="36">
        <f>ROUND(G481*H481,6)</f>
      </c>
      <c r="L481" s="38">
        <v>0</v>
      </c>
      <c s="32">
        <f>ROUND(ROUND(L481,2)*ROUND(G481,3),2)</f>
      </c>
      <c s="36" t="s">
        <v>992</v>
      </c>
      <c>
        <f>(M481*21)/100</f>
      </c>
      <c t="s">
        <v>28</v>
      </c>
    </row>
    <row r="482" spans="1:5" ht="12.75">
      <c r="A482" s="35" t="s">
        <v>55</v>
      </c>
      <c r="E482" s="39" t="s">
        <v>5</v>
      </c>
    </row>
    <row r="483" spans="1:5" ht="12.75">
      <c r="A483" s="35" t="s">
        <v>56</v>
      </c>
      <c r="E483" s="40" t="s">
        <v>8356</v>
      </c>
    </row>
    <row r="484" spans="1:5" ht="12.75">
      <c r="A484" t="s">
        <v>58</v>
      </c>
      <c r="E484" s="39" t="s">
        <v>59</v>
      </c>
    </row>
    <row r="485" spans="1:13" ht="12.75">
      <c r="A485" t="s">
        <v>47</v>
      </c>
      <c r="C485" s="31" t="s">
        <v>8167</v>
      </c>
      <c r="E485" s="33" t="s">
        <v>8168</v>
      </c>
      <c r="J485" s="32">
        <f>0</f>
      </c>
      <c s="32">
        <f>0</f>
      </c>
      <c s="32">
        <f>0+L486+L490</f>
      </c>
      <c s="32">
        <f>0+M486+M490</f>
      </c>
    </row>
    <row r="486" spans="1:16" ht="12.75">
      <c r="A486" t="s">
        <v>50</v>
      </c>
      <c s="34" t="s">
        <v>540</v>
      </c>
      <c s="34" t="s">
        <v>8169</v>
      </c>
      <c s="35" t="s">
        <v>5</v>
      </c>
      <c s="6" t="s">
        <v>8170</v>
      </c>
      <c s="36" t="s">
        <v>93</v>
      </c>
      <c s="37">
        <v>11</v>
      </c>
      <c s="36">
        <v>0</v>
      </c>
      <c s="36">
        <f>ROUND(G486*H486,6)</f>
      </c>
      <c r="L486" s="38">
        <v>0</v>
      </c>
      <c s="32">
        <f>ROUND(ROUND(L486,2)*ROUND(G486,3),2)</f>
      </c>
      <c s="36" t="s">
        <v>992</v>
      </c>
      <c>
        <f>(M486*21)/100</f>
      </c>
      <c t="s">
        <v>28</v>
      </c>
    </row>
    <row r="487" spans="1:5" ht="12.75">
      <c r="A487" s="35" t="s">
        <v>55</v>
      </c>
      <c r="E487" s="39" t="s">
        <v>5</v>
      </c>
    </row>
    <row r="488" spans="1:5" ht="12.75">
      <c r="A488" s="35" t="s">
        <v>56</v>
      </c>
      <c r="E488" s="40" t="s">
        <v>8356</v>
      </c>
    </row>
    <row r="489" spans="1:5" ht="12.75">
      <c r="A489" t="s">
        <v>58</v>
      </c>
      <c r="E489" s="39" t="s">
        <v>59</v>
      </c>
    </row>
    <row r="490" spans="1:16" ht="12.75">
      <c r="A490" t="s">
        <v>50</v>
      </c>
      <c s="34" t="s">
        <v>543</v>
      </c>
      <c s="34" t="s">
        <v>8171</v>
      </c>
      <c s="35" t="s">
        <v>5</v>
      </c>
      <c s="6" t="s">
        <v>8172</v>
      </c>
      <c s="36" t="s">
        <v>93</v>
      </c>
      <c s="37">
        <v>64</v>
      </c>
      <c s="36">
        <v>0</v>
      </c>
      <c s="36">
        <f>ROUND(G490*H490,6)</f>
      </c>
      <c r="L490" s="38">
        <v>0</v>
      </c>
      <c s="32">
        <f>ROUND(ROUND(L490,2)*ROUND(G490,3),2)</f>
      </c>
      <c s="36" t="s">
        <v>992</v>
      </c>
      <c>
        <f>(M490*21)/100</f>
      </c>
      <c t="s">
        <v>28</v>
      </c>
    </row>
    <row r="491" spans="1:5" ht="12.75">
      <c r="A491" s="35" t="s">
        <v>55</v>
      </c>
      <c r="E491" s="39" t="s">
        <v>5</v>
      </c>
    </row>
    <row r="492" spans="1:5" ht="12.75">
      <c r="A492" s="35" t="s">
        <v>56</v>
      </c>
      <c r="E492" s="40" t="s">
        <v>8356</v>
      </c>
    </row>
    <row r="493" spans="1:5" ht="12.75">
      <c r="A493" t="s">
        <v>58</v>
      </c>
      <c r="E493" s="39" t="s">
        <v>59</v>
      </c>
    </row>
    <row r="494" spans="1:13" ht="12.75">
      <c r="A494" t="s">
        <v>47</v>
      </c>
      <c r="C494" s="31" t="s">
        <v>8173</v>
      </c>
      <c r="E494" s="33" t="s">
        <v>8174</v>
      </c>
      <c r="J494" s="32">
        <f>0</f>
      </c>
      <c s="32">
        <f>0</f>
      </c>
      <c s="32">
        <f>0+L495+L499+L503+L507+L511+L515+L519+L523</f>
      </c>
      <c s="32">
        <f>0+M495+M499+M503+M507+M511+M515+M519+M523</f>
      </c>
    </row>
    <row r="495" spans="1:16" ht="12.75">
      <c r="A495" t="s">
        <v>50</v>
      </c>
      <c s="34" t="s">
        <v>544</v>
      </c>
      <c s="34" t="s">
        <v>8175</v>
      </c>
      <c s="35" t="s">
        <v>5</v>
      </c>
      <c s="6" t="s">
        <v>8176</v>
      </c>
      <c s="36" t="s">
        <v>195</v>
      </c>
      <c s="37">
        <v>3.506</v>
      </c>
      <c s="36">
        <v>0</v>
      </c>
      <c s="36">
        <f>ROUND(G495*H495,6)</f>
      </c>
      <c r="L495" s="38">
        <v>0</v>
      </c>
      <c s="32">
        <f>ROUND(ROUND(L495,2)*ROUND(G495,3),2)</f>
      </c>
      <c s="36" t="s">
        <v>992</v>
      </c>
      <c>
        <f>(M495*21)/100</f>
      </c>
      <c t="s">
        <v>28</v>
      </c>
    </row>
    <row r="496" spans="1:5" ht="12.75">
      <c r="A496" s="35" t="s">
        <v>55</v>
      </c>
      <c r="E496" s="39" t="s">
        <v>5</v>
      </c>
    </row>
    <row r="497" spans="1:5" ht="12.75">
      <c r="A497" s="35" t="s">
        <v>56</v>
      </c>
      <c r="E497" s="40" t="s">
        <v>8444</v>
      </c>
    </row>
    <row r="498" spans="1:5" ht="12.75">
      <c r="A498" t="s">
        <v>58</v>
      </c>
      <c r="E498" s="39" t="s">
        <v>59</v>
      </c>
    </row>
    <row r="499" spans="1:16" ht="12.75">
      <c r="A499" t="s">
        <v>50</v>
      </c>
      <c s="34" t="s">
        <v>545</v>
      </c>
      <c s="34" t="s">
        <v>8177</v>
      </c>
      <c s="35" t="s">
        <v>5</v>
      </c>
      <c s="6" t="s">
        <v>8178</v>
      </c>
      <c s="36" t="s">
        <v>195</v>
      </c>
      <c s="37">
        <v>6.122</v>
      </c>
      <c s="36">
        <v>0</v>
      </c>
      <c s="36">
        <f>ROUND(G499*H499,6)</f>
      </c>
      <c r="L499" s="38">
        <v>0</v>
      </c>
      <c s="32">
        <f>ROUND(ROUND(L499,2)*ROUND(G499,3),2)</f>
      </c>
      <c s="36" t="s">
        <v>992</v>
      </c>
      <c>
        <f>(M499*21)/100</f>
      </c>
      <c t="s">
        <v>28</v>
      </c>
    </row>
    <row r="500" spans="1:5" ht="12.75">
      <c r="A500" s="35" t="s">
        <v>55</v>
      </c>
      <c r="E500" s="39" t="s">
        <v>5</v>
      </c>
    </row>
    <row r="501" spans="1:5" ht="12.75">
      <c r="A501" s="35" t="s">
        <v>56</v>
      </c>
      <c r="E501" s="40" t="s">
        <v>8444</v>
      </c>
    </row>
    <row r="502" spans="1:5" ht="12.75">
      <c r="A502" t="s">
        <v>58</v>
      </c>
      <c r="E502" s="39" t="s">
        <v>59</v>
      </c>
    </row>
    <row r="503" spans="1:16" ht="12.75">
      <c r="A503" t="s">
        <v>50</v>
      </c>
      <c s="34" t="s">
        <v>546</v>
      </c>
      <c s="34" t="s">
        <v>8179</v>
      </c>
      <c s="35" t="s">
        <v>5</v>
      </c>
      <c s="6" t="s">
        <v>8180</v>
      </c>
      <c s="36" t="s">
        <v>93</v>
      </c>
      <c s="37">
        <v>1</v>
      </c>
      <c s="36">
        <v>0</v>
      </c>
      <c s="36">
        <f>ROUND(G503*H503,6)</f>
      </c>
      <c r="L503" s="38">
        <v>0</v>
      </c>
      <c s="32">
        <f>ROUND(ROUND(L503,2)*ROUND(G503,3),2)</f>
      </c>
      <c s="36" t="s">
        <v>992</v>
      </c>
      <c>
        <f>(M503*21)/100</f>
      </c>
      <c t="s">
        <v>28</v>
      </c>
    </row>
    <row r="504" spans="1:5" ht="12.75">
      <c r="A504" s="35" t="s">
        <v>55</v>
      </c>
      <c r="E504" s="39" t="s">
        <v>5</v>
      </c>
    </row>
    <row r="505" spans="1:5" ht="12.75">
      <c r="A505" s="35" t="s">
        <v>56</v>
      </c>
      <c r="E505" s="40" t="s">
        <v>8444</v>
      </c>
    </row>
    <row r="506" spans="1:5" ht="12.75">
      <c r="A506" t="s">
        <v>58</v>
      </c>
      <c r="E506" s="39" t="s">
        <v>59</v>
      </c>
    </row>
    <row r="507" spans="1:16" ht="12.75">
      <c r="A507" t="s">
        <v>50</v>
      </c>
      <c s="34" t="s">
        <v>547</v>
      </c>
      <c s="34" t="s">
        <v>8181</v>
      </c>
      <c s="35" t="s">
        <v>5</v>
      </c>
      <c s="6" t="s">
        <v>8182</v>
      </c>
      <c s="36" t="s">
        <v>93</v>
      </c>
      <c s="37">
        <v>1</v>
      </c>
      <c s="36">
        <v>0</v>
      </c>
      <c s="36">
        <f>ROUND(G507*H507,6)</f>
      </c>
      <c r="L507" s="38">
        <v>0</v>
      </c>
      <c s="32">
        <f>ROUND(ROUND(L507,2)*ROUND(G507,3),2)</f>
      </c>
      <c s="36" t="s">
        <v>992</v>
      </c>
      <c>
        <f>(M507*21)/100</f>
      </c>
      <c t="s">
        <v>28</v>
      </c>
    </row>
    <row r="508" spans="1:5" ht="12.75">
      <c r="A508" s="35" t="s">
        <v>55</v>
      </c>
      <c r="E508" s="39" t="s">
        <v>5</v>
      </c>
    </row>
    <row r="509" spans="1:5" ht="12.75">
      <c r="A509" s="35" t="s">
        <v>56</v>
      </c>
      <c r="E509" s="40" t="s">
        <v>8444</v>
      </c>
    </row>
    <row r="510" spans="1:5" ht="12.75">
      <c r="A510" t="s">
        <v>58</v>
      </c>
      <c r="E510" s="39" t="s">
        <v>59</v>
      </c>
    </row>
    <row r="511" spans="1:16" ht="12.75">
      <c r="A511" t="s">
        <v>50</v>
      </c>
      <c s="34" t="s">
        <v>549</v>
      </c>
      <c s="34" t="s">
        <v>8183</v>
      </c>
      <c s="35" t="s">
        <v>5</v>
      </c>
      <c s="6" t="s">
        <v>8184</v>
      </c>
      <c s="36" t="s">
        <v>93</v>
      </c>
      <c s="37">
        <v>1</v>
      </c>
      <c s="36">
        <v>0</v>
      </c>
      <c s="36">
        <f>ROUND(G511*H511,6)</f>
      </c>
      <c r="L511" s="38">
        <v>0</v>
      </c>
      <c s="32">
        <f>ROUND(ROUND(L511,2)*ROUND(G511,3),2)</f>
      </c>
      <c s="36" t="s">
        <v>992</v>
      </c>
      <c>
        <f>(M511*21)/100</f>
      </c>
      <c t="s">
        <v>28</v>
      </c>
    </row>
    <row r="512" spans="1:5" ht="12.75">
      <c r="A512" s="35" t="s">
        <v>55</v>
      </c>
      <c r="E512" s="39" t="s">
        <v>5</v>
      </c>
    </row>
    <row r="513" spans="1:5" ht="12.75">
      <c r="A513" s="35" t="s">
        <v>56</v>
      </c>
      <c r="E513" s="40" t="s">
        <v>8444</v>
      </c>
    </row>
    <row r="514" spans="1:5" ht="12.75">
      <c r="A514" t="s">
        <v>58</v>
      </c>
      <c r="E514" s="39" t="s">
        <v>59</v>
      </c>
    </row>
    <row r="515" spans="1:16" ht="12.75">
      <c r="A515" t="s">
        <v>50</v>
      </c>
      <c s="34" t="s">
        <v>551</v>
      </c>
      <c s="34" t="s">
        <v>8185</v>
      </c>
      <c s="35" t="s">
        <v>5</v>
      </c>
      <c s="6" t="s">
        <v>542</v>
      </c>
      <c s="36" t="s">
        <v>93</v>
      </c>
      <c s="37">
        <v>1</v>
      </c>
      <c s="36">
        <v>0</v>
      </c>
      <c s="36">
        <f>ROUND(G515*H515,6)</f>
      </c>
      <c r="L515" s="38">
        <v>0</v>
      </c>
      <c s="32">
        <f>ROUND(ROUND(L515,2)*ROUND(G515,3),2)</f>
      </c>
      <c s="36" t="s">
        <v>992</v>
      </c>
      <c>
        <f>(M515*21)/100</f>
      </c>
      <c t="s">
        <v>28</v>
      </c>
    </row>
    <row r="516" spans="1:5" ht="12.75">
      <c r="A516" s="35" t="s">
        <v>55</v>
      </c>
      <c r="E516" s="39" t="s">
        <v>5</v>
      </c>
    </row>
    <row r="517" spans="1:5" ht="12.75">
      <c r="A517" s="35" t="s">
        <v>56</v>
      </c>
      <c r="E517" s="40" t="s">
        <v>8444</v>
      </c>
    </row>
    <row r="518" spans="1:5" ht="12.75">
      <c r="A518" t="s">
        <v>58</v>
      </c>
      <c r="E518" s="39" t="s">
        <v>59</v>
      </c>
    </row>
    <row r="519" spans="1:16" ht="12.75">
      <c r="A519" t="s">
        <v>50</v>
      </c>
      <c s="34" t="s">
        <v>553</v>
      </c>
      <c s="34" t="s">
        <v>8186</v>
      </c>
      <c s="35" t="s">
        <v>5</v>
      </c>
      <c s="6" t="s">
        <v>8187</v>
      </c>
      <c s="36" t="s">
        <v>312</v>
      </c>
      <c s="37">
        <v>61.22</v>
      </c>
      <c s="36">
        <v>0</v>
      </c>
      <c s="36">
        <f>ROUND(G519*H519,6)</f>
      </c>
      <c r="L519" s="38">
        <v>0</v>
      </c>
      <c s="32">
        <f>ROUND(ROUND(L519,2)*ROUND(G519,3),2)</f>
      </c>
      <c s="36" t="s">
        <v>992</v>
      </c>
      <c>
        <f>(M519*21)/100</f>
      </c>
      <c t="s">
        <v>28</v>
      </c>
    </row>
    <row r="520" spans="1:5" ht="12.75">
      <c r="A520" s="35" t="s">
        <v>55</v>
      </c>
      <c r="E520" s="39" t="s">
        <v>5</v>
      </c>
    </row>
    <row r="521" spans="1:5" ht="12.75">
      <c r="A521" s="35" t="s">
        <v>56</v>
      </c>
      <c r="E521" s="40" t="s">
        <v>8444</v>
      </c>
    </row>
    <row r="522" spans="1:5" ht="12.75">
      <c r="A522" t="s">
        <v>58</v>
      </c>
      <c r="E522" s="39" t="s">
        <v>59</v>
      </c>
    </row>
    <row r="523" spans="1:16" ht="12.75">
      <c r="A523" t="s">
        <v>50</v>
      </c>
      <c s="34" t="s">
        <v>554</v>
      </c>
      <c s="34" t="s">
        <v>8188</v>
      </c>
      <c s="35" t="s">
        <v>5</v>
      </c>
      <c s="6" t="s">
        <v>8189</v>
      </c>
      <c s="36" t="s">
        <v>312</v>
      </c>
      <c s="37">
        <v>183.66</v>
      </c>
      <c s="36">
        <v>0</v>
      </c>
      <c s="36">
        <f>ROUND(G523*H523,6)</f>
      </c>
      <c r="L523" s="38">
        <v>0</v>
      </c>
      <c s="32">
        <f>ROUND(ROUND(L523,2)*ROUND(G523,3),2)</f>
      </c>
      <c s="36" t="s">
        <v>992</v>
      </c>
      <c>
        <f>(M523*21)/100</f>
      </c>
      <c t="s">
        <v>28</v>
      </c>
    </row>
    <row r="524" spans="1:5" ht="12.75">
      <c r="A524" s="35" t="s">
        <v>55</v>
      </c>
      <c r="E524" s="39" t="s">
        <v>5</v>
      </c>
    </row>
    <row r="525" spans="1:5" ht="12.75">
      <c r="A525" s="35" t="s">
        <v>56</v>
      </c>
      <c r="E525" s="40" t="s">
        <v>8444</v>
      </c>
    </row>
    <row r="526" spans="1:5" ht="12.75">
      <c r="A526" t="s">
        <v>58</v>
      </c>
      <c r="E526" s="39" t="s">
        <v>59</v>
      </c>
    </row>
    <row r="527" spans="1:13" ht="12.75">
      <c r="A527" t="s">
        <v>47</v>
      </c>
      <c r="C527" s="31" t="s">
        <v>8190</v>
      </c>
      <c r="E527" s="33" t="s">
        <v>8191</v>
      </c>
      <c r="J527" s="32">
        <f>0</f>
      </c>
      <c s="32">
        <f>0</f>
      </c>
      <c s="32">
        <f>0+L528+L532+L536+L540+L544+L548+L552+L556+L560+L564+L568+L572+L576+L580+L584+L588+L592+L596+L600+L604+L608+L612+L616+L620+L624+L628+L632+L636+L640+L644+L648+L652+L656</f>
      </c>
      <c s="32">
        <f>0+M528+M532+M536+M540+M544+M548+M552+M556+M560+M564+M568+M572+M576+M580+M584+M588+M592+M596+M600+M604+M608+M612+M616+M620+M624+M628+M632+M636+M640+M644+M648+M652+M656</f>
      </c>
    </row>
    <row r="528" spans="1:16" ht="12.75">
      <c r="A528" t="s">
        <v>50</v>
      </c>
      <c s="34" t="s">
        <v>556</v>
      </c>
      <c s="34" t="s">
        <v>8192</v>
      </c>
      <c s="35" t="s">
        <v>5</v>
      </c>
      <c s="6" t="s">
        <v>8193</v>
      </c>
      <c s="36" t="s">
        <v>62</v>
      </c>
      <c s="37">
        <v>558</v>
      </c>
      <c s="36">
        <v>0</v>
      </c>
      <c s="36">
        <f>ROUND(G528*H528,6)</f>
      </c>
      <c r="L528" s="38">
        <v>0</v>
      </c>
      <c s="32">
        <f>ROUND(ROUND(L528,2)*ROUND(G528,3),2)</f>
      </c>
      <c s="36" t="s">
        <v>992</v>
      </c>
      <c>
        <f>(M528*21)/100</f>
      </c>
      <c t="s">
        <v>28</v>
      </c>
    </row>
    <row r="529" spans="1:5" ht="12.75">
      <c r="A529" s="35" t="s">
        <v>55</v>
      </c>
      <c r="E529" s="39" t="s">
        <v>5</v>
      </c>
    </row>
    <row r="530" spans="1:5" ht="12.75">
      <c r="A530" s="35" t="s">
        <v>56</v>
      </c>
      <c r="E530" s="40" t="s">
        <v>8444</v>
      </c>
    </row>
    <row r="531" spans="1:5" ht="12.75">
      <c r="A531" t="s">
        <v>58</v>
      </c>
      <c r="E531" s="39" t="s">
        <v>59</v>
      </c>
    </row>
    <row r="532" spans="1:16" ht="12.75">
      <c r="A532" t="s">
        <v>50</v>
      </c>
      <c s="34" t="s">
        <v>557</v>
      </c>
      <c s="34" t="s">
        <v>8194</v>
      </c>
      <c s="35" t="s">
        <v>5</v>
      </c>
      <c s="6" t="s">
        <v>8195</v>
      </c>
      <c s="36" t="s">
        <v>93</v>
      </c>
      <c s="37">
        <v>28</v>
      </c>
      <c s="36">
        <v>0</v>
      </c>
      <c s="36">
        <f>ROUND(G532*H532,6)</f>
      </c>
      <c r="L532" s="38">
        <v>0</v>
      </c>
      <c s="32">
        <f>ROUND(ROUND(L532,2)*ROUND(G532,3),2)</f>
      </c>
      <c s="36" t="s">
        <v>992</v>
      </c>
      <c>
        <f>(M532*21)/100</f>
      </c>
      <c t="s">
        <v>28</v>
      </c>
    </row>
    <row r="533" spans="1:5" ht="12.75">
      <c r="A533" s="35" t="s">
        <v>55</v>
      </c>
      <c r="E533" s="39" t="s">
        <v>5</v>
      </c>
    </row>
    <row r="534" spans="1:5" ht="12.75">
      <c r="A534" s="35" t="s">
        <v>56</v>
      </c>
      <c r="E534" s="40" t="s">
        <v>8444</v>
      </c>
    </row>
    <row r="535" spans="1:5" ht="12.75">
      <c r="A535" t="s">
        <v>58</v>
      </c>
      <c r="E535" s="39" t="s">
        <v>59</v>
      </c>
    </row>
    <row r="536" spans="1:16" ht="12.75">
      <c r="A536" t="s">
        <v>50</v>
      </c>
      <c s="34" t="s">
        <v>559</v>
      </c>
      <c s="34" t="s">
        <v>8196</v>
      </c>
      <c s="35" t="s">
        <v>5</v>
      </c>
      <c s="6" t="s">
        <v>8197</v>
      </c>
      <c s="36" t="s">
        <v>93</v>
      </c>
      <c s="37">
        <v>123</v>
      </c>
      <c s="36">
        <v>0</v>
      </c>
      <c s="36">
        <f>ROUND(G536*H536,6)</f>
      </c>
      <c r="L536" s="38">
        <v>0</v>
      </c>
      <c s="32">
        <f>ROUND(ROUND(L536,2)*ROUND(G536,3),2)</f>
      </c>
      <c s="36" t="s">
        <v>992</v>
      </c>
      <c>
        <f>(M536*21)/100</f>
      </c>
      <c t="s">
        <v>28</v>
      </c>
    </row>
    <row r="537" spans="1:5" ht="12.75">
      <c r="A537" s="35" t="s">
        <v>55</v>
      </c>
      <c r="E537" s="39" t="s">
        <v>5</v>
      </c>
    </row>
    <row r="538" spans="1:5" ht="12.75">
      <c r="A538" s="35" t="s">
        <v>56</v>
      </c>
      <c r="E538" s="40" t="s">
        <v>8444</v>
      </c>
    </row>
    <row r="539" spans="1:5" ht="12.75">
      <c r="A539" t="s">
        <v>58</v>
      </c>
      <c r="E539" s="39" t="s">
        <v>59</v>
      </c>
    </row>
    <row r="540" spans="1:16" ht="12.75">
      <c r="A540" t="s">
        <v>50</v>
      </c>
      <c s="34" t="s">
        <v>561</v>
      </c>
      <c s="34" t="s">
        <v>8198</v>
      </c>
      <c s="35" t="s">
        <v>5</v>
      </c>
      <c s="6" t="s">
        <v>8199</v>
      </c>
      <c s="36" t="s">
        <v>93</v>
      </c>
      <c s="37">
        <v>64</v>
      </c>
      <c s="36">
        <v>0</v>
      </c>
      <c s="36">
        <f>ROUND(G540*H540,6)</f>
      </c>
      <c r="L540" s="38">
        <v>0</v>
      </c>
      <c s="32">
        <f>ROUND(ROUND(L540,2)*ROUND(G540,3),2)</f>
      </c>
      <c s="36" t="s">
        <v>992</v>
      </c>
      <c>
        <f>(M540*21)/100</f>
      </c>
      <c t="s">
        <v>28</v>
      </c>
    </row>
    <row r="541" spans="1:5" ht="12.75">
      <c r="A541" s="35" t="s">
        <v>55</v>
      </c>
      <c r="E541" s="39" t="s">
        <v>5</v>
      </c>
    </row>
    <row r="542" spans="1:5" ht="12.75">
      <c r="A542" s="35" t="s">
        <v>56</v>
      </c>
      <c r="E542" s="40" t="s">
        <v>8444</v>
      </c>
    </row>
    <row r="543" spans="1:5" ht="12.75">
      <c r="A543" t="s">
        <v>58</v>
      </c>
      <c r="E543" s="39" t="s">
        <v>59</v>
      </c>
    </row>
    <row r="544" spans="1:16" ht="12.75">
      <c r="A544" t="s">
        <v>50</v>
      </c>
      <c s="34" t="s">
        <v>563</v>
      </c>
      <c s="34" t="s">
        <v>8445</v>
      </c>
      <c s="35" t="s">
        <v>5</v>
      </c>
      <c s="6" t="s">
        <v>8446</v>
      </c>
      <c s="36" t="s">
        <v>93</v>
      </c>
      <c s="37">
        <v>64</v>
      </c>
      <c s="36">
        <v>0</v>
      </c>
      <c s="36">
        <f>ROUND(G544*H544,6)</f>
      </c>
      <c r="L544" s="38">
        <v>0</v>
      </c>
      <c s="32">
        <f>ROUND(ROUND(L544,2)*ROUND(G544,3),2)</f>
      </c>
      <c s="36" t="s">
        <v>992</v>
      </c>
      <c>
        <f>(M544*21)/100</f>
      </c>
      <c t="s">
        <v>28</v>
      </c>
    </row>
    <row r="545" spans="1:5" ht="12.75">
      <c r="A545" s="35" t="s">
        <v>55</v>
      </c>
      <c r="E545" s="39" t="s">
        <v>5</v>
      </c>
    </row>
    <row r="546" spans="1:5" ht="12.75">
      <c r="A546" s="35" t="s">
        <v>56</v>
      </c>
      <c r="E546" s="40" t="s">
        <v>8444</v>
      </c>
    </row>
    <row r="547" spans="1:5" ht="12.75">
      <c r="A547" t="s">
        <v>58</v>
      </c>
      <c r="E547" s="39" t="s">
        <v>59</v>
      </c>
    </row>
    <row r="548" spans="1:16" ht="12.75">
      <c r="A548" t="s">
        <v>50</v>
      </c>
      <c s="34" t="s">
        <v>565</v>
      </c>
      <c s="34" t="s">
        <v>8200</v>
      </c>
      <c s="35" t="s">
        <v>5</v>
      </c>
      <c s="6" t="s">
        <v>8201</v>
      </c>
      <c s="36" t="s">
        <v>93</v>
      </c>
      <c s="37">
        <v>25</v>
      </c>
      <c s="36">
        <v>0</v>
      </c>
      <c s="36">
        <f>ROUND(G548*H548,6)</f>
      </c>
      <c r="L548" s="38">
        <v>0</v>
      </c>
      <c s="32">
        <f>ROUND(ROUND(L548,2)*ROUND(G548,3),2)</f>
      </c>
      <c s="36" t="s">
        <v>992</v>
      </c>
      <c>
        <f>(M548*21)/100</f>
      </c>
      <c t="s">
        <v>28</v>
      </c>
    </row>
    <row r="549" spans="1:5" ht="12.75">
      <c r="A549" s="35" t="s">
        <v>55</v>
      </c>
      <c r="E549" s="39" t="s">
        <v>5</v>
      </c>
    </row>
    <row r="550" spans="1:5" ht="12.75">
      <c r="A550" s="35" t="s">
        <v>56</v>
      </c>
      <c r="E550" s="40" t="s">
        <v>8444</v>
      </c>
    </row>
    <row r="551" spans="1:5" ht="12.75">
      <c r="A551" t="s">
        <v>58</v>
      </c>
      <c r="E551" s="39" t="s">
        <v>59</v>
      </c>
    </row>
    <row r="552" spans="1:16" ht="12.75">
      <c r="A552" t="s">
        <v>50</v>
      </c>
      <c s="34" t="s">
        <v>567</v>
      </c>
      <c s="34" t="s">
        <v>8447</v>
      </c>
      <c s="35" t="s">
        <v>5</v>
      </c>
      <c s="6" t="s">
        <v>8448</v>
      </c>
      <c s="36" t="s">
        <v>93</v>
      </c>
      <c s="37">
        <v>6</v>
      </c>
      <c s="36">
        <v>0</v>
      </c>
      <c s="36">
        <f>ROUND(G552*H552,6)</f>
      </c>
      <c r="L552" s="38">
        <v>0</v>
      </c>
      <c s="32">
        <f>ROUND(ROUND(L552,2)*ROUND(G552,3),2)</f>
      </c>
      <c s="36" t="s">
        <v>992</v>
      </c>
      <c>
        <f>(M552*21)/100</f>
      </c>
      <c t="s">
        <v>28</v>
      </c>
    </row>
    <row r="553" spans="1:5" ht="12.75">
      <c r="A553" s="35" t="s">
        <v>55</v>
      </c>
      <c r="E553" s="39" t="s">
        <v>5</v>
      </c>
    </row>
    <row r="554" spans="1:5" ht="12.75">
      <c r="A554" s="35" t="s">
        <v>56</v>
      </c>
      <c r="E554" s="40" t="s">
        <v>8444</v>
      </c>
    </row>
    <row r="555" spans="1:5" ht="12.75">
      <c r="A555" t="s">
        <v>58</v>
      </c>
      <c r="E555" s="39" t="s">
        <v>59</v>
      </c>
    </row>
    <row r="556" spans="1:16" ht="12.75">
      <c r="A556" t="s">
        <v>50</v>
      </c>
      <c s="34" t="s">
        <v>568</v>
      </c>
      <c s="34" t="s">
        <v>8449</v>
      </c>
      <c s="35" t="s">
        <v>5</v>
      </c>
      <c s="6" t="s">
        <v>8450</v>
      </c>
      <c s="36" t="s">
        <v>93</v>
      </c>
      <c s="37">
        <v>2</v>
      </c>
      <c s="36">
        <v>0</v>
      </c>
      <c s="36">
        <f>ROUND(G556*H556,6)</f>
      </c>
      <c r="L556" s="38">
        <v>0</v>
      </c>
      <c s="32">
        <f>ROUND(ROUND(L556,2)*ROUND(G556,3),2)</f>
      </c>
      <c s="36" t="s">
        <v>992</v>
      </c>
      <c>
        <f>(M556*21)/100</f>
      </c>
      <c t="s">
        <v>28</v>
      </c>
    </row>
    <row r="557" spans="1:5" ht="12.75">
      <c r="A557" s="35" t="s">
        <v>55</v>
      </c>
      <c r="E557" s="39" t="s">
        <v>5</v>
      </c>
    </row>
    <row r="558" spans="1:5" ht="12.75">
      <c r="A558" s="35" t="s">
        <v>56</v>
      </c>
      <c r="E558" s="40" t="s">
        <v>8444</v>
      </c>
    </row>
    <row r="559" spans="1:5" ht="12.75">
      <c r="A559" t="s">
        <v>58</v>
      </c>
      <c r="E559" s="39" t="s">
        <v>59</v>
      </c>
    </row>
    <row r="560" spans="1:16" ht="12.75">
      <c r="A560" t="s">
        <v>50</v>
      </c>
      <c s="34" t="s">
        <v>569</v>
      </c>
      <c s="34" t="s">
        <v>8202</v>
      </c>
      <c s="35" t="s">
        <v>5</v>
      </c>
      <c s="6" t="s">
        <v>8203</v>
      </c>
      <c s="36" t="s">
        <v>2856</v>
      </c>
      <c s="37">
        <v>2500</v>
      </c>
      <c s="36">
        <v>0</v>
      </c>
      <c s="36">
        <f>ROUND(G560*H560,6)</f>
      </c>
      <c r="L560" s="38">
        <v>0</v>
      </c>
      <c s="32">
        <f>ROUND(ROUND(L560,2)*ROUND(G560,3),2)</f>
      </c>
      <c s="36" t="s">
        <v>992</v>
      </c>
      <c>
        <f>(M560*21)/100</f>
      </c>
      <c t="s">
        <v>28</v>
      </c>
    </row>
    <row r="561" spans="1:5" ht="12.75">
      <c r="A561" s="35" t="s">
        <v>55</v>
      </c>
      <c r="E561" s="39" t="s">
        <v>5</v>
      </c>
    </row>
    <row r="562" spans="1:5" ht="12.75">
      <c r="A562" s="35" t="s">
        <v>56</v>
      </c>
      <c r="E562" s="40" t="s">
        <v>8444</v>
      </c>
    </row>
    <row r="563" spans="1:5" ht="12.75">
      <c r="A563" t="s">
        <v>58</v>
      </c>
      <c r="E563" s="39" t="s">
        <v>59</v>
      </c>
    </row>
    <row r="564" spans="1:16" ht="12.75">
      <c r="A564" t="s">
        <v>50</v>
      </c>
      <c s="34" t="s">
        <v>570</v>
      </c>
      <c s="34" t="s">
        <v>8451</v>
      </c>
      <c s="35" t="s">
        <v>5</v>
      </c>
      <c s="6" t="s">
        <v>8452</v>
      </c>
      <c s="36" t="s">
        <v>93</v>
      </c>
      <c s="37">
        <v>58</v>
      </c>
      <c s="36">
        <v>0</v>
      </c>
      <c s="36">
        <f>ROUND(G564*H564,6)</f>
      </c>
      <c r="L564" s="38">
        <v>0</v>
      </c>
      <c s="32">
        <f>ROUND(ROUND(L564,2)*ROUND(G564,3),2)</f>
      </c>
      <c s="36" t="s">
        <v>992</v>
      </c>
      <c>
        <f>(M564*21)/100</f>
      </c>
      <c t="s">
        <v>28</v>
      </c>
    </row>
    <row r="565" spans="1:5" ht="12.75">
      <c r="A565" s="35" t="s">
        <v>55</v>
      </c>
      <c r="E565" s="39" t="s">
        <v>5</v>
      </c>
    </row>
    <row r="566" spans="1:5" ht="12.75">
      <c r="A566" s="35" t="s">
        <v>56</v>
      </c>
      <c r="E566" s="40" t="s">
        <v>8444</v>
      </c>
    </row>
    <row r="567" spans="1:5" ht="12.75">
      <c r="A567" t="s">
        <v>58</v>
      </c>
      <c r="E567" s="39" t="s">
        <v>59</v>
      </c>
    </row>
    <row r="568" spans="1:16" ht="12.75">
      <c r="A568" t="s">
        <v>50</v>
      </c>
      <c s="34" t="s">
        <v>574</v>
      </c>
      <c s="34" t="s">
        <v>8204</v>
      </c>
      <c s="35" t="s">
        <v>5</v>
      </c>
      <c s="6" t="s">
        <v>8205</v>
      </c>
      <c s="36" t="s">
        <v>93</v>
      </c>
      <c s="37">
        <v>140</v>
      </c>
      <c s="36">
        <v>0</v>
      </c>
      <c s="36">
        <f>ROUND(G568*H568,6)</f>
      </c>
      <c r="L568" s="38">
        <v>0</v>
      </c>
      <c s="32">
        <f>ROUND(ROUND(L568,2)*ROUND(G568,3),2)</f>
      </c>
      <c s="36" t="s">
        <v>992</v>
      </c>
      <c>
        <f>(M568*21)/100</f>
      </c>
      <c t="s">
        <v>28</v>
      </c>
    </row>
    <row r="569" spans="1:5" ht="12.75">
      <c r="A569" s="35" t="s">
        <v>55</v>
      </c>
      <c r="E569" s="39" t="s">
        <v>5</v>
      </c>
    </row>
    <row r="570" spans="1:5" ht="12.75">
      <c r="A570" s="35" t="s">
        <v>56</v>
      </c>
      <c r="E570" s="40" t="s">
        <v>8444</v>
      </c>
    </row>
    <row r="571" spans="1:5" ht="12.75">
      <c r="A571" t="s">
        <v>58</v>
      </c>
      <c r="E571" s="39" t="s">
        <v>59</v>
      </c>
    </row>
    <row r="572" spans="1:16" ht="12.75">
      <c r="A572" t="s">
        <v>50</v>
      </c>
      <c s="34" t="s">
        <v>577</v>
      </c>
      <c s="34" t="s">
        <v>8453</v>
      </c>
      <c s="35" t="s">
        <v>5</v>
      </c>
      <c s="6" t="s">
        <v>8454</v>
      </c>
      <c s="36" t="s">
        <v>93</v>
      </c>
      <c s="37">
        <v>26</v>
      </c>
      <c s="36">
        <v>0</v>
      </c>
      <c s="36">
        <f>ROUND(G572*H572,6)</f>
      </c>
      <c r="L572" s="38">
        <v>0</v>
      </c>
      <c s="32">
        <f>ROUND(ROUND(L572,2)*ROUND(G572,3),2)</f>
      </c>
      <c s="36" t="s">
        <v>992</v>
      </c>
      <c>
        <f>(M572*21)/100</f>
      </c>
      <c t="s">
        <v>28</v>
      </c>
    </row>
    <row r="573" spans="1:5" ht="12.75">
      <c r="A573" s="35" t="s">
        <v>55</v>
      </c>
      <c r="E573" s="39" t="s">
        <v>5</v>
      </c>
    </row>
    <row r="574" spans="1:5" ht="12.75">
      <c r="A574" s="35" t="s">
        <v>56</v>
      </c>
      <c r="E574" s="40" t="s">
        <v>8444</v>
      </c>
    </row>
    <row r="575" spans="1:5" ht="12.75">
      <c r="A575" t="s">
        <v>58</v>
      </c>
      <c r="E575" s="39" t="s">
        <v>59</v>
      </c>
    </row>
    <row r="576" spans="1:16" ht="12.75">
      <c r="A576" t="s">
        <v>50</v>
      </c>
      <c s="34" t="s">
        <v>581</v>
      </c>
      <c s="34" t="s">
        <v>8455</v>
      </c>
      <c s="35" t="s">
        <v>5</v>
      </c>
      <c s="6" t="s">
        <v>8456</v>
      </c>
      <c s="36" t="s">
        <v>93</v>
      </c>
      <c s="37">
        <v>238</v>
      </c>
      <c s="36">
        <v>0</v>
      </c>
      <c s="36">
        <f>ROUND(G576*H576,6)</f>
      </c>
      <c r="L576" s="38">
        <v>0</v>
      </c>
      <c s="32">
        <f>ROUND(ROUND(L576,2)*ROUND(G576,3),2)</f>
      </c>
      <c s="36" t="s">
        <v>992</v>
      </c>
      <c>
        <f>(M576*21)/100</f>
      </c>
      <c t="s">
        <v>28</v>
      </c>
    </row>
    <row r="577" spans="1:5" ht="12.75">
      <c r="A577" s="35" t="s">
        <v>55</v>
      </c>
      <c r="E577" s="39" t="s">
        <v>5</v>
      </c>
    </row>
    <row r="578" spans="1:5" ht="12.75">
      <c r="A578" s="35" t="s">
        <v>56</v>
      </c>
      <c r="E578" s="40" t="s">
        <v>8444</v>
      </c>
    </row>
    <row r="579" spans="1:5" ht="12.75">
      <c r="A579" t="s">
        <v>58</v>
      </c>
      <c r="E579" s="39" t="s">
        <v>59</v>
      </c>
    </row>
    <row r="580" spans="1:16" ht="12.75">
      <c r="A580" t="s">
        <v>50</v>
      </c>
      <c s="34" t="s">
        <v>585</v>
      </c>
      <c s="34" t="s">
        <v>8206</v>
      </c>
      <c s="35" t="s">
        <v>5</v>
      </c>
      <c s="6" t="s">
        <v>8207</v>
      </c>
      <c s="36" t="s">
        <v>93</v>
      </c>
      <c s="37">
        <v>38</v>
      </c>
      <c s="36">
        <v>0</v>
      </c>
      <c s="36">
        <f>ROUND(G580*H580,6)</f>
      </c>
      <c r="L580" s="38">
        <v>0</v>
      </c>
      <c s="32">
        <f>ROUND(ROUND(L580,2)*ROUND(G580,3),2)</f>
      </c>
      <c s="36" t="s">
        <v>992</v>
      </c>
      <c>
        <f>(M580*21)/100</f>
      </c>
      <c t="s">
        <v>28</v>
      </c>
    </row>
    <row r="581" spans="1:5" ht="12.75">
      <c r="A581" s="35" t="s">
        <v>55</v>
      </c>
      <c r="E581" s="39" t="s">
        <v>5</v>
      </c>
    </row>
    <row r="582" spans="1:5" ht="12.75">
      <c r="A582" s="35" t="s">
        <v>56</v>
      </c>
      <c r="E582" s="40" t="s">
        <v>8444</v>
      </c>
    </row>
    <row r="583" spans="1:5" ht="12.75">
      <c r="A583" t="s">
        <v>58</v>
      </c>
      <c r="E583" s="39" t="s">
        <v>59</v>
      </c>
    </row>
    <row r="584" spans="1:16" ht="12.75">
      <c r="A584" t="s">
        <v>50</v>
      </c>
      <c s="34" t="s">
        <v>587</v>
      </c>
      <c s="34" t="s">
        <v>8457</v>
      </c>
      <c s="35" t="s">
        <v>5</v>
      </c>
      <c s="6" t="s">
        <v>8458</v>
      </c>
      <c s="36" t="s">
        <v>93</v>
      </c>
      <c s="37">
        <v>10</v>
      </c>
      <c s="36">
        <v>0</v>
      </c>
      <c s="36">
        <f>ROUND(G584*H584,6)</f>
      </c>
      <c r="L584" s="38">
        <v>0</v>
      </c>
      <c s="32">
        <f>ROUND(ROUND(L584,2)*ROUND(G584,3),2)</f>
      </c>
      <c s="36" t="s">
        <v>992</v>
      </c>
      <c>
        <f>(M584*21)/100</f>
      </c>
      <c t="s">
        <v>28</v>
      </c>
    </row>
    <row r="585" spans="1:5" ht="12.75">
      <c r="A585" s="35" t="s">
        <v>55</v>
      </c>
      <c r="E585" s="39" t="s">
        <v>5</v>
      </c>
    </row>
    <row r="586" spans="1:5" ht="12.75">
      <c r="A586" s="35" t="s">
        <v>56</v>
      </c>
      <c r="E586" s="40" t="s">
        <v>8444</v>
      </c>
    </row>
    <row r="587" spans="1:5" ht="12.75">
      <c r="A587" t="s">
        <v>58</v>
      </c>
      <c r="E587" s="39" t="s">
        <v>59</v>
      </c>
    </row>
    <row r="588" spans="1:16" ht="12.75">
      <c r="A588" t="s">
        <v>50</v>
      </c>
      <c s="34" t="s">
        <v>589</v>
      </c>
      <c s="34" t="s">
        <v>8305</v>
      </c>
      <c s="35" t="s">
        <v>5</v>
      </c>
      <c s="6" t="s">
        <v>8306</v>
      </c>
      <c s="36" t="s">
        <v>93</v>
      </c>
      <c s="37">
        <v>22</v>
      </c>
      <c s="36">
        <v>0</v>
      </c>
      <c s="36">
        <f>ROUND(G588*H588,6)</f>
      </c>
      <c r="L588" s="38">
        <v>0</v>
      </c>
      <c s="32">
        <f>ROUND(ROUND(L588,2)*ROUND(G588,3),2)</f>
      </c>
      <c s="36" t="s">
        <v>992</v>
      </c>
      <c>
        <f>(M588*21)/100</f>
      </c>
      <c t="s">
        <v>28</v>
      </c>
    </row>
    <row r="589" spans="1:5" ht="12.75">
      <c r="A589" s="35" t="s">
        <v>55</v>
      </c>
      <c r="E589" s="39" t="s">
        <v>5</v>
      </c>
    </row>
    <row r="590" spans="1:5" ht="12.75">
      <c r="A590" s="35" t="s">
        <v>56</v>
      </c>
      <c r="E590" s="40" t="s">
        <v>8444</v>
      </c>
    </row>
    <row r="591" spans="1:5" ht="12.75">
      <c r="A591" t="s">
        <v>58</v>
      </c>
      <c r="E591" s="39" t="s">
        <v>59</v>
      </c>
    </row>
    <row r="592" spans="1:16" ht="12.75">
      <c r="A592" t="s">
        <v>50</v>
      </c>
      <c s="34" t="s">
        <v>590</v>
      </c>
      <c s="34" t="s">
        <v>8208</v>
      </c>
      <c s="35" t="s">
        <v>5</v>
      </c>
      <c s="6" t="s">
        <v>8209</v>
      </c>
      <c s="36" t="s">
        <v>93</v>
      </c>
      <c s="37">
        <v>28</v>
      </c>
      <c s="36">
        <v>0</v>
      </c>
      <c s="36">
        <f>ROUND(G592*H592,6)</f>
      </c>
      <c r="L592" s="38">
        <v>0</v>
      </c>
      <c s="32">
        <f>ROUND(ROUND(L592,2)*ROUND(G592,3),2)</f>
      </c>
      <c s="36" t="s">
        <v>992</v>
      </c>
      <c>
        <f>(M592*21)/100</f>
      </c>
      <c t="s">
        <v>28</v>
      </c>
    </row>
    <row r="593" spans="1:5" ht="12.75">
      <c r="A593" s="35" t="s">
        <v>55</v>
      </c>
      <c r="E593" s="39" t="s">
        <v>5</v>
      </c>
    </row>
    <row r="594" spans="1:5" ht="12.75">
      <c r="A594" s="35" t="s">
        <v>56</v>
      </c>
      <c r="E594" s="40" t="s">
        <v>8444</v>
      </c>
    </row>
    <row r="595" spans="1:5" ht="12.75">
      <c r="A595" t="s">
        <v>58</v>
      </c>
      <c r="E595" s="39" t="s">
        <v>59</v>
      </c>
    </row>
    <row r="596" spans="1:16" ht="12.75">
      <c r="A596" t="s">
        <v>50</v>
      </c>
      <c s="34" t="s">
        <v>592</v>
      </c>
      <c s="34" t="s">
        <v>8210</v>
      </c>
      <c s="35" t="s">
        <v>5</v>
      </c>
      <c s="6" t="s">
        <v>8211</v>
      </c>
      <c s="36" t="s">
        <v>93</v>
      </c>
      <c s="37">
        <v>12</v>
      </c>
      <c s="36">
        <v>0</v>
      </c>
      <c s="36">
        <f>ROUND(G596*H596,6)</f>
      </c>
      <c r="L596" s="38">
        <v>0</v>
      </c>
      <c s="32">
        <f>ROUND(ROUND(L596,2)*ROUND(G596,3),2)</f>
      </c>
      <c s="36" t="s">
        <v>992</v>
      </c>
      <c>
        <f>(M596*21)/100</f>
      </c>
      <c t="s">
        <v>28</v>
      </c>
    </row>
    <row r="597" spans="1:5" ht="12.75">
      <c r="A597" s="35" t="s">
        <v>55</v>
      </c>
      <c r="E597" s="39" t="s">
        <v>5</v>
      </c>
    </row>
    <row r="598" spans="1:5" ht="12.75">
      <c r="A598" s="35" t="s">
        <v>56</v>
      </c>
      <c r="E598" s="40" t="s">
        <v>8444</v>
      </c>
    </row>
    <row r="599" spans="1:5" ht="12.75">
      <c r="A599" t="s">
        <v>58</v>
      </c>
      <c r="E599" s="39" t="s">
        <v>59</v>
      </c>
    </row>
    <row r="600" spans="1:16" ht="12.75">
      <c r="A600" t="s">
        <v>50</v>
      </c>
      <c s="34" t="s">
        <v>593</v>
      </c>
      <c s="34" t="s">
        <v>8212</v>
      </c>
      <c s="35" t="s">
        <v>5</v>
      </c>
      <c s="6" t="s">
        <v>8213</v>
      </c>
      <c s="36" t="s">
        <v>93</v>
      </c>
      <c s="37">
        <v>76</v>
      </c>
      <c s="36">
        <v>0</v>
      </c>
      <c s="36">
        <f>ROUND(G600*H600,6)</f>
      </c>
      <c r="L600" s="38">
        <v>0</v>
      </c>
      <c s="32">
        <f>ROUND(ROUND(L600,2)*ROUND(G600,3),2)</f>
      </c>
      <c s="36" t="s">
        <v>992</v>
      </c>
      <c>
        <f>(M600*21)/100</f>
      </c>
      <c t="s">
        <v>28</v>
      </c>
    </row>
    <row r="601" spans="1:5" ht="12.75">
      <c r="A601" s="35" t="s">
        <v>55</v>
      </c>
      <c r="E601" s="39" t="s">
        <v>5</v>
      </c>
    </row>
    <row r="602" spans="1:5" ht="12.75">
      <c r="A602" s="35" t="s">
        <v>56</v>
      </c>
      <c r="E602" s="40" t="s">
        <v>8444</v>
      </c>
    </row>
    <row r="603" spans="1:5" ht="12.75">
      <c r="A603" t="s">
        <v>58</v>
      </c>
      <c r="E603" s="39" t="s">
        <v>59</v>
      </c>
    </row>
    <row r="604" spans="1:16" ht="12.75">
      <c r="A604" t="s">
        <v>50</v>
      </c>
      <c s="34" t="s">
        <v>595</v>
      </c>
      <c s="34" t="s">
        <v>8214</v>
      </c>
      <c s="35" t="s">
        <v>5</v>
      </c>
      <c s="6" t="s">
        <v>8215</v>
      </c>
      <c s="36" t="s">
        <v>93</v>
      </c>
      <c s="37">
        <v>10</v>
      </c>
      <c s="36">
        <v>0</v>
      </c>
      <c s="36">
        <f>ROUND(G604*H604,6)</f>
      </c>
      <c r="L604" s="38">
        <v>0</v>
      </c>
      <c s="32">
        <f>ROUND(ROUND(L604,2)*ROUND(G604,3),2)</f>
      </c>
      <c s="36" t="s">
        <v>992</v>
      </c>
      <c>
        <f>(M604*21)/100</f>
      </c>
      <c t="s">
        <v>28</v>
      </c>
    </row>
    <row r="605" spans="1:5" ht="12.75">
      <c r="A605" s="35" t="s">
        <v>55</v>
      </c>
      <c r="E605" s="39" t="s">
        <v>5</v>
      </c>
    </row>
    <row r="606" spans="1:5" ht="12.75">
      <c r="A606" s="35" t="s">
        <v>56</v>
      </c>
      <c r="E606" s="40" t="s">
        <v>8444</v>
      </c>
    </row>
    <row r="607" spans="1:5" ht="12.75">
      <c r="A607" t="s">
        <v>58</v>
      </c>
      <c r="E607" s="39" t="s">
        <v>59</v>
      </c>
    </row>
    <row r="608" spans="1:16" ht="25.5">
      <c r="A608" t="s">
        <v>50</v>
      </c>
      <c s="34" t="s">
        <v>596</v>
      </c>
      <c s="34" t="s">
        <v>8216</v>
      </c>
      <c s="35" t="s">
        <v>5</v>
      </c>
      <c s="6" t="s">
        <v>8217</v>
      </c>
      <c s="36" t="s">
        <v>93</v>
      </c>
      <c s="37">
        <v>25</v>
      </c>
      <c s="36">
        <v>0</v>
      </c>
      <c s="36">
        <f>ROUND(G608*H608,6)</f>
      </c>
      <c r="L608" s="38">
        <v>0</v>
      </c>
      <c s="32">
        <f>ROUND(ROUND(L608,2)*ROUND(G608,3),2)</f>
      </c>
      <c s="36" t="s">
        <v>992</v>
      </c>
      <c>
        <f>(M608*21)/100</f>
      </c>
      <c t="s">
        <v>28</v>
      </c>
    </row>
    <row r="609" spans="1:5" ht="12.75">
      <c r="A609" s="35" t="s">
        <v>55</v>
      </c>
      <c r="E609" s="39" t="s">
        <v>5</v>
      </c>
    </row>
    <row r="610" spans="1:5" ht="12.75">
      <c r="A610" s="35" t="s">
        <v>56</v>
      </c>
      <c r="E610" s="40" t="s">
        <v>8444</v>
      </c>
    </row>
    <row r="611" spans="1:5" ht="12.75">
      <c r="A611" t="s">
        <v>58</v>
      </c>
      <c r="E611" s="39" t="s">
        <v>59</v>
      </c>
    </row>
    <row r="612" spans="1:16" ht="12.75">
      <c r="A612" t="s">
        <v>50</v>
      </c>
      <c s="34" t="s">
        <v>598</v>
      </c>
      <c s="34" t="s">
        <v>8218</v>
      </c>
      <c s="35" t="s">
        <v>5</v>
      </c>
      <c s="6" t="s">
        <v>8219</v>
      </c>
      <c s="36" t="s">
        <v>93</v>
      </c>
      <c s="37">
        <v>50</v>
      </c>
      <c s="36">
        <v>0</v>
      </c>
      <c s="36">
        <f>ROUND(G612*H612,6)</f>
      </c>
      <c r="L612" s="38">
        <v>0</v>
      </c>
      <c s="32">
        <f>ROUND(ROUND(L612,2)*ROUND(G612,3),2)</f>
      </c>
      <c s="36" t="s">
        <v>992</v>
      </c>
      <c>
        <f>(M612*21)/100</f>
      </c>
      <c t="s">
        <v>28</v>
      </c>
    </row>
    <row r="613" spans="1:5" ht="12.75">
      <c r="A613" s="35" t="s">
        <v>55</v>
      </c>
      <c r="E613" s="39" t="s">
        <v>5</v>
      </c>
    </row>
    <row r="614" spans="1:5" ht="12.75">
      <c r="A614" s="35" t="s">
        <v>56</v>
      </c>
      <c r="E614" s="40" t="s">
        <v>8444</v>
      </c>
    </row>
    <row r="615" spans="1:5" ht="12.75">
      <c r="A615" t="s">
        <v>58</v>
      </c>
      <c r="E615" s="39" t="s">
        <v>59</v>
      </c>
    </row>
    <row r="616" spans="1:16" ht="12.75">
      <c r="A616" t="s">
        <v>50</v>
      </c>
      <c s="34" t="s">
        <v>599</v>
      </c>
      <c s="34" t="s">
        <v>8459</v>
      </c>
      <c s="35" t="s">
        <v>5</v>
      </c>
      <c s="6" t="s">
        <v>8460</v>
      </c>
      <c s="36" t="s">
        <v>93</v>
      </c>
      <c s="37">
        <v>30</v>
      </c>
      <c s="36">
        <v>0</v>
      </c>
      <c s="36">
        <f>ROUND(G616*H616,6)</f>
      </c>
      <c r="L616" s="38">
        <v>0</v>
      </c>
      <c s="32">
        <f>ROUND(ROUND(L616,2)*ROUND(G616,3),2)</f>
      </c>
      <c s="36" t="s">
        <v>992</v>
      </c>
      <c>
        <f>(M616*21)/100</f>
      </c>
      <c t="s">
        <v>28</v>
      </c>
    </row>
    <row r="617" spans="1:5" ht="12.75">
      <c r="A617" s="35" t="s">
        <v>55</v>
      </c>
      <c r="E617" s="39" t="s">
        <v>5</v>
      </c>
    </row>
    <row r="618" spans="1:5" ht="12.75">
      <c r="A618" s="35" t="s">
        <v>56</v>
      </c>
      <c r="E618" s="40" t="s">
        <v>8444</v>
      </c>
    </row>
    <row r="619" spans="1:5" ht="12.75">
      <c r="A619" t="s">
        <v>58</v>
      </c>
      <c r="E619" s="39" t="s">
        <v>59</v>
      </c>
    </row>
    <row r="620" spans="1:16" ht="12.75">
      <c r="A620" t="s">
        <v>50</v>
      </c>
      <c s="34" t="s">
        <v>601</v>
      </c>
      <c s="34" t="s">
        <v>8220</v>
      </c>
      <c s="35" t="s">
        <v>5</v>
      </c>
      <c s="6" t="s">
        <v>8221</v>
      </c>
      <c s="36" t="s">
        <v>93</v>
      </c>
      <c s="37">
        <v>7</v>
      </c>
      <c s="36">
        <v>0</v>
      </c>
      <c s="36">
        <f>ROUND(G620*H620,6)</f>
      </c>
      <c r="L620" s="38">
        <v>0</v>
      </c>
      <c s="32">
        <f>ROUND(ROUND(L620,2)*ROUND(G620,3),2)</f>
      </c>
      <c s="36" t="s">
        <v>992</v>
      </c>
      <c>
        <f>(M620*21)/100</f>
      </c>
      <c t="s">
        <v>28</v>
      </c>
    </row>
    <row r="621" spans="1:5" ht="12.75">
      <c r="A621" s="35" t="s">
        <v>55</v>
      </c>
      <c r="E621" s="39" t="s">
        <v>5</v>
      </c>
    </row>
    <row r="622" spans="1:5" ht="12.75">
      <c r="A622" s="35" t="s">
        <v>56</v>
      </c>
      <c r="E622" s="40" t="s">
        <v>8444</v>
      </c>
    </row>
    <row r="623" spans="1:5" ht="12.75">
      <c r="A623" t="s">
        <v>58</v>
      </c>
      <c r="E623" s="39" t="s">
        <v>59</v>
      </c>
    </row>
    <row r="624" spans="1:16" ht="12.75">
      <c r="A624" t="s">
        <v>50</v>
      </c>
      <c s="34" t="s">
        <v>603</v>
      </c>
      <c s="34" t="s">
        <v>8222</v>
      </c>
      <c s="35" t="s">
        <v>5</v>
      </c>
      <c s="6" t="s">
        <v>8223</v>
      </c>
      <c s="36" t="s">
        <v>93</v>
      </c>
      <c s="37">
        <v>2992</v>
      </c>
      <c s="36">
        <v>0</v>
      </c>
      <c s="36">
        <f>ROUND(G624*H624,6)</f>
      </c>
      <c r="L624" s="38">
        <v>0</v>
      </c>
      <c s="32">
        <f>ROUND(ROUND(L624,2)*ROUND(G624,3),2)</f>
      </c>
      <c s="36" t="s">
        <v>992</v>
      </c>
      <c>
        <f>(M624*21)/100</f>
      </c>
      <c t="s">
        <v>28</v>
      </c>
    </row>
    <row r="625" spans="1:5" ht="12.75">
      <c r="A625" s="35" t="s">
        <v>55</v>
      </c>
      <c r="E625" s="39" t="s">
        <v>5</v>
      </c>
    </row>
    <row r="626" spans="1:5" ht="12.75">
      <c r="A626" s="35" t="s">
        <v>56</v>
      </c>
      <c r="E626" s="40" t="s">
        <v>8444</v>
      </c>
    </row>
    <row r="627" spans="1:5" ht="12.75">
      <c r="A627" t="s">
        <v>58</v>
      </c>
      <c r="E627" s="39" t="s">
        <v>59</v>
      </c>
    </row>
    <row r="628" spans="1:16" ht="12.75">
      <c r="A628" t="s">
        <v>50</v>
      </c>
      <c s="34" t="s">
        <v>604</v>
      </c>
      <c s="34" t="s">
        <v>8224</v>
      </c>
      <c s="35" t="s">
        <v>5</v>
      </c>
      <c s="6" t="s">
        <v>8225</v>
      </c>
      <c s="36" t="s">
        <v>93</v>
      </c>
      <c s="37">
        <v>62</v>
      </c>
      <c s="36">
        <v>0</v>
      </c>
      <c s="36">
        <f>ROUND(G628*H628,6)</f>
      </c>
      <c r="L628" s="38">
        <v>0</v>
      </c>
      <c s="32">
        <f>ROUND(ROUND(L628,2)*ROUND(G628,3),2)</f>
      </c>
      <c s="36" t="s">
        <v>992</v>
      </c>
      <c>
        <f>(M628*21)/100</f>
      </c>
      <c t="s">
        <v>28</v>
      </c>
    </row>
    <row r="629" spans="1:5" ht="12.75">
      <c r="A629" s="35" t="s">
        <v>55</v>
      </c>
      <c r="E629" s="39" t="s">
        <v>5</v>
      </c>
    </row>
    <row r="630" spans="1:5" ht="12.75">
      <c r="A630" s="35" t="s">
        <v>56</v>
      </c>
      <c r="E630" s="40" t="s">
        <v>8444</v>
      </c>
    </row>
    <row r="631" spans="1:5" ht="12.75">
      <c r="A631" t="s">
        <v>58</v>
      </c>
      <c r="E631" s="39" t="s">
        <v>59</v>
      </c>
    </row>
    <row r="632" spans="1:16" ht="12.75">
      <c r="A632" t="s">
        <v>50</v>
      </c>
      <c s="34" t="s">
        <v>606</v>
      </c>
      <c s="34" t="s">
        <v>8226</v>
      </c>
      <c s="35" t="s">
        <v>5</v>
      </c>
      <c s="6" t="s">
        <v>8227</v>
      </c>
      <c s="36" t="s">
        <v>93</v>
      </c>
      <c s="37">
        <v>328</v>
      </c>
      <c s="36">
        <v>0</v>
      </c>
      <c s="36">
        <f>ROUND(G632*H632,6)</f>
      </c>
      <c r="L632" s="38">
        <v>0</v>
      </c>
      <c s="32">
        <f>ROUND(ROUND(L632,2)*ROUND(G632,3),2)</f>
      </c>
      <c s="36" t="s">
        <v>992</v>
      </c>
      <c>
        <f>(M632*21)/100</f>
      </c>
      <c t="s">
        <v>28</v>
      </c>
    </row>
    <row r="633" spans="1:5" ht="12.75">
      <c r="A633" s="35" t="s">
        <v>55</v>
      </c>
      <c r="E633" s="39" t="s">
        <v>5</v>
      </c>
    </row>
    <row r="634" spans="1:5" ht="12.75">
      <c r="A634" s="35" t="s">
        <v>56</v>
      </c>
      <c r="E634" s="40" t="s">
        <v>8444</v>
      </c>
    </row>
    <row r="635" spans="1:5" ht="12.75">
      <c r="A635" t="s">
        <v>58</v>
      </c>
      <c r="E635" s="39" t="s">
        <v>59</v>
      </c>
    </row>
    <row r="636" spans="1:16" ht="12.75">
      <c r="A636" t="s">
        <v>50</v>
      </c>
      <c s="34" t="s">
        <v>608</v>
      </c>
      <c s="34" t="s">
        <v>8307</v>
      </c>
      <c s="35" t="s">
        <v>5</v>
      </c>
      <c s="6" t="s">
        <v>8308</v>
      </c>
      <c s="36" t="s">
        <v>93</v>
      </c>
      <c s="37">
        <v>1</v>
      </c>
      <c s="36">
        <v>0</v>
      </c>
      <c s="36">
        <f>ROUND(G636*H636,6)</f>
      </c>
      <c r="L636" s="38">
        <v>0</v>
      </c>
      <c s="32">
        <f>ROUND(ROUND(L636,2)*ROUND(G636,3),2)</f>
      </c>
      <c s="36" t="s">
        <v>992</v>
      </c>
      <c>
        <f>(M636*21)/100</f>
      </c>
      <c t="s">
        <v>28</v>
      </c>
    </row>
    <row r="637" spans="1:5" ht="12.75">
      <c r="A637" s="35" t="s">
        <v>55</v>
      </c>
      <c r="E637" s="39" t="s">
        <v>5</v>
      </c>
    </row>
    <row r="638" spans="1:5" ht="12.75">
      <c r="A638" s="35" t="s">
        <v>56</v>
      </c>
      <c r="E638" s="40" t="s">
        <v>8444</v>
      </c>
    </row>
    <row r="639" spans="1:5" ht="12.75">
      <c r="A639" t="s">
        <v>58</v>
      </c>
      <c r="E639" s="39" t="s">
        <v>59</v>
      </c>
    </row>
    <row r="640" spans="1:16" ht="12.75">
      <c r="A640" t="s">
        <v>50</v>
      </c>
      <c s="34" t="s">
        <v>612</v>
      </c>
      <c s="34" t="s">
        <v>8228</v>
      </c>
      <c s="35" t="s">
        <v>5</v>
      </c>
      <c s="6" t="s">
        <v>8229</v>
      </c>
      <c s="36" t="s">
        <v>70</v>
      </c>
      <c s="37">
        <v>22435</v>
      </c>
      <c s="36">
        <v>0</v>
      </c>
      <c s="36">
        <f>ROUND(G640*H640,6)</f>
      </c>
      <c r="L640" s="38">
        <v>0</v>
      </c>
      <c s="32">
        <f>ROUND(ROUND(L640,2)*ROUND(G640,3),2)</f>
      </c>
      <c s="36" t="s">
        <v>992</v>
      </c>
      <c>
        <f>(M640*21)/100</f>
      </c>
      <c t="s">
        <v>28</v>
      </c>
    </row>
    <row r="641" spans="1:5" ht="12.75">
      <c r="A641" s="35" t="s">
        <v>55</v>
      </c>
      <c r="E641" s="39" t="s">
        <v>5</v>
      </c>
    </row>
    <row r="642" spans="1:5" ht="12.75">
      <c r="A642" s="35" t="s">
        <v>56</v>
      </c>
      <c r="E642" s="40" t="s">
        <v>8444</v>
      </c>
    </row>
    <row r="643" spans="1:5" ht="12.75">
      <c r="A643" t="s">
        <v>58</v>
      </c>
      <c r="E643" s="39" t="s">
        <v>59</v>
      </c>
    </row>
    <row r="644" spans="1:16" ht="12.75">
      <c r="A644" t="s">
        <v>50</v>
      </c>
      <c s="34" t="s">
        <v>616</v>
      </c>
      <c s="34" t="s">
        <v>8230</v>
      </c>
      <c s="35" t="s">
        <v>5</v>
      </c>
      <c s="6" t="s">
        <v>8231</v>
      </c>
      <c s="36" t="s">
        <v>70</v>
      </c>
      <c s="37">
        <v>22435</v>
      </c>
      <c s="36">
        <v>0</v>
      </c>
      <c s="36">
        <f>ROUND(G644*H644,6)</f>
      </c>
      <c r="L644" s="38">
        <v>0</v>
      </c>
      <c s="32">
        <f>ROUND(ROUND(L644,2)*ROUND(G644,3),2)</f>
      </c>
      <c s="36" t="s">
        <v>992</v>
      </c>
      <c>
        <f>(M644*21)/100</f>
      </c>
      <c t="s">
        <v>28</v>
      </c>
    </row>
    <row r="645" spans="1:5" ht="12.75">
      <c r="A645" s="35" t="s">
        <v>55</v>
      </c>
      <c r="E645" s="39" t="s">
        <v>5</v>
      </c>
    </row>
    <row r="646" spans="1:5" ht="12.75">
      <c r="A646" s="35" t="s">
        <v>56</v>
      </c>
      <c r="E646" s="40" t="s">
        <v>8444</v>
      </c>
    </row>
    <row r="647" spans="1:5" ht="12.75">
      <c r="A647" t="s">
        <v>58</v>
      </c>
      <c r="E647" s="39" t="s">
        <v>59</v>
      </c>
    </row>
    <row r="648" spans="1:16" ht="12.75">
      <c r="A648" t="s">
        <v>50</v>
      </c>
      <c s="34" t="s">
        <v>619</v>
      </c>
      <c s="34" t="s">
        <v>8232</v>
      </c>
      <c s="35" t="s">
        <v>5</v>
      </c>
      <c s="6" t="s">
        <v>8233</v>
      </c>
      <c s="36" t="s">
        <v>70</v>
      </c>
      <c s="37">
        <v>2422</v>
      </c>
      <c s="36">
        <v>0</v>
      </c>
      <c s="36">
        <f>ROUND(G648*H648,6)</f>
      </c>
      <c r="L648" s="38">
        <v>0</v>
      </c>
      <c s="32">
        <f>ROUND(ROUND(L648,2)*ROUND(G648,3),2)</f>
      </c>
      <c s="36" t="s">
        <v>992</v>
      </c>
      <c>
        <f>(M648*21)/100</f>
      </c>
      <c t="s">
        <v>28</v>
      </c>
    </row>
    <row r="649" spans="1:5" ht="12.75">
      <c r="A649" s="35" t="s">
        <v>55</v>
      </c>
      <c r="E649" s="39" t="s">
        <v>5</v>
      </c>
    </row>
    <row r="650" spans="1:5" ht="12.75">
      <c r="A650" s="35" t="s">
        <v>56</v>
      </c>
      <c r="E650" s="40" t="s">
        <v>8444</v>
      </c>
    </row>
    <row r="651" spans="1:5" ht="12.75">
      <c r="A651" t="s">
        <v>58</v>
      </c>
      <c r="E651" s="39" t="s">
        <v>59</v>
      </c>
    </row>
    <row r="652" spans="1:16" ht="12.75">
      <c r="A652" t="s">
        <v>50</v>
      </c>
      <c s="34" t="s">
        <v>622</v>
      </c>
      <c s="34" t="s">
        <v>8234</v>
      </c>
      <c s="35" t="s">
        <v>5</v>
      </c>
      <c s="6" t="s">
        <v>5246</v>
      </c>
      <c s="36" t="s">
        <v>8235</v>
      </c>
      <c s="37">
        <v>36294</v>
      </c>
      <c s="36">
        <v>0</v>
      </c>
      <c s="36">
        <f>ROUND(G652*H652,6)</f>
      </c>
      <c r="L652" s="38">
        <v>0</v>
      </c>
      <c s="32">
        <f>ROUND(ROUND(L652,2)*ROUND(G652,3),2)</f>
      </c>
      <c s="36" t="s">
        <v>992</v>
      </c>
      <c>
        <f>(M652*21)/100</f>
      </c>
      <c t="s">
        <v>28</v>
      </c>
    </row>
    <row r="653" spans="1:5" ht="12.75">
      <c r="A653" s="35" t="s">
        <v>55</v>
      </c>
      <c r="E653" s="39" t="s">
        <v>5</v>
      </c>
    </row>
    <row r="654" spans="1:5" ht="12.75">
      <c r="A654" s="35" t="s">
        <v>56</v>
      </c>
      <c r="E654" s="40" t="s">
        <v>8444</v>
      </c>
    </row>
    <row r="655" spans="1:5" ht="12.75">
      <c r="A655" t="s">
        <v>58</v>
      </c>
      <c r="E655" s="39" t="s">
        <v>59</v>
      </c>
    </row>
    <row r="656" spans="1:16" ht="12.75">
      <c r="A656" t="s">
        <v>50</v>
      </c>
      <c s="34" t="s">
        <v>625</v>
      </c>
      <c s="34" t="s">
        <v>8236</v>
      </c>
      <c s="35" t="s">
        <v>5</v>
      </c>
      <c s="6" t="s">
        <v>8237</v>
      </c>
      <c s="36" t="s">
        <v>312</v>
      </c>
      <c s="37">
        <v>782.35</v>
      </c>
      <c s="36">
        <v>0</v>
      </c>
      <c s="36">
        <f>ROUND(G656*H656,6)</f>
      </c>
      <c r="L656" s="38">
        <v>0</v>
      </c>
      <c s="32">
        <f>ROUND(ROUND(L656,2)*ROUND(G656,3),2)</f>
      </c>
      <c s="36" t="s">
        <v>992</v>
      </c>
      <c>
        <f>(M656*21)/100</f>
      </c>
      <c t="s">
        <v>28</v>
      </c>
    </row>
    <row r="657" spans="1:5" ht="12.75">
      <c r="A657" s="35" t="s">
        <v>55</v>
      </c>
      <c r="E657" s="39" t="s">
        <v>5</v>
      </c>
    </row>
    <row r="658" spans="1:5" ht="12.75">
      <c r="A658" s="35" t="s">
        <v>56</v>
      </c>
      <c r="E658" s="40" t="s">
        <v>8444</v>
      </c>
    </row>
    <row r="659" spans="1:5" ht="12.75">
      <c r="A659" t="s">
        <v>58</v>
      </c>
      <c r="E659" s="39" t="s">
        <v>59</v>
      </c>
    </row>
    <row r="660" spans="1:13" ht="12.75">
      <c r="A660" t="s">
        <v>47</v>
      </c>
      <c r="C660" s="31" t="s">
        <v>8238</v>
      </c>
      <c r="E660" s="33" t="s">
        <v>8239</v>
      </c>
      <c r="J660" s="32">
        <f>0</f>
      </c>
      <c s="32">
        <f>0</f>
      </c>
      <c s="32">
        <f>0+L661+L665+L669+L673+L677</f>
      </c>
      <c s="32">
        <f>0+M661+M665+M669+M673+M677</f>
      </c>
    </row>
    <row r="661" spans="1:16" ht="12.75">
      <c r="A661" t="s">
        <v>50</v>
      </c>
      <c s="34" t="s">
        <v>628</v>
      </c>
      <c s="34" t="s">
        <v>8240</v>
      </c>
      <c s="35" t="s">
        <v>5</v>
      </c>
      <c s="6" t="s">
        <v>8241</v>
      </c>
      <c s="36" t="s">
        <v>93</v>
      </c>
      <c s="37">
        <v>81</v>
      </c>
      <c s="36">
        <v>0</v>
      </c>
      <c s="36">
        <f>ROUND(G661*H661,6)</f>
      </c>
      <c r="L661" s="38">
        <v>0</v>
      </c>
      <c s="32">
        <f>ROUND(ROUND(L661,2)*ROUND(G661,3),2)</f>
      </c>
      <c s="36" t="s">
        <v>4379</v>
      </c>
      <c>
        <f>(M661*21)/100</f>
      </c>
      <c t="s">
        <v>28</v>
      </c>
    </row>
    <row r="662" spans="1:5" ht="12.75">
      <c r="A662" s="35" t="s">
        <v>55</v>
      </c>
      <c r="E662" s="39" t="s">
        <v>5</v>
      </c>
    </row>
    <row r="663" spans="1:5" ht="12.75">
      <c r="A663" s="35" t="s">
        <v>56</v>
      </c>
      <c r="E663" s="40" t="s">
        <v>8444</v>
      </c>
    </row>
    <row r="664" spans="1:5" ht="12.75">
      <c r="A664" t="s">
        <v>58</v>
      </c>
      <c r="E664" s="39" t="s">
        <v>59</v>
      </c>
    </row>
    <row r="665" spans="1:16" ht="12.75">
      <c r="A665" t="s">
        <v>50</v>
      </c>
      <c s="34" t="s">
        <v>630</v>
      </c>
      <c s="34" t="s">
        <v>8242</v>
      </c>
      <c s="35" t="s">
        <v>5</v>
      </c>
      <c s="6" t="s">
        <v>8243</v>
      </c>
      <c s="36" t="s">
        <v>8244</v>
      </c>
      <c s="37">
        <v>81</v>
      </c>
      <c s="36">
        <v>0</v>
      </c>
      <c s="36">
        <f>ROUND(G665*H665,6)</f>
      </c>
      <c r="L665" s="38">
        <v>0</v>
      </c>
      <c s="32">
        <f>ROUND(ROUND(L665,2)*ROUND(G665,3),2)</f>
      </c>
      <c s="36" t="s">
        <v>4379</v>
      </c>
      <c>
        <f>(M665*21)/100</f>
      </c>
      <c t="s">
        <v>28</v>
      </c>
    </row>
    <row r="666" spans="1:5" ht="12.75">
      <c r="A666" s="35" t="s">
        <v>55</v>
      </c>
      <c r="E666" s="39" t="s">
        <v>5</v>
      </c>
    </row>
    <row r="667" spans="1:5" ht="12.75">
      <c r="A667" s="35" t="s">
        <v>56</v>
      </c>
      <c r="E667" s="40" t="s">
        <v>8444</v>
      </c>
    </row>
    <row r="668" spans="1:5" ht="12.75">
      <c r="A668" t="s">
        <v>58</v>
      </c>
      <c r="E668" s="39" t="s">
        <v>59</v>
      </c>
    </row>
    <row r="669" spans="1:16" ht="12.75">
      <c r="A669" t="s">
        <v>50</v>
      </c>
      <c s="34" t="s">
        <v>631</v>
      </c>
      <c s="34" t="s">
        <v>8245</v>
      </c>
      <c s="35" t="s">
        <v>5</v>
      </c>
      <c s="6" t="s">
        <v>8246</v>
      </c>
      <c s="36" t="s">
        <v>93</v>
      </c>
      <c s="37">
        <v>81</v>
      </c>
      <c s="36">
        <v>0</v>
      </c>
      <c s="36">
        <f>ROUND(G669*H669,6)</f>
      </c>
      <c r="L669" s="38">
        <v>0</v>
      </c>
      <c s="32">
        <f>ROUND(ROUND(L669,2)*ROUND(G669,3),2)</f>
      </c>
      <c s="36" t="s">
        <v>4379</v>
      </c>
      <c>
        <f>(M669*21)/100</f>
      </c>
      <c t="s">
        <v>28</v>
      </c>
    </row>
    <row r="670" spans="1:5" ht="12.75">
      <c r="A670" s="35" t="s">
        <v>55</v>
      </c>
      <c r="E670" s="39" t="s">
        <v>5</v>
      </c>
    </row>
    <row r="671" spans="1:5" ht="12.75">
      <c r="A671" s="35" t="s">
        <v>56</v>
      </c>
      <c r="E671" s="40" t="s">
        <v>8444</v>
      </c>
    </row>
    <row r="672" spans="1:5" ht="12.75">
      <c r="A672" t="s">
        <v>58</v>
      </c>
      <c r="E672" s="39" t="s">
        <v>59</v>
      </c>
    </row>
    <row r="673" spans="1:16" ht="12.75">
      <c r="A673" t="s">
        <v>50</v>
      </c>
      <c s="34" t="s">
        <v>634</v>
      </c>
      <c s="34" t="s">
        <v>8247</v>
      </c>
      <c s="35" t="s">
        <v>5</v>
      </c>
      <c s="6" t="s">
        <v>8248</v>
      </c>
      <c s="36" t="s">
        <v>93</v>
      </c>
      <c s="37">
        <v>81</v>
      </c>
      <c s="36">
        <v>0</v>
      </c>
      <c s="36">
        <f>ROUND(G673*H673,6)</f>
      </c>
      <c r="L673" s="38">
        <v>0</v>
      </c>
      <c s="32">
        <f>ROUND(ROUND(L673,2)*ROUND(G673,3),2)</f>
      </c>
      <c s="36" t="s">
        <v>4379</v>
      </c>
      <c>
        <f>(M673*21)/100</f>
      </c>
      <c t="s">
        <v>28</v>
      </c>
    </row>
    <row r="674" spans="1:5" ht="12.75">
      <c r="A674" s="35" t="s">
        <v>55</v>
      </c>
      <c r="E674" s="39" t="s">
        <v>5</v>
      </c>
    </row>
    <row r="675" spans="1:5" ht="12.75">
      <c r="A675" s="35" t="s">
        <v>56</v>
      </c>
      <c r="E675" s="40" t="s">
        <v>8444</v>
      </c>
    </row>
    <row r="676" spans="1:5" ht="12.75">
      <c r="A676" t="s">
        <v>58</v>
      </c>
      <c r="E676" s="39" t="s">
        <v>59</v>
      </c>
    </row>
    <row r="677" spans="1:16" ht="12.75">
      <c r="A677" t="s">
        <v>50</v>
      </c>
      <c s="34" t="s">
        <v>637</v>
      </c>
      <c s="34" t="s">
        <v>8461</v>
      </c>
      <c s="35" t="s">
        <v>5</v>
      </c>
      <c s="6" t="s">
        <v>8462</v>
      </c>
      <c s="36" t="s">
        <v>93</v>
      </c>
      <c s="37">
        <v>10</v>
      </c>
      <c s="36">
        <v>0</v>
      </c>
      <c s="36">
        <f>ROUND(G677*H677,6)</f>
      </c>
      <c r="L677" s="38">
        <v>0</v>
      </c>
      <c s="32">
        <f>ROUND(ROUND(L677,2)*ROUND(G677,3),2)</f>
      </c>
      <c s="36" t="s">
        <v>4379</v>
      </c>
      <c>
        <f>(M677*21)/100</f>
      </c>
      <c t="s">
        <v>28</v>
      </c>
    </row>
    <row r="678" spans="1:5" ht="12.75">
      <c r="A678" s="35" t="s">
        <v>55</v>
      </c>
      <c r="E678" s="39" t="s">
        <v>5</v>
      </c>
    </row>
    <row r="679" spans="1:5" ht="12.75">
      <c r="A679" s="35" t="s">
        <v>56</v>
      </c>
      <c r="E679" s="40" t="s">
        <v>8444</v>
      </c>
    </row>
    <row r="680" spans="1:5" ht="12.75">
      <c r="A680" t="s">
        <v>58</v>
      </c>
      <c r="E680" s="39" t="s">
        <v>59</v>
      </c>
    </row>
    <row r="681" spans="1:13" ht="12.75">
      <c r="A681" t="s">
        <v>47</v>
      </c>
      <c r="C681" s="31" t="s">
        <v>8249</v>
      </c>
      <c r="E681" s="33" t="s">
        <v>2673</v>
      </c>
      <c r="J681" s="32">
        <f>0</f>
      </c>
      <c s="32">
        <f>0</f>
      </c>
      <c s="32">
        <f>0+L682+L686+L690+L694</f>
      </c>
      <c s="32">
        <f>0+M682+M686+M690+M694</f>
      </c>
    </row>
    <row r="682" spans="1:16" ht="25.5">
      <c r="A682" t="s">
        <v>50</v>
      </c>
      <c s="34" t="s">
        <v>659</v>
      </c>
      <c s="34" t="s">
        <v>2779</v>
      </c>
      <c s="35" t="s">
        <v>5</v>
      </c>
      <c s="6" t="s">
        <v>8250</v>
      </c>
      <c s="36" t="s">
        <v>853</v>
      </c>
      <c s="37">
        <v>1196.388</v>
      </c>
      <c s="36">
        <v>0</v>
      </c>
      <c s="36">
        <f>ROUND(G682*H682,6)</f>
      </c>
      <c r="L682" s="38">
        <v>0</v>
      </c>
      <c s="32">
        <f>ROUND(ROUND(L682,2)*ROUND(G682,3),2)</f>
      </c>
      <c s="36" t="s">
        <v>992</v>
      </c>
      <c>
        <f>(M682*21)/100</f>
      </c>
      <c t="s">
        <v>28</v>
      </c>
    </row>
    <row r="683" spans="1:5" ht="12.75">
      <c r="A683" s="35" t="s">
        <v>55</v>
      </c>
      <c r="E683" s="39" t="s">
        <v>5</v>
      </c>
    </row>
    <row r="684" spans="1:5" ht="12.75">
      <c r="A684" s="35" t="s">
        <v>56</v>
      </c>
      <c r="E684" s="40" t="s">
        <v>8444</v>
      </c>
    </row>
    <row r="685" spans="1:5" ht="12.75">
      <c r="A685" t="s">
        <v>58</v>
      </c>
      <c r="E685" s="39" t="s">
        <v>59</v>
      </c>
    </row>
    <row r="686" spans="1:16" ht="25.5">
      <c r="A686" t="s">
        <v>50</v>
      </c>
      <c s="34" t="s">
        <v>662</v>
      </c>
      <c s="34" t="s">
        <v>3103</v>
      </c>
      <c s="35" t="s">
        <v>5</v>
      </c>
      <c s="6" t="s">
        <v>3391</v>
      </c>
      <c s="36" t="s">
        <v>853</v>
      </c>
      <c s="37">
        <v>1209.8</v>
      </c>
      <c s="36">
        <v>0</v>
      </c>
      <c s="36">
        <f>ROUND(G686*H686,6)</f>
      </c>
      <c r="L686" s="38">
        <v>0</v>
      </c>
      <c s="32">
        <f>ROUND(ROUND(L686,2)*ROUND(G686,3),2)</f>
      </c>
      <c s="36" t="s">
        <v>992</v>
      </c>
      <c>
        <f>(M686*21)/100</f>
      </c>
      <c t="s">
        <v>28</v>
      </c>
    </row>
    <row r="687" spans="1:5" ht="12.75">
      <c r="A687" s="35" t="s">
        <v>55</v>
      </c>
      <c r="E687" s="39" t="s">
        <v>5</v>
      </c>
    </row>
    <row r="688" spans="1:5" ht="12.75">
      <c r="A688" s="35" t="s">
        <v>56</v>
      </c>
      <c r="E688" s="40" t="s">
        <v>8444</v>
      </c>
    </row>
    <row r="689" spans="1:5" ht="12.75">
      <c r="A689" t="s">
        <v>58</v>
      </c>
      <c r="E689" s="39" t="s">
        <v>59</v>
      </c>
    </row>
    <row r="690" spans="1:16" ht="25.5">
      <c r="A690" t="s">
        <v>50</v>
      </c>
      <c s="34" t="s">
        <v>663</v>
      </c>
      <c s="34" t="s">
        <v>8251</v>
      </c>
      <c s="35" t="s">
        <v>5</v>
      </c>
      <c s="6" t="s">
        <v>8252</v>
      </c>
      <c s="36" t="s">
        <v>853</v>
      </c>
      <c s="37">
        <v>33.1</v>
      </c>
      <c s="36">
        <v>0</v>
      </c>
      <c s="36">
        <f>ROUND(G690*H690,6)</f>
      </c>
      <c r="L690" s="38">
        <v>0</v>
      </c>
      <c s="32">
        <f>ROUND(ROUND(L690,2)*ROUND(G690,3),2)</f>
      </c>
      <c s="36" t="s">
        <v>992</v>
      </c>
      <c>
        <f>(M690*21)/100</f>
      </c>
      <c t="s">
        <v>28</v>
      </c>
    </row>
    <row r="691" spans="1:5" ht="12.75">
      <c r="A691" s="35" t="s">
        <v>55</v>
      </c>
      <c r="E691" s="39" t="s">
        <v>5</v>
      </c>
    </row>
    <row r="692" spans="1:5" ht="12.75">
      <c r="A692" s="35" t="s">
        <v>56</v>
      </c>
      <c r="E692" s="40" t="s">
        <v>8444</v>
      </c>
    </row>
    <row r="693" spans="1:5" ht="12.75">
      <c r="A693" t="s">
        <v>58</v>
      </c>
      <c r="E693" s="39" t="s">
        <v>59</v>
      </c>
    </row>
    <row r="694" spans="1:16" ht="25.5">
      <c r="A694" t="s">
        <v>50</v>
      </c>
      <c s="34" t="s">
        <v>664</v>
      </c>
      <c s="34" t="s">
        <v>8253</v>
      </c>
      <c s="35" t="s">
        <v>5</v>
      </c>
      <c s="6" t="s">
        <v>8254</v>
      </c>
      <c s="36" t="s">
        <v>853</v>
      </c>
      <c s="37">
        <v>2.5</v>
      </c>
      <c s="36">
        <v>0</v>
      </c>
      <c s="36">
        <f>ROUND(G694*H694,6)</f>
      </c>
      <c r="L694" s="38">
        <v>0</v>
      </c>
      <c s="32">
        <f>ROUND(ROUND(L694,2)*ROUND(G694,3),2)</f>
      </c>
      <c s="36" t="s">
        <v>992</v>
      </c>
      <c>
        <f>(M694*21)/100</f>
      </c>
      <c t="s">
        <v>28</v>
      </c>
    </row>
    <row r="695" spans="1:5" ht="12.75">
      <c r="A695" s="35" t="s">
        <v>55</v>
      </c>
      <c r="E695" s="39" t="s">
        <v>5</v>
      </c>
    </row>
    <row r="696" spans="1:5" ht="12.75">
      <c r="A696" s="35" t="s">
        <v>56</v>
      </c>
      <c r="E696" s="40" t="s">
        <v>8444</v>
      </c>
    </row>
    <row r="697" spans="1:5" ht="12.75">
      <c r="A697" t="s">
        <v>58</v>
      </c>
      <c r="E69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8005</v>
      </c>
      <c s="41">
        <f>Rekapitulace!C129</f>
      </c>
      <c s="20" t="s">
        <v>0</v>
      </c>
      <c t="s">
        <v>23</v>
      </c>
      <c t="s">
        <v>28</v>
      </c>
    </row>
    <row r="4" spans="1:16" ht="32" customHeight="1">
      <c r="A4" s="24" t="s">
        <v>20</v>
      </c>
      <c s="25" t="s">
        <v>29</v>
      </c>
      <c s="27" t="s">
        <v>8005</v>
      </c>
      <c r="E4" s="26" t="s">
        <v>8006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COUNTIFS(L8:L78,"=0",A8:A78,"P")+COUNTIFS(L8:L78,"",A8:A78,"P")+SUM(Q8:Q78)</f>
      </c>
    </row>
    <row r="8" spans="1:13" ht="12.75">
      <c r="A8" t="s">
        <v>45</v>
      </c>
      <c r="C8" s="28" t="s">
        <v>8465</v>
      </c>
      <c r="E8" s="30" t="s">
        <v>8464</v>
      </c>
      <c r="J8" s="29">
        <f>0+J9</f>
      </c>
      <c s="29">
        <f>0+K9</f>
      </c>
      <c s="29">
        <f>0+L9</f>
      </c>
      <c s="29">
        <f>0+M9</f>
      </c>
    </row>
    <row r="9" spans="1:13" ht="12.75">
      <c r="A9" t="s">
        <v>47</v>
      </c>
      <c r="C9" s="31" t="s">
        <v>8336</v>
      </c>
      <c r="E9" s="33" t="s">
        <v>8337</v>
      </c>
      <c r="J9" s="32">
        <f>0</f>
      </c>
      <c s="32">
        <f>0</f>
      </c>
      <c s="32">
        <f>0+L10+L14+L18+L22+L26+L30+L34+L38+L42+L46+L50+L54+L58+L62+L66+L70+L74+L78</f>
      </c>
      <c s="32">
        <f>0+M10+M14+M18+M22+M26+M30+M34+M38+M42+M46+M50+M54+M58+M62+M66+M70+M74+M78</f>
      </c>
    </row>
    <row r="10" spans="1:16" ht="25.5">
      <c r="A10" t="s">
        <v>50</v>
      </c>
      <c s="34" t="s">
        <v>48</v>
      </c>
      <c s="34" t="s">
        <v>8466</v>
      </c>
      <c s="35" t="s">
        <v>5</v>
      </c>
      <c s="6" t="s">
        <v>8467</v>
      </c>
      <c s="36" t="s">
        <v>93</v>
      </c>
      <c s="37">
        <v>26</v>
      </c>
      <c s="36">
        <v>0</v>
      </c>
      <c s="36">
        <f>ROUND(G10*H10,6)</f>
      </c>
      <c r="L10" s="38">
        <v>0</v>
      </c>
      <c s="32">
        <f>ROUND(ROUND(L10,2)*ROUND(G10,3),2)</f>
      </c>
      <c s="36" t="s">
        <v>8014</v>
      </c>
      <c>
        <f>(M10*21)/100</f>
      </c>
      <c t="s">
        <v>28</v>
      </c>
    </row>
    <row r="11" spans="1:5" ht="12.75">
      <c r="A11" s="35" t="s">
        <v>55</v>
      </c>
      <c r="E11" s="39" t="s">
        <v>5</v>
      </c>
    </row>
    <row r="12" spans="1:5" ht="12.75">
      <c r="A12" s="35" t="s">
        <v>56</v>
      </c>
      <c r="E12" s="40" t="s">
        <v>8029</v>
      </c>
    </row>
    <row r="13" spans="1:5" ht="12.75">
      <c r="A13" t="s">
        <v>58</v>
      </c>
      <c r="E13" s="39" t="s">
        <v>59</v>
      </c>
    </row>
    <row r="14" spans="1:16" ht="25.5">
      <c r="A14" t="s">
        <v>50</v>
      </c>
      <c s="34" t="s">
        <v>28</v>
      </c>
      <c s="34" t="s">
        <v>8468</v>
      </c>
      <c s="35" t="s">
        <v>5</v>
      </c>
      <c s="6" t="s">
        <v>8469</v>
      </c>
      <c s="36" t="s">
        <v>93</v>
      </c>
      <c s="37">
        <v>5</v>
      </c>
      <c s="36">
        <v>0</v>
      </c>
      <c s="36">
        <f>ROUND(G14*H14,6)</f>
      </c>
      <c r="L14" s="38">
        <v>0</v>
      </c>
      <c s="32">
        <f>ROUND(ROUND(L14,2)*ROUND(G14,3),2)</f>
      </c>
      <c s="36" t="s">
        <v>8014</v>
      </c>
      <c>
        <f>(M14*21)/100</f>
      </c>
      <c t="s">
        <v>28</v>
      </c>
    </row>
    <row r="15" spans="1:5" ht="12.75">
      <c r="A15" s="35" t="s">
        <v>55</v>
      </c>
      <c r="E15" s="39" t="s">
        <v>5</v>
      </c>
    </row>
    <row r="16" spans="1:5" ht="12.75">
      <c r="A16" s="35" t="s">
        <v>56</v>
      </c>
      <c r="E16" s="40" t="s">
        <v>8029</v>
      </c>
    </row>
    <row r="17" spans="1:5" ht="12.75">
      <c r="A17" t="s">
        <v>58</v>
      </c>
      <c r="E17" s="39" t="s">
        <v>59</v>
      </c>
    </row>
    <row r="18" spans="1:16" ht="12.75">
      <c r="A18" t="s">
        <v>50</v>
      </c>
      <c s="34" t="s">
        <v>26</v>
      </c>
      <c s="34" t="s">
        <v>8470</v>
      </c>
      <c s="35" t="s">
        <v>5</v>
      </c>
      <c s="6" t="s">
        <v>8471</v>
      </c>
      <c s="36" t="s">
        <v>93</v>
      </c>
      <c s="37">
        <v>26</v>
      </c>
      <c s="36">
        <v>0</v>
      </c>
      <c s="36">
        <f>ROUND(G18*H18,6)</f>
      </c>
      <c r="L18" s="38">
        <v>0</v>
      </c>
      <c s="32">
        <f>ROUND(ROUND(L18,2)*ROUND(G18,3),2)</f>
      </c>
      <c s="36" t="s">
        <v>8014</v>
      </c>
      <c>
        <f>(M18*21)/100</f>
      </c>
      <c t="s">
        <v>28</v>
      </c>
    </row>
    <row r="19" spans="1:5" ht="12.75">
      <c r="A19" s="35" t="s">
        <v>55</v>
      </c>
      <c r="E19" s="39" t="s">
        <v>5</v>
      </c>
    </row>
    <row r="20" spans="1:5" ht="12.75">
      <c r="A20" s="35" t="s">
        <v>56</v>
      </c>
      <c r="E20" s="40" t="s">
        <v>8029</v>
      </c>
    </row>
    <row r="21" spans="1:5" ht="12.75">
      <c r="A21" t="s">
        <v>58</v>
      </c>
      <c r="E21" s="39" t="s">
        <v>59</v>
      </c>
    </row>
    <row r="22" spans="1:16" ht="25.5">
      <c r="A22" t="s">
        <v>50</v>
      </c>
      <c s="34" t="s">
        <v>67</v>
      </c>
      <c s="34" t="s">
        <v>8472</v>
      </c>
      <c s="35" t="s">
        <v>5</v>
      </c>
      <c s="6" t="s">
        <v>8473</v>
      </c>
      <c s="36" t="s">
        <v>93</v>
      </c>
      <c s="37">
        <v>5</v>
      </c>
      <c s="36">
        <v>0</v>
      </c>
      <c s="36">
        <f>ROUND(G22*H22,6)</f>
      </c>
      <c r="L22" s="38">
        <v>0</v>
      </c>
      <c s="32">
        <f>ROUND(ROUND(L22,2)*ROUND(G22,3),2)</f>
      </c>
      <c s="36" t="s">
        <v>8014</v>
      </c>
      <c>
        <f>(M22*21)/100</f>
      </c>
      <c t="s">
        <v>28</v>
      </c>
    </row>
    <row r="23" spans="1:5" ht="12.75">
      <c r="A23" s="35" t="s">
        <v>55</v>
      </c>
      <c r="E23" s="39" t="s">
        <v>5</v>
      </c>
    </row>
    <row r="24" spans="1:5" ht="12.75">
      <c r="A24" s="35" t="s">
        <v>56</v>
      </c>
      <c r="E24" s="40" t="s">
        <v>8029</v>
      </c>
    </row>
    <row r="25" spans="1:5" ht="12.75">
      <c r="A25" t="s">
        <v>58</v>
      </c>
      <c r="E25" s="39" t="s">
        <v>59</v>
      </c>
    </row>
    <row r="26" spans="1:16" ht="12.75">
      <c r="A26" t="s">
        <v>50</v>
      </c>
      <c s="34" t="s">
        <v>72</v>
      </c>
      <c s="34" t="s">
        <v>8474</v>
      </c>
      <c s="35" t="s">
        <v>5</v>
      </c>
      <c s="6" t="s">
        <v>8475</v>
      </c>
      <c s="36" t="s">
        <v>93</v>
      </c>
      <c s="37">
        <v>3</v>
      </c>
      <c s="36">
        <v>0</v>
      </c>
      <c s="36">
        <f>ROUND(G26*H26,6)</f>
      </c>
      <c r="L26" s="38">
        <v>0</v>
      </c>
      <c s="32">
        <f>ROUND(ROUND(L26,2)*ROUND(G26,3),2)</f>
      </c>
      <c s="36" t="s">
        <v>8014</v>
      </c>
      <c>
        <f>(M26*21)/100</f>
      </c>
      <c t="s">
        <v>28</v>
      </c>
    </row>
    <row r="27" spans="1:5" ht="12.75">
      <c r="A27" s="35" t="s">
        <v>55</v>
      </c>
      <c r="E27" s="39" t="s">
        <v>5</v>
      </c>
    </row>
    <row r="28" spans="1:5" ht="12.75">
      <c r="A28" s="35" t="s">
        <v>56</v>
      </c>
      <c r="E28" s="40" t="s">
        <v>8029</v>
      </c>
    </row>
    <row r="29" spans="1:5" ht="12.75">
      <c r="A29" t="s">
        <v>58</v>
      </c>
      <c r="E29" s="39" t="s">
        <v>5</v>
      </c>
    </row>
    <row r="30" spans="1:16" ht="12.75">
      <c r="A30" t="s">
        <v>50</v>
      </c>
      <c s="34" t="s">
        <v>27</v>
      </c>
      <c s="34" t="s">
        <v>8476</v>
      </c>
      <c s="35" t="s">
        <v>5</v>
      </c>
      <c s="6" t="s">
        <v>8477</v>
      </c>
      <c s="36" t="s">
        <v>93</v>
      </c>
      <c s="37">
        <v>2</v>
      </c>
      <c s="36">
        <v>0</v>
      </c>
      <c s="36">
        <f>ROUND(G30*H30,6)</f>
      </c>
      <c r="L30" s="38">
        <v>0</v>
      </c>
      <c s="32">
        <f>ROUND(ROUND(L30,2)*ROUND(G30,3),2)</f>
      </c>
      <c s="36" t="s">
        <v>8014</v>
      </c>
      <c>
        <f>(M30*21)/100</f>
      </c>
      <c t="s">
        <v>28</v>
      </c>
    </row>
    <row r="31" spans="1:5" ht="12.75">
      <c r="A31" s="35" t="s">
        <v>55</v>
      </c>
      <c r="E31" s="39" t="s">
        <v>5</v>
      </c>
    </row>
    <row r="32" spans="1:5" ht="12.75">
      <c r="A32" s="35" t="s">
        <v>56</v>
      </c>
      <c r="E32" s="40" t="s">
        <v>8029</v>
      </c>
    </row>
    <row r="33" spans="1:5" ht="12.75">
      <c r="A33" t="s">
        <v>58</v>
      </c>
      <c r="E33" s="39" t="s">
        <v>59</v>
      </c>
    </row>
    <row r="34" spans="1:16" ht="25.5">
      <c r="A34" t="s">
        <v>50</v>
      </c>
      <c s="34" t="s">
        <v>78</v>
      </c>
      <c s="34" t="s">
        <v>8478</v>
      </c>
      <c s="35" t="s">
        <v>5</v>
      </c>
      <c s="6" t="s">
        <v>8479</v>
      </c>
      <c s="36" t="s">
        <v>93</v>
      </c>
      <c s="37">
        <v>1</v>
      </c>
      <c s="36">
        <v>0</v>
      </c>
      <c s="36">
        <f>ROUND(G34*H34,6)</f>
      </c>
      <c r="L34" s="38">
        <v>0</v>
      </c>
      <c s="32">
        <f>ROUND(ROUND(L34,2)*ROUND(G34,3),2)</f>
      </c>
      <c s="36" t="s">
        <v>8014</v>
      </c>
      <c>
        <f>(M34*21)/100</f>
      </c>
      <c t="s">
        <v>28</v>
      </c>
    </row>
    <row r="35" spans="1:5" ht="12.75">
      <c r="A35" s="35" t="s">
        <v>55</v>
      </c>
      <c r="E35" s="39" t="s">
        <v>5</v>
      </c>
    </row>
    <row r="36" spans="1:5" ht="12.75">
      <c r="A36" s="35" t="s">
        <v>56</v>
      </c>
      <c r="E36" s="40" t="s">
        <v>8029</v>
      </c>
    </row>
    <row r="37" spans="1:5" ht="12.75">
      <c r="A37" t="s">
        <v>58</v>
      </c>
      <c r="E37" s="39" t="s">
        <v>59</v>
      </c>
    </row>
    <row r="38" spans="1:16" ht="12.75">
      <c r="A38" t="s">
        <v>50</v>
      </c>
      <c s="34" t="s">
        <v>82</v>
      </c>
      <c s="34" t="s">
        <v>8480</v>
      </c>
      <c s="35" t="s">
        <v>5</v>
      </c>
      <c s="6" t="s">
        <v>8481</v>
      </c>
      <c s="36" t="s">
        <v>93</v>
      </c>
      <c s="37">
        <v>31</v>
      </c>
      <c s="36">
        <v>0</v>
      </c>
      <c s="36">
        <f>ROUND(G38*H38,6)</f>
      </c>
      <c r="L38" s="38">
        <v>0</v>
      </c>
      <c s="32">
        <f>ROUND(ROUND(L38,2)*ROUND(G38,3),2)</f>
      </c>
      <c s="36" t="s">
        <v>8014</v>
      </c>
      <c>
        <f>(M38*21)/100</f>
      </c>
      <c t="s">
        <v>28</v>
      </c>
    </row>
    <row r="39" spans="1:5" ht="12.75">
      <c r="A39" s="35" t="s">
        <v>55</v>
      </c>
      <c r="E39" s="39" t="s">
        <v>5</v>
      </c>
    </row>
    <row r="40" spans="1:5" ht="12.75">
      <c r="A40" s="35" t="s">
        <v>56</v>
      </c>
      <c r="E40" s="40" t="s">
        <v>8029</v>
      </c>
    </row>
    <row r="41" spans="1:5" ht="12.75">
      <c r="A41" t="s">
        <v>58</v>
      </c>
      <c r="E41" s="39" t="s">
        <v>59</v>
      </c>
    </row>
    <row r="42" spans="1:16" ht="12.75">
      <c r="A42" t="s">
        <v>50</v>
      </c>
      <c s="34" t="s">
        <v>86</v>
      </c>
      <c s="34" t="s">
        <v>8482</v>
      </c>
      <c s="35" t="s">
        <v>5</v>
      </c>
      <c s="6" t="s">
        <v>8483</v>
      </c>
      <c s="36" t="s">
        <v>93</v>
      </c>
      <c s="37">
        <v>7</v>
      </c>
      <c s="36">
        <v>0</v>
      </c>
      <c s="36">
        <f>ROUND(G42*H42,6)</f>
      </c>
      <c r="L42" s="38">
        <v>0</v>
      </c>
      <c s="32">
        <f>ROUND(ROUND(L42,2)*ROUND(G42,3),2)</f>
      </c>
      <c s="36" t="s">
        <v>8014</v>
      </c>
      <c>
        <f>(M42*21)/100</f>
      </c>
      <c t="s">
        <v>28</v>
      </c>
    </row>
    <row r="43" spans="1:5" ht="12.75">
      <c r="A43" s="35" t="s">
        <v>55</v>
      </c>
      <c r="E43" s="39" t="s">
        <v>5</v>
      </c>
    </row>
    <row r="44" spans="1:5" ht="12.75">
      <c r="A44" s="35" t="s">
        <v>56</v>
      </c>
      <c r="E44" s="40" t="s">
        <v>8029</v>
      </c>
    </row>
    <row r="45" spans="1:5" ht="12.75">
      <c r="A45" t="s">
        <v>58</v>
      </c>
      <c r="E45" s="39" t="s">
        <v>59</v>
      </c>
    </row>
    <row r="46" spans="1:16" ht="25.5">
      <c r="A46" t="s">
        <v>50</v>
      </c>
      <c s="34" t="s">
        <v>90</v>
      </c>
      <c s="34" t="s">
        <v>8338</v>
      </c>
      <c s="35" t="s">
        <v>5</v>
      </c>
      <c s="6" t="s">
        <v>8339</v>
      </c>
      <c s="36" t="s">
        <v>93</v>
      </c>
      <c s="37">
        <v>83</v>
      </c>
      <c s="36">
        <v>0</v>
      </c>
      <c s="36">
        <f>ROUND(G46*H46,6)</f>
      </c>
      <c r="L46" s="38">
        <v>0</v>
      </c>
      <c s="32">
        <f>ROUND(ROUND(L46,2)*ROUND(G46,3),2)</f>
      </c>
      <c s="36" t="s">
        <v>8014</v>
      </c>
      <c>
        <f>(M46*21)/100</f>
      </c>
      <c t="s">
        <v>28</v>
      </c>
    </row>
    <row r="47" spans="1:5" ht="12.75">
      <c r="A47" s="35" t="s">
        <v>55</v>
      </c>
      <c r="E47" s="39" t="s">
        <v>5</v>
      </c>
    </row>
    <row r="48" spans="1:5" ht="12.75">
      <c r="A48" s="35" t="s">
        <v>56</v>
      </c>
      <c r="E48" s="40" t="s">
        <v>8029</v>
      </c>
    </row>
    <row r="49" spans="1:5" ht="12.75">
      <c r="A49" t="s">
        <v>58</v>
      </c>
      <c r="E49" s="39" t="s">
        <v>59</v>
      </c>
    </row>
    <row r="50" spans="1:16" ht="12.75">
      <c r="A50" t="s">
        <v>50</v>
      </c>
      <c s="34" t="s">
        <v>95</v>
      </c>
      <c s="34" t="s">
        <v>8340</v>
      </c>
      <c s="35" t="s">
        <v>5</v>
      </c>
      <c s="6" t="s">
        <v>8341</v>
      </c>
      <c s="36" t="s">
        <v>93</v>
      </c>
      <c s="37">
        <v>26</v>
      </c>
      <c s="36">
        <v>0</v>
      </c>
      <c s="36">
        <f>ROUND(G50*H50,6)</f>
      </c>
      <c r="L50" s="38">
        <v>0</v>
      </c>
      <c s="32">
        <f>ROUND(ROUND(L50,2)*ROUND(G50,3),2)</f>
      </c>
      <c s="36" t="s">
        <v>8014</v>
      </c>
      <c>
        <f>(M50*21)/100</f>
      </c>
      <c t="s">
        <v>28</v>
      </c>
    </row>
    <row r="51" spans="1:5" ht="12.75">
      <c r="A51" s="35" t="s">
        <v>55</v>
      </c>
      <c r="E51" s="39" t="s">
        <v>5</v>
      </c>
    </row>
    <row r="52" spans="1:5" ht="12.75">
      <c r="A52" s="35" t="s">
        <v>56</v>
      </c>
      <c r="E52" s="40" t="s">
        <v>8029</v>
      </c>
    </row>
    <row r="53" spans="1:5" ht="12.75">
      <c r="A53" t="s">
        <v>58</v>
      </c>
      <c r="E53" s="39" t="s">
        <v>59</v>
      </c>
    </row>
    <row r="54" spans="1:16" ht="12.75">
      <c r="A54" t="s">
        <v>50</v>
      </c>
      <c s="34" t="s">
        <v>99</v>
      </c>
      <c s="34" t="s">
        <v>8342</v>
      </c>
      <c s="35" t="s">
        <v>5</v>
      </c>
      <c s="6" t="s">
        <v>8343</v>
      </c>
      <c s="36" t="s">
        <v>93</v>
      </c>
      <c s="37">
        <v>8</v>
      </c>
      <c s="36">
        <v>0</v>
      </c>
      <c s="36">
        <f>ROUND(G54*H54,6)</f>
      </c>
      <c r="L54" s="38">
        <v>0</v>
      </c>
      <c s="32">
        <f>ROUND(ROUND(L54,2)*ROUND(G54,3),2)</f>
      </c>
      <c s="36" t="s">
        <v>8014</v>
      </c>
      <c>
        <f>(M54*21)/100</f>
      </c>
      <c t="s">
        <v>28</v>
      </c>
    </row>
    <row r="55" spans="1:5" ht="12.75">
      <c r="A55" s="35" t="s">
        <v>55</v>
      </c>
      <c r="E55" s="39" t="s">
        <v>5</v>
      </c>
    </row>
    <row r="56" spans="1:5" ht="12.75">
      <c r="A56" s="35" t="s">
        <v>56</v>
      </c>
      <c r="E56" s="40" t="s">
        <v>8029</v>
      </c>
    </row>
    <row r="57" spans="1:5" ht="12.75">
      <c r="A57" t="s">
        <v>58</v>
      </c>
      <c r="E57" s="39" t="s">
        <v>59</v>
      </c>
    </row>
    <row r="58" spans="1:16" ht="12.75">
      <c r="A58" t="s">
        <v>50</v>
      </c>
      <c s="34" t="s">
        <v>103</v>
      </c>
      <c s="34" t="s">
        <v>8344</v>
      </c>
      <c s="35" t="s">
        <v>5</v>
      </c>
      <c s="6" t="s">
        <v>8345</v>
      </c>
      <c s="36" t="s">
        <v>93</v>
      </c>
      <c s="37">
        <v>2</v>
      </c>
      <c s="36">
        <v>0</v>
      </c>
      <c s="36">
        <f>ROUND(G58*H58,6)</f>
      </c>
      <c r="L58" s="38">
        <v>0</v>
      </c>
      <c s="32">
        <f>ROUND(ROUND(L58,2)*ROUND(G58,3),2)</f>
      </c>
      <c s="36" t="s">
        <v>8014</v>
      </c>
      <c>
        <f>(M58*21)/100</f>
      </c>
      <c t="s">
        <v>28</v>
      </c>
    </row>
    <row r="59" spans="1:5" ht="12.75">
      <c r="A59" s="35" t="s">
        <v>55</v>
      </c>
      <c r="E59" s="39" t="s">
        <v>5</v>
      </c>
    </row>
    <row r="60" spans="1:5" ht="12.75">
      <c r="A60" s="35" t="s">
        <v>56</v>
      </c>
      <c r="E60" s="40" t="s">
        <v>8029</v>
      </c>
    </row>
    <row r="61" spans="1:5" ht="12.75">
      <c r="A61" t="s">
        <v>58</v>
      </c>
      <c r="E61" s="39" t="s">
        <v>59</v>
      </c>
    </row>
    <row r="62" spans="1:16" ht="12.75">
      <c r="A62" t="s">
        <v>50</v>
      </c>
      <c s="34" t="s">
        <v>106</v>
      </c>
      <c s="34" t="s">
        <v>8346</v>
      </c>
      <c s="35" t="s">
        <v>5</v>
      </c>
      <c s="6" t="s">
        <v>8347</v>
      </c>
      <c s="36" t="s">
        <v>93</v>
      </c>
      <c s="37">
        <v>2</v>
      </c>
      <c s="36">
        <v>0</v>
      </c>
      <c s="36">
        <f>ROUND(G62*H62,6)</f>
      </c>
      <c r="L62" s="38">
        <v>0</v>
      </c>
      <c s="32">
        <f>ROUND(ROUND(L62,2)*ROUND(G62,3),2)</f>
      </c>
      <c s="36" t="s">
        <v>8014</v>
      </c>
      <c>
        <f>(M62*21)/100</f>
      </c>
      <c t="s">
        <v>28</v>
      </c>
    </row>
    <row r="63" spans="1:5" ht="12.75">
      <c r="A63" s="35" t="s">
        <v>55</v>
      </c>
      <c r="E63" s="39" t="s">
        <v>5</v>
      </c>
    </row>
    <row r="64" spans="1:5" ht="12.75">
      <c r="A64" s="35" t="s">
        <v>56</v>
      </c>
      <c r="E64" s="40" t="s">
        <v>8029</v>
      </c>
    </row>
    <row r="65" spans="1:5" ht="12.75">
      <c r="A65" t="s">
        <v>58</v>
      </c>
      <c r="E65" s="39" t="s">
        <v>59</v>
      </c>
    </row>
    <row r="66" spans="1:16" ht="12.75">
      <c r="A66" t="s">
        <v>50</v>
      </c>
      <c s="34" t="s">
        <v>110</v>
      </c>
      <c s="34" t="s">
        <v>8484</v>
      </c>
      <c s="35" t="s">
        <v>5</v>
      </c>
      <c s="6" t="s">
        <v>8485</v>
      </c>
      <c s="36" t="s">
        <v>70</v>
      </c>
      <c s="37">
        <v>2400</v>
      </c>
      <c s="36">
        <v>0</v>
      </c>
      <c s="36">
        <f>ROUND(G66*H66,6)</f>
      </c>
      <c r="L66" s="38">
        <v>0</v>
      </c>
      <c s="32">
        <f>ROUND(ROUND(L66,2)*ROUND(G66,3),2)</f>
      </c>
      <c s="36" t="s">
        <v>8014</v>
      </c>
      <c>
        <f>(M66*21)/100</f>
      </c>
      <c t="s">
        <v>28</v>
      </c>
    </row>
    <row r="67" spans="1:5" ht="12.75">
      <c r="A67" s="35" t="s">
        <v>55</v>
      </c>
      <c r="E67" s="39" t="s">
        <v>5</v>
      </c>
    </row>
    <row r="68" spans="1:5" ht="12.75">
      <c r="A68" s="35" t="s">
        <v>56</v>
      </c>
      <c r="E68" s="40" t="s">
        <v>8029</v>
      </c>
    </row>
    <row r="69" spans="1:5" ht="12.75">
      <c r="A69" t="s">
        <v>58</v>
      </c>
      <c r="E69" s="39" t="s">
        <v>59</v>
      </c>
    </row>
    <row r="70" spans="1:16" ht="12.75">
      <c r="A70" t="s">
        <v>50</v>
      </c>
      <c s="34" t="s">
        <v>114</v>
      </c>
      <c s="34" t="s">
        <v>8486</v>
      </c>
      <c s="35" t="s">
        <v>5</v>
      </c>
      <c s="6" t="s">
        <v>8487</v>
      </c>
      <c s="36" t="s">
        <v>93</v>
      </c>
      <c s="37">
        <v>4</v>
      </c>
      <c s="36">
        <v>0</v>
      </c>
      <c s="36">
        <f>ROUND(G70*H70,6)</f>
      </c>
      <c r="L70" s="38">
        <v>0</v>
      </c>
      <c s="32">
        <f>ROUND(ROUND(L70,2)*ROUND(G70,3),2)</f>
      </c>
      <c s="36" t="s">
        <v>4379</v>
      </c>
      <c>
        <f>(M70*21)/100</f>
      </c>
      <c t="s">
        <v>28</v>
      </c>
    </row>
    <row r="71" spans="1:5" ht="12.75">
      <c r="A71" s="35" t="s">
        <v>55</v>
      </c>
      <c r="E71" s="39" t="s">
        <v>5</v>
      </c>
    </row>
    <row r="72" spans="1:5" ht="12.75">
      <c r="A72" s="35" t="s">
        <v>56</v>
      </c>
      <c r="E72" s="40" t="s">
        <v>8029</v>
      </c>
    </row>
    <row r="73" spans="1:5" ht="12.75">
      <c r="A73" t="s">
        <v>58</v>
      </c>
      <c r="E73" s="39" t="s">
        <v>59</v>
      </c>
    </row>
    <row r="74" spans="1:16" ht="12.75">
      <c r="A74" t="s">
        <v>50</v>
      </c>
      <c s="34" t="s">
        <v>118</v>
      </c>
      <c s="34" t="s">
        <v>8348</v>
      </c>
      <c s="35" t="s">
        <v>5</v>
      </c>
      <c s="6" t="s">
        <v>8349</v>
      </c>
      <c s="36" t="s">
        <v>70</v>
      </c>
      <c s="37">
        <v>3200</v>
      </c>
      <c s="36">
        <v>0</v>
      </c>
      <c s="36">
        <f>ROUND(G74*H74,6)</f>
      </c>
      <c r="L74" s="38">
        <v>0</v>
      </c>
      <c s="32">
        <f>ROUND(ROUND(L74,2)*ROUND(G74,3),2)</f>
      </c>
      <c s="36" t="s">
        <v>8014</v>
      </c>
      <c>
        <f>(M74*21)/100</f>
      </c>
      <c t="s">
        <v>28</v>
      </c>
    </row>
    <row r="75" spans="1:5" ht="12.75">
      <c r="A75" s="35" t="s">
        <v>55</v>
      </c>
      <c r="E75" s="39" t="s">
        <v>5</v>
      </c>
    </row>
    <row r="76" spans="1:5" ht="12.75">
      <c r="A76" s="35" t="s">
        <v>56</v>
      </c>
      <c r="E76" s="40" t="s">
        <v>8029</v>
      </c>
    </row>
    <row r="77" spans="1:5" ht="12.75">
      <c r="A77" t="s">
        <v>58</v>
      </c>
      <c r="E77" s="39" t="s">
        <v>59</v>
      </c>
    </row>
    <row r="78" spans="1:16" ht="25.5">
      <c r="A78" t="s">
        <v>50</v>
      </c>
      <c s="34" t="s">
        <v>122</v>
      </c>
      <c s="34" t="s">
        <v>8350</v>
      </c>
      <c s="35" t="s">
        <v>5</v>
      </c>
      <c s="6" t="s">
        <v>8351</v>
      </c>
      <c s="36" t="s">
        <v>8235</v>
      </c>
      <c s="37">
        <v>200</v>
      </c>
      <c s="36">
        <v>0</v>
      </c>
      <c s="36">
        <f>ROUND(G78*H78,6)</f>
      </c>
      <c r="L78" s="38">
        <v>0</v>
      </c>
      <c s="32">
        <f>ROUND(ROUND(L78,2)*ROUND(G78,3),2)</f>
      </c>
      <c s="36" t="s">
        <v>8014</v>
      </c>
      <c>
        <f>(M78*21)/100</f>
      </c>
      <c t="s">
        <v>28</v>
      </c>
    </row>
    <row r="79" spans="1:5" ht="12.75">
      <c r="A79" s="35" t="s">
        <v>55</v>
      </c>
      <c r="E79" s="39" t="s">
        <v>5</v>
      </c>
    </row>
    <row r="80" spans="1:5" ht="12.75">
      <c r="A80" s="35" t="s">
        <v>56</v>
      </c>
      <c r="E80" s="40" t="s">
        <v>8029</v>
      </c>
    </row>
    <row r="81" spans="1:5" ht="12.75">
      <c r="A81" t="s">
        <v>58</v>
      </c>
      <c r="E8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4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8005</v>
      </c>
      <c s="41">
        <f>Rekapitulace!C129</f>
      </c>
      <c s="20" t="s">
        <v>0</v>
      </c>
      <c t="s">
        <v>23</v>
      </c>
      <c t="s">
        <v>28</v>
      </c>
    </row>
    <row r="4" spans="1:16" ht="32" customHeight="1">
      <c r="A4" s="24" t="s">
        <v>20</v>
      </c>
      <c s="25" t="s">
        <v>29</v>
      </c>
      <c s="27" t="s">
        <v>8005</v>
      </c>
      <c r="E4" s="26" t="s">
        <v>8006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COUNTIFS(L8:L433,"=0",A8:A433,"P")+COUNTIFS(L8:L433,"",A8:A433,"P")+SUM(Q8:Q433)</f>
      </c>
    </row>
    <row r="8" spans="1:13" ht="12.75">
      <c r="A8" t="s">
        <v>45</v>
      </c>
      <c r="C8" s="28" t="s">
        <v>8490</v>
      </c>
      <c r="E8" s="30" t="s">
        <v>8489</v>
      </c>
      <c r="J8" s="29">
        <f>0+J9+J42+J95+J312+J317+J350+J407+J424</f>
      </c>
      <c s="29">
        <f>0+K9+K42+K95+K312+K317+K350+K407+K424</f>
      </c>
      <c s="29">
        <f>0+L9+L42+L95+L312+L317+L350+L407+L424</f>
      </c>
      <c s="29">
        <f>0+M9+M42+M95+M312+M317+M350+M407+M424</f>
      </c>
    </row>
    <row r="9" spans="1:13" ht="12.75">
      <c r="A9" t="s">
        <v>47</v>
      </c>
      <c r="C9" s="31" t="s">
        <v>8010</v>
      </c>
      <c r="E9" s="33" t="s">
        <v>8011</v>
      </c>
      <c r="J9" s="32">
        <f>0</f>
      </c>
      <c s="32">
        <f>0</f>
      </c>
      <c s="32">
        <f>0+L10+L14+L18+L22+L26+L30+L34+L38</f>
      </c>
      <c s="32">
        <f>0+M10+M14+M18+M22+M26+M30+M34+M38</f>
      </c>
    </row>
    <row r="10" spans="1:16" ht="12.75">
      <c r="A10" t="s">
        <v>50</v>
      </c>
      <c s="34" t="s">
        <v>48</v>
      </c>
      <c s="34" t="s">
        <v>8012</v>
      </c>
      <c s="35" t="s">
        <v>5</v>
      </c>
      <c s="6" t="s">
        <v>8013</v>
      </c>
      <c s="36" t="s">
        <v>62</v>
      </c>
      <c s="37">
        <v>260</v>
      </c>
      <c s="36">
        <v>0</v>
      </c>
      <c s="36">
        <f>ROUND(G10*H10,6)</f>
      </c>
      <c r="L10" s="38">
        <v>0</v>
      </c>
      <c s="32">
        <f>ROUND(ROUND(L10,2)*ROUND(G10,3),2)</f>
      </c>
      <c s="36" t="s">
        <v>8014</v>
      </c>
      <c>
        <f>(M10*21)/100</f>
      </c>
      <c t="s">
        <v>28</v>
      </c>
    </row>
    <row r="11" spans="1:5" ht="12.75">
      <c r="A11" s="35" t="s">
        <v>55</v>
      </c>
      <c r="E11" s="39" t="s">
        <v>5</v>
      </c>
    </row>
    <row r="12" spans="1:5" ht="12.75">
      <c r="A12" s="35" t="s">
        <v>56</v>
      </c>
      <c r="E12" s="40" t="s">
        <v>8491</v>
      </c>
    </row>
    <row r="13" spans="1:5" ht="12.75">
      <c r="A13" t="s">
        <v>58</v>
      </c>
      <c r="E13" s="39" t="s">
        <v>59</v>
      </c>
    </row>
    <row r="14" spans="1:16" ht="25.5">
      <c r="A14" t="s">
        <v>50</v>
      </c>
      <c s="34" t="s">
        <v>28</v>
      </c>
      <c s="34" t="s">
        <v>8016</v>
      </c>
      <c s="35" t="s">
        <v>5</v>
      </c>
      <c s="6" t="s">
        <v>8017</v>
      </c>
      <c s="36" t="s">
        <v>8018</v>
      </c>
      <c s="37">
        <v>7800</v>
      </c>
      <c s="36">
        <v>0</v>
      </c>
      <c s="36">
        <f>ROUND(G14*H14,6)</f>
      </c>
      <c r="L14" s="38">
        <v>0</v>
      </c>
      <c s="32">
        <f>ROUND(ROUND(L14,2)*ROUND(G14,3),2)</f>
      </c>
      <c s="36" t="s">
        <v>8014</v>
      </c>
      <c>
        <f>(M14*21)/100</f>
      </c>
      <c t="s">
        <v>28</v>
      </c>
    </row>
    <row r="15" spans="1:5" ht="12.75">
      <c r="A15" s="35" t="s">
        <v>55</v>
      </c>
      <c r="E15" s="39" t="s">
        <v>5</v>
      </c>
    </row>
    <row r="16" spans="1:5" ht="12.75">
      <c r="A16" s="35" t="s">
        <v>56</v>
      </c>
      <c r="E16" s="40" t="s">
        <v>8492</v>
      </c>
    </row>
    <row r="17" spans="1:5" ht="12.75">
      <c r="A17" t="s">
        <v>58</v>
      </c>
      <c r="E17" s="39" t="s">
        <v>59</v>
      </c>
    </row>
    <row r="18" spans="1:16" ht="12.75">
      <c r="A18" t="s">
        <v>50</v>
      </c>
      <c s="34" t="s">
        <v>26</v>
      </c>
      <c s="34" t="s">
        <v>8019</v>
      </c>
      <c s="35" t="s">
        <v>5</v>
      </c>
      <c s="6" t="s">
        <v>8020</v>
      </c>
      <c s="36" t="s">
        <v>93</v>
      </c>
      <c s="37">
        <v>84</v>
      </c>
      <c s="36">
        <v>0</v>
      </c>
      <c s="36">
        <f>ROUND(G18*H18,6)</f>
      </c>
      <c r="L18" s="38">
        <v>0</v>
      </c>
      <c s="32">
        <f>ROUND(ROUND(L18,2)*ROUND(G18,3),2)</f>
      </c>
      <c s="36" t="s">
        <v>8014</v>
      </c>
      <c>
        <f>(M18*21)/100</f>
      </c>
      <c t="s">
        <v>28</v>
      </c>
    </row>
    <row r="19" spans="1:5" ht="12.75">
      <c r="A19" s="35" t="s">
        <v>55</v>
      </c>
      <c r="E19" s="39" t="s">
        <v>5</v>
      </c>
    </row>
    <row r="20" spans="1:5" ht="12.75">
      <c r="A20" s="35" t="s">
        <v>56</v>
      </c>
      <c r="E20" s="40" t="s">
        <v>8491</v>
      </c>
    </row>
    <row r="21" spans="1:5" ht="12.75">
      <c r="A21" t="s">
        <v>58</v>
      </c>
      <c r="E21" s="39" t="s">
        <v>59</v>
      </c>
    </row>
    <row r="22" spans="1:16" ht="12.75">
      <c r="A22" t="s">
        <v>50</v>
      </c>
      <c s="34" t="s">
        <v>67</v>
      </c>
      <c s="34" t="s">
        <v>8021</v>
      </c>
      <c s="35" t="s">
        <v>5</v>
      </c>
      <c s="6" t="s">
        <v>8022</v>
      </c>
      <c s="36" t="s">
        <v>93</v>
      </c>
      <c s="37">
        <v>72</v>
      </c>
      <c s="36">
        <v>0</v>
      </c>
      <c s="36">
        <f>ROUND(G22*H22,6)</f>
      </c>
      <c r="L22" s="38">
        <v>0</v>
      </c>
      <c s="32">
        <f>ROUND(ROUND(L22,2)*ROUND(G22,3),2)</f>
      </c>
      <c s="36" t="s">
        <v>8014</v>
      </c>
      <c>
        <f>(M22*21)/100</f>
      </c>
      <c t="s">
        <v>28</v>
      </c>
    </row>
    <row r="23" spans="1:5" ht="12.75">
      <c r="A23" s="35" t="s">
        <v>55</v>
      </c>
      <c r="E23" s="39" t="s">
        <v>5</v>
      </c>
    </row>
    <row r="24" spans="1:5" ht="12.75">
      <c r="A24" s="35" t="s">
        <v>56</v>
      </c>
      <c r="E24" s="40" t="s">
        <v>8491</v>
      </c>
    </row>
    <row r="25" spans="1:5" ht="12.75">
      <c r="A25" t="s">
        <v>58</v>
      </c>
      <c r="E25" s="39" t="s">
        <v>59</v>
      </c>
    </row>
    <row r="26" spans="1:16" ht="12.75">
      <c r="A26" t="s">
        <v>50</v>
      </c>
      <c s="34" t="s">
        <v>72</v>
      </c>
      <c s="34" t="s">
        <v>8023</v>
      </c>
      <c s="35" t="s">
        <v>5</v>
      </c>
      <c s="6" t="s">
        <v>8024</v>
      </c>
      <c s="36" t="s">
        <v>93</v>
      </c>
      <c s="37">
        <v>38</v>
      </c>
      <c s="36">
        <v>0</v>
      </c>
      <c s="36">
        <f>ROUND(G26*H26,6)</f>
      </c>
      <c r="L26" s="38">
        <v>0</v>
      </c>
      <c s="32">
        <f>ROUND(ROUND(L26,2)*ROUND(G26,3),2)</f>
      </c>
      <c s="36" t="s">
        <v>8014</v>
      </c>
      <c>
        <f>(M26*21)/100</f>
      </c>
      <c t="s">
        <v>28</v>
      </c>
    </row>
    <row r="27" spans="1:5" ht="12.75">
      <c r="A27" s="35" t="s">
        <v>55</v>
      </c>
      <c r="E27" s="39" t="s">
        <v>5</v>
      </c>
    </row>
    <row r="28" spans="1:5" ht="12.75">
      <c r="A28" s="35" t="s">
        <v>56</v>
      </c>
      <c r="E28" s="40" t="s">
        <v>8491</v>
      </c>
    </row>
    <row r="29" spans="1:5" ht="12.75">
      <c r="A29" t="s">
        <v>58</v>
      </c>
      <c r="E29" s="39" t="s">
        <v>59</v>
      </c>
    </row>
    <row r="30" spans="1:16" ht="12.75">
      <c r="A30" t="s">
        <v>50</v>
      </c>
      <c s="34" t="s">
        <v>27</v>
      </c>
      <c s="34" t="s">
        <v>8266</v>
      </c>
      <c s="35" t="s">
        <v>5</v>
      </c>
      <c s="6" t="s">
        <v>8267</v>
      </c>
      <c s="36" t="s">
        <v>93</v>
      </c>
      <c s="37">
        <v>4</v>
      </c>
      <c s="36">
        <v>0</v>
      </c>
      <c s="36">
        <f>ROUND(G30*H30,6)</f>
      </c>
      <c r="L30" s="38">
        <v>0</v>
      </c>
      <c s="32">
        <f>ROUND(ROUND(L30,2)*ROUND(G30,3),2)</f>
      </c>
      <c s="36" t="s">
        <v>8014</v>
      </c>
      <c>
        <f>(M30*21)/100</f>
      </c>
      <c t="s">
        <v>28</v>
      </c>
    </row>
    <row r="31" spans="1:5" ht="12.75">
      <c r="A31" s="35" t="s">
        <v>55</v>
      </c>
      <c r="E31" s="39" t="s">
        <v>5</v>
      </c>
    </row>
    <row r="32" spans="1:5" ht="12.75">
      <c r="A32" s="35" t="s">
        <v>56</v>
      </c>
      <c r="E32" s="40" t="s">
        <v>8491</v>
      </c>
    </row>
    <row r="33" spans="1:5" ht="12.75">
      <c r="A33" t="s">
        <v>58</v>
      </c>
      <c r="E33" s="39" t="s">
        <v>59</v>
      </c>
    </row>
    <row r="34" spans="1:16" ht="12.75">
      <c r="A34" t="s">
        <v>50</v>
      </c>
      <c s="34" t="s">
        <v>78</v>
      </c>
      <c s="34" t="s">
        <v>8027</v>
      </c>
      <c s="35" t="s">
        <v>5</v>
      </c>
      <c s="6" t="s">
        <v>8028</v>
      </c>
      <c s="36" t="s">
        <v>93</v>
      </c>
      <c s="37">
        <v>23</v>
      </c>
      <c s="36">
        <v>0</v>
      </c>
      <c s="36">
        <f>ROUND(G34*H34,6)</f>
      </c>
      <c r="L34" s="38">
        <v>0</v>
      </c>
      <c s="32">
        <f>ROUND(ROUND(L34,2)*ROUND(G34,3),2)</f>
      </c>
      <c s="36" t="s">
        <v>8014</v>
      </c>
      <c>
        <f>(M34*21)/100</f>
      </c>
      <c t="s">
        <v>28</v>
      </c>
    </row>
    <row r="35" spans="1:5" ht="12.75">
      <c r="A35" s="35" t="s">
        <v>55</v>
      </c>
      <c r="E35" s="39" t="s">
        <v>5</v>
      </c>
    </row>
    <row r="36" spans="1:5" ht="12.75">
      <c r="A36" s="35" t="s">
        <v>56</v>
      </c>
      <c r="E36" s="40" t="s">
        <v>8491</v>
      </c>
    </row>
    <row r="37" spans="1:5" ht="12.75">
      <c r="A37" t="s">
        <v>58</v>
      </c>
      <c r="E37" s="39" t="s">
        <v>59</v>
      </c>
    </row>
    <row r="38" spans="1:16" ht="12.75">
      <c r="A38" t="s">
        <v>50</v>
      </c>
      <c s="34" t="s">
        <v>82</v>
      </c>
      <c s="34" t="s">
        <v>8030</v>
      </c>
      <c s="35" t="s">
        <v>5</v>
      </c>
      <c s="6" t="s">
        <v>8031</v>
      </c>
      <c s="36" t="s">
        <v>312</v>
      </c>
      <c s="37">
        <v>391</v>
      </c>
      <c s="36">
        <v>0</v>
      </c>
      <c s="36">
        <f>ROUND(G38*H38,6)</f>
      </c>
      <c r="L38" s="38">
        <v>0</v>
      </c>
      <c s="32">
        <f>ROUND(ROUND(L38,2)*ROUND(G38,3),2)</f>
      </c>
      <c s="36" t="s">
        <v>8014</v>
      </c>
      <c>
        <f>(M38*21)/100</f>
      </c>
      <c t="s">
        <v>28</v>
      </c>
    </row>
    <row r="39" spans="1:5" ht="12.75">
      <c r="A39" s="35" t="s">
        <v>55</v>
      </c>
      <c r="E39" s="39" t="s">
        <v>5</v>
      </c>
    </row>
    <row r="40" spans="1:5" ht="12.75">
      <c r="A40" s="35" t="s">
        <v>56</v>
      </c>
      <c r="E40" s="40" t="s">
        <v>8493</v>
      </c>
    </row>
    <row r="41" spans="1:5" ht="12.75">
      <c r="A41" t="s">
        <v>58</v>
      </c>
      <c r="E41" s="39" t="s">
        <v>59</v>
      </c>
    </row>
    <row r="42" spans="1:13" ht="12.75">
      <c r="A42" t="s">
        <v>47</v>
      </c>
      <c r="C42" s="31" t="s">
        <v>8032</v>
      </c>
      <c r="E42" s="33" t="s">
        <v>8033</v>
      </c>
      <c r="J42" s="32">
        <f>0</f>
      </c>
      <c s="32">
        <f>0</f>
      </c>
      <c s="32">
        <f>0+L43+L47+L51+L55+L59+L63+L67+L71+L75+L79+L83+L87+L91</f>
      </c>
      <c s="32">
        <f>0+M43+M47+M51+M55+M59+M63+M67+M71+M75+M79+M83+M87+M91</f>
      </c>
    </row>
    <row r="43" spans="1:16" ht="25.5">
      <c r="A43" t="s">
        <v>50</v>
      </c>
      <c s="34" t="s">
        <v>86</v>
      </c>
      <c s="34" t="s">
        <v>8038</v>
      </c>
      <c s="35" t="s">
        <v>5</v>
      </c>
      <c s="6" t="s">
        <v>8039</v>
      </c>
      <c s="36" t="s">
        <v>93</v>
      </c>
      <c s="37">
        <v>9</v>
      </c>
      <c s="36">
        <v>0</v>
      </c>
      <c s="36">
        <f>ROUND(G43*H43,6)</f>
      </c>
      <c r="L43" s="38">
        <v>0</v>
      </c>
      <c s="32">
        <f>ROUND(ROUND(L43,2)*ROUND(G43,3),2)</f>
      </c>
      <c s="36" t="s">
        <v>8014</v>
      </c>
      <c>
        <f>(M43*21)/100</f>
      </c>
      <c t="s">
        <v>28</v>
      </c>
    </row>
    <row r="44" spans="1:5" ht="12.75">
      <c r="A44" s="35" t="s">
        <v>55</v>
      </c>
      <c r="E44" s="39" t="s">
        <v>5</v>
      </c>
    </row>
    <row r="45" spans="1:5" ht="12.75">
      <c r="A45" s="35" t="s">
        <v>56</v>
      </c>
      <c r="E45" s="40" t="s">
        <v>8491</v>
      </c>
    </row>
    <row r="46" spans="1:5" ht="12.75">
      <c r="A46" t="s">
        <v>58</v>
      </c>
      <c r="E46" s="39" t="s">
        <v>59</v>
      </c>
    </row>
    <row r="47" spans="1:16" ht="25.5">
      <c r="A47" t="s">
        <v>50</v>
      </c>
      <c s="34" t="s">
        <v>90</v>
      </c>
      <c s="34" t="s">
        <v>8494</v>
      </c>
      <c s="35" t="s">
        <v>5</v>
      </c>
      <c s="6" t="s">
        <v>8495</v>
      </c>
      <c s="36" t="s">
        <v>93</v>
      </c>
      <c s="37">
        <v>1</v>
      </c>
      <c s="36">
        <v>0</v>
      </c>
      <c s="36">
        <f>ROUND(G47*H47,6)</f>
      </c>
      <c r="L47" s="38">
        <v>0</v>
      </c>
      <c s="32">
        <f>ROUND(ROUND(L47,2)*ROUND(G47,3),2)</f>
      </c>
      <c s="36" t="s">
        <v>8014</v>
      </c>
      <c>
        <f>(M47*21)/100</f>
      </c>
      <c t="s">
        <v>28</v>
      </c>
    </row>
    <row r="48" spans="1:5" ht="12.75">
      <c r="A48" s="35" t="s">
        <v>55</v>
      </c>
      <c r="E48" s="39" t="s">
        <v>5</v>
      </c>
    </row>
    <row r="49" spans="1:5" ht="12.75">
      <c r="A49" s="35" t="s">
        <v>56</v>
      </c>
      <c r="E49" s="40" t="s">
        <v>8491</v>
      </c>
    </row>
    <row r="50" spans="1:5" ht="12.75">
      <c r="A50" t="s">
        <v>58</v>
      </c>
      <c r="E50" s="39" t="s">
        <v>59</v>
      </c>
    </row>
    <row r="51" spans="1:16" ht="25.5">
      <c r="A51" t="s">
        <v>50</v>
      </c>
      <c s="34" t="s">
        <v>95</v>
      </c>
      <c s="34" t="s">
        <v>8040</v>
      </c>
      <c s="35" t="s">
        <v>5</v>
      </c>
      <c s="6" t="s">
        <v>8041</v>
      </c>
      <c s="36" t="s">
        <v>93</v>
      </c>
      <c s="37">
        <v>28</v>
      </c>
      <c s="36">
        <v>0</v>
      </c>
      <c s="36">
        <f>ROUND(G51*H51,6)</f>
      </c>
      <c r="L51" s="38">
        <v>0</v>
      </c>
      <c s="32">
        <f>ROUND(ROUND(L51,2)*ROUND(G51,3),2)</f>
      </c>
      <c s="36" t="s">
        <v>8014</v>
      </c>
      <c>
        <f>(M51*21)/100</f>
      </c>
      <c t="s">
        <v>28</v>
      </c>
    </row>
    <row r="52" spans="1:5" ht="12.75">
      <c r="A52" s="35" t="s">
        <v>55</v>
      </c>
      <c r="E52" s="39" t="s">
        <v>5</v>
      </c>
    </row>
    <row r="53" spans="1:5" ht="12.75">
      <c r="A53" s="35" t="s">
        <v>56</v>
      </c>
      <c r="E53" s="40" t="s">
        <v>8491</v>
      </c>
    </row>
    <row r="54" spans="1:5" ht="12.75">
      <c r="A54" t="s">
        <v>58</v>
      </c>
      <c r="E54" s="39" t="s">
        <v>59</v>
      </c>
    </row>
    <row r="55" spans="1:16" ht="12.75">
      <c r="A55" t="s">
        <v>50</v>
      </c>
      <c s="34" t="s">
        <v>99</v>
      </c>
      <c s="34" t="s">
        <v>8042</v>
      </c>
      <c s="35" t="s">
        <v>5</v>
      </c>
      <c s="6" t="s">
        <v>8043</v>
      </c>
      <c s="36" t="s">
        <v>93</v>
      </c>
      <c s="37">
        <v>4</v>
      </c>
      <c s="36">
        <v>0</v>
      </c>
      <c s="36">
        <f>ROUND(G55*H55,6)</f>
      </c>
      <c r="L55" s="38">
        <v>0</v>
      </c>
      <c s="32">
        <f>ROUND(ROUND(L55,2)*ROUND(G55,3),2)</f>
      </c>
      <c s="36" t="s">
        <v>8014</v>
      </c>
      <c>
        <f>(M55*21)/100</f>
      </c>
      <c t="s">
        <v>28</v>
      </c>
    </row>
    <row r="56" spans="1:5" ht="12.75">
      <c r="A56" s="35" t="s">
        <v>55</v>
      </c>
      <c r="E56" s="39" t="s">
        <v>5</v>
      </c>
    </row>
    <row r="57" spans="1:5" ht="12.75">
      <c r="A57" s="35" t="s">
        <v>56</v>
      </c>
      <c r="E57" s="40" t="s">
        <v>8491</v>
      </c>
    </row>
    <row r="58" spans="1:5" ht="12.75">
      <c r="A58" t="s">
        <v>58</v>
      </c>
      <c r="E58" s="39" t="s">
        <v>59</v>
      </c>
    </row>
    <row r="59" spans="1:16" ht="12.75">
      <c r="A59" t="s">
        <v>50</v>
      </c>
      <c s="34" t="s">
        <v>103</v>
      </c>
      <c s="34" t="s">
        <v>8044</v>
      </c>
      <c s="35" t="s">
        <v>5</v>
      </c>
      <c s="6" t="s">
        <v>8045</v>
      </c>
      <c s="36" t="s">
        <v>93</v>
      </c>
      <c s="37">
        <v>1</v>
      </c>
      <c s="36">
        <v>0</v>
      </c>
      <c s="36">
        <f>ROUND(G59*H59,6)</f>
      </c>
      <c r="L59" s="38">
        <v>0</v>
      </c>
      <c s="32">
        <f>ROUND(ROUND(L59,2)*ROUND(G59,3),2)</f>
      </c>
      <c s="36" t="s">
        <v>8014</v>
      </c>
      <c>
        <f>(M59*21)/100</f>
      </c>
      <c t="s">
        <v>28</v>
      </c>
    </row>
    <row r="60" spans="1:5" ht="12.75">
      <c r="A60" s="35" t="s">
        <v>55</v>
      </c>
      <c r="E60" s="39" t="s">
        <v>5</v>
      </c>
    </row>
    <row r="61" spans="1:5" ht="12.75">
      <c r="A61" s="35" t="s">
        <v>56</v>
      </c>
      <c r="E61" s="40" t="s">
        <v>8491</v>
      </c>
    </row>
    <row r="62" spans="1:5" ht="12.75">
      <c r="A62" t="s">
        <v>58</v>
      </c>
      <c r="E62" s="39" t="s">
        <v>59</v>
      </c>
    </row>
    <row r="63" spans="1:16" ht="12.75">
      <c r="A63" t="s">
        <v>50</v>
      </c>
      <c s="34" t="s">
        <v>106</v>
      </c>
      <c s="34" t="s">
        <v>8046</v>
      </c>
      <c s="35" t="s">
        <v>5</v>
      </c>
      <c s="6" t="s">
        <v>8047</v>
      </c>
      <c s="36" t="s">
        <v>93</v>
      </c>
      <c s="37">
        <v>4</v>
      </c>
      <c s="36">
        <v>0</v>
      </c>
      <c s="36">
        <f>ROUND(G63*H63,6)</f>
      </c>
      <c r="L63" s="38">
        <v>0</v>
      </c>
      <c s="32">
        <f>ROUND(ROUND(L63,2)*ROUND(G63,3),2)</f>
      </c>
      <c s="36" t="s">
        <v>8014</v>
      </c>
      <c>
        <f>(M63*21)/100</f>
      </c>
      <c t="s">
        <v>28</v>
      </c>
    </row>
    <row r="64" spans="1:5" ht="12.75">
      <c r="A64" s="35" t="s">
        <v>55</v>
      </c>
      <c r="E64" s="39" t="s">
        <v>5</v>
      </c>
    </row>
    <row r="65" spans="1:5" ht="12.75">
      <c r="A65" s="35" t="s">
        <v>56</v>
      </c>
      <c r="E65" s="40" t="s">
        <v>8491</v>
      </c>
    </row>
    <row r="66" spans="1:5" ht="12.75">
      <c r="A66" t="s">
        <v>58</v>
      </c>
      <c r="E66" s="39" t="s">
        <v>59</v>
      </c>
    </row>
    <row r="67" spans="1:16" ht="12.75">
      <c r="A67" t="s">
        <v>50</v>
      </c>
      <c s="34" t="s">
        <v>110</v>
      </c>
      <c s="34" t="s">
        <v>8053</v>
      </c>
      <c s="35" t="s">
        <v>5</v>
      </c>
      <c s="6" t="s">
        <v>8054</v>
      </c>
      <c s="36" t="s">
        <v>70</v>
      </c>
      <c s="37">
        <v>11.42</v>
      </c>
      <c s="36">
        <v>0</v>
      </c>
      <c s="36">
        <f>ROUND(G67*H67,6)</f>
      </c>
      <c r="L67" s="38">
        <v>0</v>
      </c>
      <c s="32">
        <f>ROUND(ROUND(L67,2)*ROUND(G67,3),2)</f>
      </c>
      <c s="36" t="s">
        <v>8014</v>
      </c>
      <c>
        <f>(M67*21)/100</f>
      </c>
      <c t="s">
        <v>28</v>
      </c>
    </row>
    <row r="68" spans="1:5" ht="12.75">
      <c r="A68" s="35" t="s">
        <v>55</v>
      </c>
      <c r="E68" s="39" t="s">
        <v>5</v>
      </c>
    </row>
    <row r="69" spans="1:5" ht="12.75">
      <c r="A69" s="35" t="s">
        <v>56</v>
      </c>
      <c r="E69" s="40" t="s">
        <v>8491</v>
      </c>
    </row>
    <row r="70" spans="1:5" ht="12.75">
      <c r="A70" t="s">
        <v>58</v>
      </c>
      <c r="E70" s="39" t="s">
        <v>59</v>
      </c>
    </row>
    <row r="71" spans="1:16" ht="25.5">
      <c r="A71" t="s">
        <v>50</v>
      </c>
      <c s="34" t="s">
        <v>114</v>
      </c>
      <c s="34" t="s">
        <v>8057</v>
      </c>
      <c s="35" t="s">
        <v>5</v>
      </c>
      <c s="6" t="s">
        <v>8058</v>
      </c>
      <c s="36" t="s">
        <v>93</v>
      </c>
      <c s="37">
        <v>1</v>
      </c>
      <c s="36">
        <v>0</v>
      </c>
      <c s="36">
        <f>ROUND(G71*H71,6)</f>
      </c>
      <c r="L71" s="38">
        <v>0</v>
      </c>
      <c s="32">
        <f>ROUND(ROUND(L71,2)*ROUND(G71,3),2)</f>
      </c>
      <c s="36" t="s">
        <v>8014</v>
      </c>
      <c>
        <f>(M71*21)/100</f>
      </c>
      <c t="s">
        <v>28</v>
      </c>
    </row>
    <row r="72" spans="1:5" ht="12.75">
      <c r="A72" s="35" t="s">
        <v>55</v>
      </c>
      <c r="E72" s="39" t="s">
        <v>5</v>
      </c>
    </row>
    <row r="73" spans="1:5" ht="12.75">
      <c r="A73" s="35" t="s">
        <v>56</v>
      </c>
      <c r="E73" s="40" t="s">
        <v>8491</v>
      </c>
    </row>
    <row r="74" spans="1:5" ht="12.75">
      <c r="A74" t="s">
        <v>58</v>
      </c>
      <c r="E74" s="39" t="s">
        <v>59</v>
      </c>
    </row>
    <row r="75" spans="1:16" ht="25.5">
      <c r="A75" t="s">
        <v>50</v>
      </c>
      <c s="34" t="s">
        <v>118</v>
      </c>
      <c s="34" t="s">
        <v>8059</v>
      </c>
      <c s="35" t="s">
        <v>5</v>
      </c>
      <c s="6" t="s">
        <v>8060</v>
      </c>
      <c s="36" t="s">
        <v>93</v>
      </c>
      <c s="37">
        <v>1</v>
      </c>
      <c s="36">
        <v>0</v>
      </c>
      <c s="36">
        <f>ROUND(G75*H75,6)</f>
      </c>
      <c r="L75" s="38">
        <v>0</v>
      </c>
      <c s="32">
        <f>ROUND(ROUND(L75,2)*ROUND(G75,3),2)</f>
      </c>
      <c s="36" t="s">
        <v>8014</v>
      </c>
      <c>
        <f>(M75*21)/100</f>
      </c>
      <c t="s">
        <v>28</v>
      </c>
    </row>
    <row r="76" spans="1:5" ht="12.75">
      <c r="A76" s="35" t="s">
        <v>55</v>
      </c>
      <c r="E76" s="39" t="s">
        <v>5</v>
      </c>
    </row>
    <row r="77" spans="1:5" ht="12.75">
      <c r="A77" s="35" t="s">
        <v>56</v>
      </c>
      <c r="E77" s="40" t="s">
        <v>8491</v>
      </c>
    </row>
    <row r="78" spans="1:5" ht="12.75">
      <c r="A78" t="s">
        <v>58</v>
      </c>
      <c r="E78" s="39" t="s">
        <v>59</v>
      </c>
    </row>
    <row r="79" spans="1:16" ht="12.75">
      <c r="A79" t="s">
        <v>50</v>
      </c>
      <c s="34" t="s">
        <v>122</v>
      </c>
      <c s="34" t="s">
        <v>8061</v>
      </c>
      <c s="35" t="s">
        <v>5</v>
      </c>
      <c s="6" t="s">
        <v>8062</v>
      </c>
      <c s="36" t="s">
        <v>93</v>
      </c>
      <c s="37">
        <v>1</v>
      </c>
      <c s="36">
        <v>0</v>
      </c>
      <c s="36">
        <f>ROUND(G79*H79,6)</f>
      </c>
      <c r="L79" s="38">
        <v>0</v>
      </c>
      <c s="32">
        <f>ROUND(ROUND(L79,2)*ROUND(G79,3),2)</f>
      </c>
      <c s="36" t="s">
        <v>8014</v>
      </c>
      <c>
        <f>(M79*21)/100</f>
      </c>
      <c t="s">
        <v>28</v>
      </c>
    </row>
    <row r="80" spans="1:5" ht="12.75">
      <c r="A80" s="35" t="s">
        <v>55</v>
      </c>
      <c r="E80" s="39" t="s">
        <v>5</v>
      </c>
    </row>
    <row r="81" spans="1:5" ht="12.75">
      <c r="A81" s="35" t="s">
        <v>56</v>
      </c>
      <c r="E81" s="40" t="s">
        <v>8491</v>
      </c>
    </row>
    <row r="82" spans="1:5" ht="12.75">
      <c r="A82" t="s">
        <v>58</v>
      </c>
      <c r="E82" s="39" t="s">
        <v>59</v>
      </c>
    </row>
    <row r="83" spans="1:16" ht="12.75">
      <c r="A83" t="s">
        <v>50</v>
      </c>
      <c s="34" t="s">
        <v>127</v>
      </c>
      <c s="34" t="s">
        <v>8063</v>
      </c>
      <c s="35" t="s">
        <v>5</v>
      </c>
      <c s="6" t="s">
        <v>8064</v>
      </c>
      <c s="36" t="s">
        <v>2856</v>
      </c>
      <c s="37">
        <v>200</v>
      </c>
      <c s="36">
        <v>0</v>
      </c>
      <c s="36">
        <f>ROUND(G83*H83,6)</f>
      </c>
      <c r="L83" s="38">
        <v>0</v>
      </c>
      <c s="32">
        <f>ROUND(ROUND(L83,2)*ROUND(G83,3),2)</f>
      </c>
      <c s="36" t="s">
        <v>8014</v>
      </c>
      <c>
        <f>(M83*21)/100</f>
      </c>
      <c t="s">
        <v>28</v>
      </c>
    </row>
    <row r="84" spans="1:5" ht="12.75">
      <c r="A84" s="35" t="s">
        <v>55</v>
      </c>
      <c r="E84" s="39" t="s">
        <v>5</v>
      </c>
    </row>
    <row r="85" spans="1:5" ht="12.75">
      <c r="A85" s="35" t="s">
        <v>56</v>
      </c>
      <c r="E85" s="40" t="s">
        <v>8491</v>
      </c>
    </row>
    <row r="86" spans="1:5" ht="12.75">
      <c r="A86" t="s">
        <v>58</v>
      </c>
      <c r="E86" s="39" t="s">
        <v>59</v>
      </c>
    </row>
    <row r="87" spans="1:16" ht="25.5">
      <c r="A87" t="s">
        <v>50</v>
      </c>
      <c s="34" t="s">
        <v>131</v>
      </c>
      <c s="34" t="s">
        <v>8066</v>
      </c>
      <c s="35" t="s">
        <v>5</v>
      </c>
      <c s="6" t="s">
        <v>8067</v>
      </c>
      <c s="36" t="s">
        <v>93</v>
      </c>
      <c s="37">
        <v>1</v>
      </c>
      <c s="36">
        <v>0</v>
      </c>
      <c s="36">
        <f>ROUND(G87*H87,6)</f>
      </c>
      <c r="L87" s="38">
        <v>0</v>
      </c>
      <c s="32">
        <f>ROUND(ROUND(L87,2)*ROUND(G87,3),2)</f>
      </c>
      <c s="36" t="s">
        <v>8014</v>
      </c>
      <c>
        <f>(M87*21)/100</f>
      </c>
      <c t="s">
        <v>28</v>
      </c>
    </row>
    <row r="88" spans="1:5" ht="12.75">
      <c r="A88" s="35" t="s">
        <v>55</v>
      </c>
      <c r="E88" s="39" t="s">
        <v>5</v>
      </c>
    </row>
    <row r="89" spans="1:5" ht="12.75">
      <c r="A89" s="35" t="s">
        <v>56</v>
      </c>
      <c r="E89" s="40" t="s">
        <v>8493</v>
      </c>
    </row>
    <row r="90" spans="1:5" ht="12.75">
      <c r="A90" t="s">
        <v>58</v>
      </c>
      <c r="E90" s="39" t="s">
        <v>59</v>
      </c>
    </row>
    <row r="91" spans="1:16" ht="12.75">
      <c r="A91" t="s">
        <v>50</v>
      </c>
      <c s="34" t="s">
        <v>135</v>
      </c>
      <c s="34" t="s">
        <v>8068</v>
      </c>
      <c s="35" t="s">
        <v>5</v>
      </c>
      <c s="6" t="s">
        <v>8069</v>
      </c>
      <c s="36" t="s">
        <v>312</v>
      </c>
      <c s="37">
        <v>52</v>
      </c>
      <c s="36">
        <v>0</v>
      </c>
      <c s="36">
        <f>ROUND(G91*H91,6)</f>
      </c>
      <c r="L91" s="38">
        <v>0</v>
      </c>
      <c s="32">
        <f>ROUND(ROUND(L91,2)*ROUND(G91,3),2)</f>
      </c>
      <c s="36" t="s">
        <v>8014</v>
      </c>
      <c>
        <f>(M91*21)/100</f>
      </c>
      <c t="s">
        <v>28</v>
      </c>
    </row>
    <row r="92" spans="1:5" ht="12.75">
      <c r="A92" s="35" t="s">
        <v>55</v>
      </c>
      <c r="E92" s="39" t="s">
        <v>5</v>
      </c>
    </row>
    <row r="93" spans="1:5" ht="12.75">
      <c r="A93" s="35" t="s">
        <v>56</v>
      </c>
      <c r="E93" s="40" t="s">
        <v>8493</v>
      </c>
    </row>
    <row r="94" spans="1:5" ht="12.75">
      <c r="A94" t="s">
        <v>58</v>
      </c>
      <c r="E94" s="39" t="s">
        <v>59</v>
      </c>
    </row>
    <row r="95" spans="1:13" ht="12.75">
      <c r="A95" t="s">
        <v>47</v>
      </c>
      <c r="C95" s="31" t="s">
        <v>8070</v>
      </c>
      <c r="E95" s="33" t="s">
        <v>8071</v>
      </c>
      <c r="J95" s="32">
        <f>0</f>
      </c>
      <c s="32">
        <f>0</f>
      </c>
      <c s="32">
        <f>0+L96+L100+L104+L108+L112+L116+L120+L124+L128+L132+L136+L140+L144+L148+L152+L156+L160+L164+L168+L172+L176+L180+L184+L188+L192+L196+L200+L204+L208+L212+L216+L220+L224+L228+L232+L236+L240+L244+L248+L252+L256+L260+L264+L268+L272+L276+L280+L284+L288+L292+L296+L300+L304+L308</f>
      </c>
      <c s="32">
        <f>0+M96+M100+M104+M108+M112+M116+M120+M124+M128+M132+M136+M140+M144+M148+M152+M156+M160+M164+M168+M172+M176+M180+M184+M188+M192+M196+M200+M204+M208+M212+M216+M220+M224+M228+M232+M236+M240+M244+M248+M252+M256+M260+M264+M268+M272+M276+M280+M284+M288+M292+M296+M300+M304+M308</f>
      </c>
    </row>
    <row r="96" spans="1:16" ht="12.75">
      <c r="A96" t="s">
        <v>50</v>
      </c>
      <c s="34" t="s">
        <v>139</v>
      </c>
      <c s="34" t="s">
        <v>8072</v>
      </c>
      <c s="35" t="s">
        <v>5</v>
      </c>
      <c s="6" t="s">
        <v>8073</v>
      </c>
      <c s="36" t="s">
        <v>93</v>
      </c>
      <c s="37">
        <v>47</v>
      </c>
      <c s="36">
        <v>0</v>
      </c>
      <c s="36">
        <f>ROUND(G96*H96,6)</f>
      </c>
      <c r="L96" s="38">
        <v>0</v>
      </c>
      <c s="32">
        <f>ROUND(ROUND(L96,2)*ROUND(G96,3),2)</f>
      </c>
      <c s="36" t="s">
        <v>8014</v>
      </c>
      <c>
        <f>(M96*21)/100</f>
      </c>
      <c t="s">
        <v>28</v>
      </c>
    </row>
    <row r="97" spans="1:5" ht="12.75">
      <c r="A97" s="35" t="s">
        <v>55</v>
      </c>
      <c r="E97" s="39" t="s">
        <v>5</v>
      </c>
    </row>
    <row r="98" spans="1:5" ht="12.75">
      <c r="A98" s="35" t="s">
        <v>56</v>
      </c>
      <c r="E98" s="40" t="s">
        <v>8496</v>
      </c>
    </row>
    <row r="99" spans="1:5" ht="12.75">
      <c r="A99" t="s">
        <v>58</v>
      </c>
      <c r="E99" s="39" t="s">
        <v>59</v>
      </c>
    </row>
    <row r="100" spans="1:16" ht="12.75">
      <c r="A100" t="s">
        <v>50</v>
      </c>
      <c s="34" t="s">
        <v>142</v>
      </c>
      <c s="34" t="s">
        <v>8074</v>
      </c>
      <c s="35" t="s">
        <v>5</v>
      </c>
      <c s="6" t="s">
        <v>8075</v>
      </c>
      <c s="36" t="s">
        <v>93</v>
      </c>
      <c s="37">
        <v>94</v>
      </c>
      <c s="36">
        <v>0</v>
      </c>
      <c s="36">
        <f>ROUND(G100*H100,6)</f>
      </c>
      <c r="L100" s="38">
        <v>0</v>
      </c>
      <c s="32">
        <f>ROUND(ROUND(L100,2)*ROUND(G100,3),2)</f>
      </c>
      <c s="36" t="s">
        <v>8014</v>
      </c>
      <c>
        <f>(M100*21)/100</f>
      </c>
      <c t="s">
        <v>28</v>
      </c>
    </row>
    <row r="101" spans="1:5" ht="12.75">
      <c r="A101" s="35" t="s">
        <v>55</v>
      </c>
      <c r="E101" s="39" t="s">
        <v>5</v>
      </c>
    </row>
    <row r="102" spans="1:5" ht="12.75">
      <c r="A102" s="35" t="s">
        <v>56</v>
      </c>
      <c r="E102" s="40" t="s">
        <v>8496</v>
      </c>
    </row>
    <row r="103" spans="1:5" ht="12.75">
      <c r="A103" t="s">
        <v>58</v>
      </c>
      <c r="E103" s="39" t="s">
        <v>59</v>
      </c>
    </row>
    <row r="104" spans="1:16" ht="12.75">
      <c r="A104" t="s">
        <v>50</v>
      </c>
      <c s="34" t="s">
        <v>146</v>
      </c>
      <c s="34" t="s">
        <v>8076</v>
      </c>
      <c s="35" t="s">
        <v>5</v>
      </c>
      <c s="6" t="s">
        <v>8077</v>
      </c>
      <c s="36" t="s">
        <v>93</v>
      </c>
      <c s="37">
        <v>5</v>
      </c>
      <c s="36">
        <v>0</v>
      </c>
      <c s="36">
        <f>ROUND(G104*H104,6)</f>
      </c>
      <c r="L104" s="38">
        <v>0</v>
      </c>
      <c s="32">
        <f>ROUND(ROUND(L104,2)*ROUND(G104,3),2)</f>
      </c>
      <c s="36" t="s">
        <v>8014</v>
      </c>
      <c>
        <f>(M104*21)/100</f>
      </c>
      <c t="s">
        <v>28</v>
      </c>
    </row>
    <row r="105" spans="1:5" ht="12.75">
      <c r="A105" s="35" t="s">
        <v>55</v>
      </c>
      <c r="E105" s="39" t="s">
        <v>5</v>
      </c>
    </row>
    <row r="106" spans="1:5" ht="12.75">
      <c r="A106" s="35" t="s">
        <v>56</v>
      </c>
      <c r="E106" s="40" t="s">
        <v>8496</v>
      </c>
    </row>
    <row r="107" spans="1:5" ht="12.75">
      <c r="A107" t="s">
        <v>58</v>
      </c>
      <c r="E107" s="39" t="s">
        <v>59</v>
      </c>
    </row>
    <row r="108" spans="1:16" ht="12.75">
      <c r="A108" t="s">
        <v>50</v>
      </c>
      <c s="34" t="s">
        <v>149</v>
      </c>
      <c s="34" t="s">
        <v>8078</v>
      </c>
      <c s="35" t="s">
        <v>5</v>
      </c>
      <c s="6" t="s">
        <v>8079</v>
      </c>
      <c s="36" t="s">
        <v>93</v>
      </c>
      <c s="37">
        <v>5</v>
      </c>
      <c s="36">
        <v>0</v>
      </c>
      <c s="36">
        <f>ROUND(G108*H108,6)</f>
      </c>
      <c r="L108" s="38">
        <v>0</v>
      </c>
      <c s="32">
        <f>ROUND(ROUND(L108,2)*ROUND(G108,3),2)</f>
      </c>
      <c s="36" t="s">
        <v>8014</v>
      </c>
      <c>
        <f>(M108*21)/100</f>
      </c>
      <c t="s">
        <v>28</v>
      </c>
    </row>
    <row r="109" spans="1:5" ht="12.75">
      <c r="A109" s="35" t="s">
        <v>55</v>
      </c>
      <c r="E109" s="39" t="s">
        <v>5</v>
      </c>
    </row>
    <row r="110" spans="1:5" ht="12.75">
      <c r="A110" s="35" t="s">
        <v>56</v>
      </c>
      <c r="E110" s="40" t="s">
        <v>8496</v>
      </c>
    </row>
    <row r="111" spans="1:5" ht="12.75">
      <c r="A111" t="s">
        <v>58</v>
      </c>
      <c r="E111" s="39" t="s">
        <v>59</v>
      </c>
    </row>
    <row r="112" spans="1:16" ht="12.75">
      <c r="A112" t="s">
        <v>50</v>
      </c>
      <c s="34" t="s">
        <v>153</v>
      </c>
      <c s="34" t="s">
        <v>8080</v>
      </c>
      <c s="35" t="s">
        <v>5</v>
      </c>
      <c s="6" t="s">
        <v>8081</v>
      </c>
      <c s="36" t="s">
        <v>93</v>
      </c>
      <c s="37">
        <v>1</v>
      </c>
      <c s="36">
        <v>0</v>
      </c>
      <c s="36">
        <f>ROUND(G112*H112,6)</f>
      </c>
      <c r="L112" s="38">
        <v>0</v>
      </c>
      <c s="32">
        <f>ROUND(ROUND(L112,2)*ROUND(G112,3),2)</f>
      </c>
      <c s="36" t="s">
        <v>8014</v>
      </c>
      <c>
        <f>(M112*21)/100</f>
      </c>
      <c t="s">
        <v>28</v>
      </c>
    </row>
    <row r="113" spans="1:5" ht="12.75">
      <c r="A113" s="35" t="s">
        <v>55</v>
      </c>
      <c r="E113" s="39" t="s">
        <v>5</v>
      </c>
    </row>
    <row r="114" spans="1:5" ht="12.75">
      <c r="A114" s="35" t="s">
        <v>56</v>
      </c>
      <c r="E114" s="40" t="s">
        <v>8496</v>
      </c>
    </row>
    <row r="115" spans="1:5" ht="12.75">
      <c r="A115" t="s">
        <v>58</v>
      </c>
      <c r="E115" s="39" t="s">
        <v>59</v>
      </c>
    </row>
    <row r="116" spans="1:16" ht="12.75">
      <c r="A116" t="s">
        <v>50</v>
      </c>
      <c s="34" t="s">
        <v>156</v>
      </c>
      <c s="34" t="s">
        <v>8082</v>
      </c>
      <c s="35" t="s">
        <v>5</v>
      </c>
      <c s="6" t="s">
        <v>8083</v>
      </c>
      <c s="36" t="s">
        <v>93</v>
      </c>
      <c s="37">
        <v>2</v>
      </c>
      <c s="36">
        <v>0</v>
      </c>
      <c s="36">
        <f>ROUND(G116*H116,6)</f>
      </c>
      <c r="L116" s="38">
        <v>0</v>
      </c>
      <c s="32">
        <f>ROUND(ROUND(L116,2)*ROUND(G116,3),2)</f>
      </c>
      <c s="36" t="s">
        <v>8014</v>
      </c>
      <c>
        <f>(M116*21)/100</f>
      </c>
      <c t="s">
        <v>28</v>
      </c>
    </row>
    <row r="117" spans="1:5" ht="12.75">
      <c r="A117" s="35" t="s">
        <v>55</v>
      </c>
      <c r="E117" s="39" t="s">
        <v>5</v>
      </c>
    </row>
    <row r="118" spans="1:5" ht="12.75">
      <c r="A118" s="35" t="s">
        <v>56</v>
      </c>
      <c r="E118" s="40" t="s">
        <v>8496</v>
      </c>
    </row>
    <row r="119" spans="1:5" ht="12.75">
      <c r="A119" t="s">
        <v>58</v>
      </c>
      <c r="E119" s="39" t="s">
        <v>59</v>
      </c>
    </row>
    <row r="120" spans="1:16" ht="12.75">
      <c r="A120" t="s">
        <v>50</v>
      </c>
      <c s="34" t="s">
        <v>159</v>
      </c>
      <c s="34" t="s">
        <v>8394</v>
      </c>
      <c s="35" t="s">
        <v>5</v>
      </c>
      <c s="6" t="s">
        <v>8395</v>
      </c>
      <c s="36" t="s">
        <v>93</v>
      </c>
      <c s="37">
        <v>1</v>
      </c>
      <c s="36">
        <v>0</v>
      </c>
      <c s="36">
        <f>ROUND(G120*H120,6)</f>
      </c>
      <c r="L120" s="38">
        <v>0</v>
      </c>
      <c s="32">
        <f>ROUND(ROUND(L120,2)*ROUND(G120,3),2)</f>
      </c>
      <c s="36" t="s">
        <v>8014</v>
      </c>
      <c>
        <f>(M120*21)/100</f>
      </c>
      <c t="s">
        <v>28</v>
      </c>
    </row>
    <row r="121" spans="1:5" ht="12.75">
      <c r="A121" s="35" t="s">
        <v>55</v>
      </c>
      <c r="E121" s="39" t="s">
        <v>5</v>
      </c>
    </row>
    <row r="122" spans="1:5" ht="12.75">
      <c r="A122" s="35" t="s">
        <v>56</v>
      </c>
      <c r="E122" s="40" t="s">
        <v>8496</v>
      </c>
    </row>
    <row r="123" spans="1:5" ht="12.75">
      <c r="A123" t="s">
        <v>58</v>
      </c>
      <c r="E123" s="39" t="s">
        <v>59</v>
      </c>
    </row>
    <row r="124" spans="1:16" ht="12.75">
      <c r="A124" t="s">
        <v>50</v>
      </c>
      <c s="34" t="s">
        <v>162</v>
      </c>
      <c s="34" t="s">
        <v>8088</v>
      </c>
      <c s="35" t="s">
        <v>5</v>
      </c>
      <c s="6" t="s">
        <v>8089</v>
      </c>
      <c s="36" t="s">
        <v>93</v>
      </c>
      <c s="37">
        <v>326</v>
      </c>
      <c s="36">
        <v>0</v>
      </c>
      <c s="36">
        <f>ROUND(G124*H124,6)</f>
      </c>
      <c r="L124" s="38">
        <v>0</v>
      </c>
      <c s="32">
        <f>ROUND(ROUND(L124,2)*ROUND(G124,3),2)</f>
      </c>
      <c s="36" t="s">
        <v>8014</v>
      </c>
      <c>
        <f>(M124*21)/100</f>
      </c>
      <c t="s">
        <v>28</v>
      </c>
    </row>
    <row r="125" spans="1:5" ht="12.75">
      <c r="A125" s="35" t="s">
        <v>55</v>
      </c>
      <c r="E125" s="39" t="s">
        <v>5</v>
      </c>
    </row>
    <row r="126" spans="1:5" ht="12.75">
      <c r="A126" s="35" t="s">
        <v>56</v>
      </c>
      <c r="E126" s="40" t="s">
        <v>8496</v>
      </c>
    </row>
    <row r="127" spans="1:5" ht="12.75">
      <c r="A127" t="s">
        <v>58</v>
      </c>
      <c r="E127" s="39" t="s">
        <v>59</v>
      </c>
    </row>
    <row r="128" spans="1:16" ht="12.75">
      <c r="A128" t="s">
        <v>50</v>
      </c>
      <c s="34" t="s">
        <v>166</v>
      </c>
      <c s="34" t="s">
        <v>8092</v>
      </c>
      <c s="35" t="s">
        <v>5</v>
      </c>
      <c s="6" t="s">
        <v>8093</v>
      </c>
      <c s="36" t="s">
        <v>93</v>
      </c>
      <c s="37">
        <v>5</v>
      </c>
      <c s="36">
        <v>0</v>
      </c>
      <c s="36">
        <f>ROUND(G128*H128,6)</f>
      </c>
      <c r="L128" s="38">
        <v>0</v>
      </c>
      <c s="32">
        <f>ROUND(ROUND(L128,2)*ROUND(G128,3),2)</f>
      </c>
      <c s="36" t="s">
        <v>8014</v>
      </c>
      <c>
        <f>(M128*21)/100</f>
      </c>
      <c t="s">
        <v>28</v>
      </c>
    </row>
    <row r="129" spans="1:5" ht="12.75">
      <c r="A129" s="35" t="s">
        <v>55</v>
      </c>
      <c r="E129" s="39" t="s">
        <v>5</v>
      </c>
    </row>
    <row r="130" spans="1:5" ht="12.75">
      <c r="A130" s="35" t="s">
        <v>56</v>
      </c>
      <c r="E130" s="40" t="s">
        <v>8496</v>
      </c>
    </row>
    <row r="131" spans="1:5" ht="12.75">
      <c r="A131" t="s">
        <v>58</v>
      </c>
      <c r="E131" s="39" t="s">
        <v>59</v>
      </c>
    </row>
    <row r="132" spans="1:16" ht="12.75">
      <c r="A132" t="s">
        <v>50</v>
      </c>
      <c s="34" t="s">
        <v>170</v>
      </c>
      <c s="34" t="s">
        <v>8094</v>
      </c>
      <c s="35" t="s">
        <v>5</v>
      </c>
      <c s="6" t="s">
        <v>8095</v>
      </c>
      <c s="36" t="s">
        <v>93</v>
      </c>
      <c s="37">
        <v>12</v>
      </c>
      <c s="36">
        <v>0</v>
      </c>
      <c s="36">
        <f>ROUND(G132*H132,6)</f>
      </c>
      <c r="L132" s="38">
        <v>0</v>
      </c>
      <c s="32">
        <f>ROUND(ROUND(L132,2)*ROUND(G132,3),2)</f>
      </c>
      <c s="36" t="s">
        <v>8014</v>
      </c>
      <c>
        <f>(M132*21)/100</f>
      </c>
      <c t="s">
        <v>28</v>
      </c>
    </row>
    <row r="133" spans="1:5" ht="12.75">
      <c r="A133" s="35" t="s">
        <v>55</v>
      </c>
      <c r="E133" s="39" t="s">
        <v>5</v>
      </c>
    </row>
    <row r="134" spans="1:5" ht="12.75">
      <c r="A134" s="35" t="s">
        <v>56</v>
      </c>
      <c r="E134" s="40" t="s">
        <v>8496</v>
      </c>
    </row>
    <row r="135" spans="1:5" ht="12.75">
      <c r="A135" t="s">
        <v>58</v>
      </c>
      <c r="E135" s="39" t="s">
        <v>59</v>
      </c>
    </row>
    <row r="136" spans="1:16" ht="12.75">
      <c r="A136" t="s">
        <v>50</v>
      </c>
      <c s="34" t="s">
        <v>173</v>
      </c>
      <c s="34" t="s">
        <v>8096</v>
      </c>
      <c s="35" t="s">
        <v>5</v>
      </c>
      <c s="6" t="s">
        <v>8097</v>
      </c>
      <c s="36" t="s">
        <v>93</v>
      </c>
      <c s="37">
        <v>32</v>
      </c>
      <c s="36">
        <v>0</v>
      </c>
      <c s="36">
        <f>ROUND(G136*H136,6)</f>
      </c>
      <c r="L136" s="38">
        <v>0</v>
      </c>
      <c s="32">
        <f>ROUND(ROUND(L136,2)*ROUND(G136,3),2)</f>
      </c>
      <c s="36" t="s">
        <v>8014</v>
      </c>
      <c>
        <f>(M136*21)/100</f>
      </c>
      <c t="s">
        <v>28</v>
      </c>
    </row>
    <row r="137" spans="1:5" ht="12.75">
      <c r="A137" s="35" t="s">
        <v>55</v>
      </c>
      <c r="E137" s="39" t="s">
        <v>5</v>
      </c>
    </row>
    <row r="138" spans="1:5" ht="12.75">
      <c r="A138" s="35" t="s">
        <v>56</v>
      </c>
      <c r="E138" s="40" t="s">
        <v>8496</v>
      </c>
    </row>
    <row r="139" spans="1:5" ht="12.75">
      <c r="A139" t="s">
        <v>58</v>
      </c>
      <c r="E139" s="39" t="s">
        <v>59</v>
      </c>
    </row>
    <row r="140" spans="1:16" ht="12.75">
      <c r="A140" t="s">
        <v>50</v>
      </c>
      <c s="34" t="s">
        <v>177</v>
      </c>
      <c s="34" t="s">
        <v>8396</v>
      </c>
      <c s="35" t="s">
        <v>5</v>
      </c>
      <c s="6" t="s">
        <v>8397</v>
      </c>
      <c s="36" t="s">
        <v>93</v>
      </c>
      <c s="37">
        <v>1</v>
      </c>
      <c s="36">
        <v>0</v>
      </c>
      <c s="36">
        <f>ROUND(G140*H140,6)</f>
      </c>
      <c r="L140" s="38">
        <v>0</v>
      </c>
      <c s="32">
        <f>ROUND(ROUND(L140,2)*ROUND(G140,3),2)</f>
      </c>
      <c s="36" t="s">
        <v>8014</v>
      </c>
      <c>
        <f>(M140*21)/100</f>
      </c>
      <c t="s">
        <v>28</v>
      </c>
    </row>
    <row r="141" spans="1:5" ht="12.75">
      <c r="A141" s="35" t="s">
        <v>55</v>
      </c>
      <c r="E141" s="39" t="s">
        <v>5</v>
      </c>
    </row>
    <row r="142" spans="1:5" ht="12.75">
      <c r="A142" s="35" t="s">
        <v>56</v>
      </c>
      <c r="E142" s="40" t="s">
        <v>8496</v>
      </c>
    </row>
    <row r="143" spans="1:5" ht="12.75">
      <c r="A143" t="s">
        <v>58</v>
      </c>
      <c r="E143" s="39" t="s">
        <v>59</v>
      </c>
    </row>
    <row r="144" spans="1:16" ht="12.75">
      <c r="A144" t="s">
        <v>50</v>
      </c>
      <c s="34" t="s">
        <v>181</v>
      </c>
      <c s="34" t="s">
        <v>8098</v>
      </c>
      <c s="35" t="s">
        <v>5</v>
      </c>
      <c s="6" t="s">
        <v>8099</v>
      </c>
      <c s="36" t="s">
        <v>93</v>
      </c>
      <c s="37">
        <v>2</v>
      </c>
      <c s="36">
        <v>0</v>
      </c>
      <c s="36">
        <f>ROUND(G144*H144,6)</f>
      </c>
      <c r="L144" s="38">
        <v>0</v>
      </c>
      <c s="32">
        <f>ROUND(ROUND(L144,2)*ROUND(G144,3),2)</f>
      </c>
      <c s="36" t="s">
        <v>8014</v>
      </c>
      <c>
        <f>(M144*21)/100</f>
      </c>
      <c t="s">
        <v>28</v>
      </c>
    </row>
    <row r="145" spans="1:5" ht="12.75">
      <c r="A145" s="35" t="s">
        <v>55</v>
      </c>
      <c r="E145" s="39" t="s">
        <v>5</v>
      </c>
    </row>
    <row r="146" spans="1:5" ht="12.75">
      <c r="A146" s="35" t="s">
        <v>56</v>
      </c>
      <c r="E146" s="40" t="s">
        <v>8496</v>
      </c>
    </row>
    <row r="147" spans="1:5" ht="12.75">
      <c r="A147" t="s">
        <v>58</v>
      </c>
      <c r="E147" s="39" t="s">
        <v>59</v>
      </c>
    </row>
    <row r="148" spans="1:16" ht="12.75">
      <c r="A148" t="s">
        <v>50</v>
      </c>
      <c s="34" t="s">
        <v>184</v>
      </c>
      <c s="34" t="s">
        <v>8272</v>
      </c>
      <c s="35" t="s">
        <v>5</v>
      </c>
      <c s="6" t="s">
        <v>8273</v>
      </c>
      <c s="36" t="s">
        <v>93</v>
      </c>
      <c s="37">
        <v>4</v>
      </c>
      <c s="36">
        <v>0</v>
      </c>
      <c s="36">
        <f>ROUND(G148*H148,6)</f>
      </c>
      <c r="L148" s="38">
        <v>0</v>
      </c>
      <c s="32">
        <f>ROUND(ROUND(L148,2)*ROUND(G148,3),2)</f>
      </c>
      <c s="36" t="s">
        <v>8014</v>
      </c>
      <c>
        <f>(M148*21)/100</f>
      </c>
      <c t="s">
        <v>28</v>
      </c>
    </row>
    <row r="149" spans="1:5" ht="12.75">
      <c r="A149" s="35" t="s">
        <v>55</v>
      </c>
      <c r="E149" s="39" t="s">
        <v>5</v>
      </c>
    </row>
    <row r="150" spans="1:5" ht="12.75">
      <c r="A150" s="35" t="s">
        <v>56</v>
      </c>
      <c r="E150" s="40" t="s">
        <v>8496</v>
      </c>
    </row>
    <row r="151" spans="1:5" ht="12.75">
      <c r="A151" t="s">
        <v>58</v>
      </c>
      <c r="E151" s="39" t="s">
        <v>59</v>
      </c>
    </row>
    <row r="152" spans="1:16" ht="12.75">
      <c r="A152" t="s">
        <v>50</v>
      </c>
      <c s="34" t="s">
        <v>188</v>
      </c>
      <c s="34" t="s">
        <v>8274</v>
      </c>
      <c s="35" t="s">
        <v>5</v>
      </c>
      <c s="6" t="s">
        <v>8275</v>
      </c>
      <c s="36" t="s">
        <v>70</v>
      </c>
      <c s="37">
        <v>177</v>
      </c>
      <c s="36">
        <v>0</v>
      </c>
      <c s="36">
        <f>ROUND(G152*H152,6)</f>
      </c>
      <c r="L152" s="38">
        <v>0</v>
      </c>
      <c s="32">
        <f>ROUND(ROUND(L152,2)*ROUND(G152,3),2)</f>
      </c>
      <c s="36" t="s">
        <v>8014</v>
      </c>
      <c>
        <f>(M152*21)/100</f>
      </c>
      <c t="s">
        <v>28</v>
      </c>
    </row>
    <row r="153" spans="1:5" ht="12.75">
      <c r="A153" s="35" t="s">
        <v>55</v>
      </c>
      <c r="E153" s="39" t="s">
        <v>5</v>
      </c>
    </row>
    <row r="154" spans="1:5" ht="12.75">
      <c r="A154" s="35" t="s">
        <v>56</v>
      </c>
      <c r="E154" s="40" t="s">
        <v>8496</v>
      </c>
    </row>
    <row r="155" spans="1:5" ht="12.75">
      <c r="A155" t="s">
        <v>58</v>
      </c>
      <c r="E155" s="39" t="s">
        <v>59</v>
      </c>
    </row>
    <row r="156" spans="1:16" ht="12.75">
      <c r="A156" t="s">
        <v>50</v>
      </c>
      <c s="34" t="s">
        <v>192</v>
      </c>
      <c s="34" t="s">
        <v>8102</v>
      </c>
      <c s="35" t="s">
        <v>5</v>
      </c>
      <c s="6" t="s">
        <v>8103</v>
      </c>
      <c s="36" t="s">
        <v>93</v>
      </c>
      <c s="37">
        <v>1</v>
      </c>
      <c s="36">
        <v>0</v>
      </c>
      <c s="36">
        <f>ROUND(G156*H156,6)</f>
      </c>
      <c r="L156" s="38">
        <v>0</v>
      </c>
      <c s="32">
        <f>ROUND(ROUND(L156,2)*ROUND(G156,3),2)</f>
      </c>
      <c s="36" t="s">
        <v>8014</v>
      </c>
      <c>
        <f>(M156*21)/100</f>
      </c>
      <c t="s">
        <v>28</v>
      </c>
    </row>
    <row r="157" spans="1:5" ht="12.75">
      <c r="A157" s="35" t="s">
        <v>55</v>
      </c>
      <c r="E157" s="39" t="s">
        <v>5</v>
      </c>
    </row>
    <row r="158" spans="1:5" ht="12.75">
      <c r="A158" s="35" t="s">
        <v>56</v>
      </c>
      <c r="E158" s="40" t="s">
        <v>8497</v>
      </c>
    </row>
    <row r="159" spans="1:5" ht="12.75">
      <c r="A159" t="s">
        <v>58</v>
      </c>
      <c r="E159" s="39" t="s">
        <v>59</v>
      </c>
    </row>
    <row r="160" spans="1:16" ht="12.75">
      <c r="A160" t="s">
        <v>50</v>
      </c>
      <c s="34" t="s">
        <v>197</v>
      </c>
      <c s="34" t="s">
        <v>8104</v>
      </c>
      <c s="35" t="s">
        <v>5</v>
      </c>
      <c s="6" t="s">
        <v>8105</v>
      </c>
      <c s="36" t="s">
        <v>93</v>
      </c>
      <c s="37">
        <v>1</v>
      </c>
      <c s="36">
        <v>0</v>
      </c>
      <c s="36">
        <f>ROUND(G160*H160,6)</f>
      </c>
      <c r="L160" s="38">
        <v>0</v>
      </c>
      <c s="32">
        <f>ROUND(ROUND(L160,2)*ROUND(G160,3),2)</f>
      </c>
      <c s="36" t="s">
        <v>8014</v>
      </c>
      <c>
        <f>(M160*21)/100</f>
      </c>
      <c t="s">
        <v>28</v>
      </c>
    </row>
    <row r="161" spans="1:5" ht="12.75">
      <c r="A161" s="35" t="s">
        <v>55</v>
      </c>
      <c r="E161" s="39" t="s">
        <v>5</v>
      </c>
    </row>
    <row r="162" spans="1:5" ht="12.75">
      <c r="A162" s="35" t="s">
        <v>56</v>
      </c>
      <c r="E162" s="40" t="s">
        <v>8497</v>
      </c>
    </row>
    <row r="163" spans="1:5" ht="12.75">
      <c r="A163" t="s">
        <v>58</v>
      </c>
      <c r="E163" s="39" t="s">
        <v>59</v>
      </c>
    </row>
    <row r="164" spans="1:16" ht="12.75">
      <c r="A164" t="s">
        <v>50</v>
      </c>
      <c s="34" t="s">
        <v>201</v>
      </c>
      <c s="34" t="s">
        <v>8106</v>
      </c>
      <c s="35" t="s">
        <v>5</v>
      </c>
      <c s="6" t="s">
        <v>8107</v>
      </c>
      <c s="36" t="s">
        <v>93</v>
      </c>
      <c s="37">
        <v>2</v>
      </c>
      <c s="36">
        <v>0</v>
      </c>
      <c s="36">
        <f>ROUND(G164*H164,6)</f>
      </c>
      <c r="L164" s="38">
        <v>0</v>
      </c>
      <c s="32">
        <f>ROUND(ROUND(L164,2)*ROUND(G164,3),2)</f>
      </c>
      <c s="36" t="s">
        <v>8014</v>
      </c>
      <c>
        <f>(M164*21)/100</f>
      </c>
      <c t="s">
        <v>28</v>
      </c>
    </row>
    <row r="165" spans="1:5" ht="12.75">
      <c r="A165" s="35" t="s">
        <v>55</v>
      </c>
      <c r="E165" s="39" t="s">
        <v>5</v>
      </c>
    </row>
    <row r="166" spans="1:5" ht="12.75">
      <c r="A166" s="35" t="s">
        <v>56</v>
      </c>
      <c r="E166" s="40" t="s">
        <v>8497</v>
      </c>
    </row>
    <row r="167" spans="1:5" ht="12.75">
      <c r="A167" t="s">
        <v>58</v>
      </c>
      <c r="E167" s="39" t="s">
        <v>59</v>
      </c>
    </row>
    <row r="168" spans="1:16" ht="12.75">
      <c r="A168" t="s">
        <v>50</v>
      </c>
      <c s="34" t="s">
        <v>206</v>
      </c>
      <c s="34" t="s">
        <v>8108</v>
      </c>
      <c s="35" t="s">
        <v>5</v>
      </c>
      <c s="6" t="s">
        <v>8109</v>
      </c>
      <c s="36" t="s">
        <v>70</v>
      </c>
      <c s="37">
        <v>11.42</v>
      </c>
      <c s="36">
        <v>0</v>
      </c>
      <c s="36">
        <f>ROUND(G168*H168,6)</f>
      </c>
      <c r="L168" s="38">
        <v>0</v>
      </c>
      <c s="32">
        <f>ROUND(ROUND(L168,2)*ROUND(G168,3),2)</f>
      </c>
      <c s="36" t="s">
        <v>8014</v>
      </c>
      <c>
        <f>(M168*21)/100</f>
      </c>
      <c t="s">
        <v>28</v>
      </c>
    </row>
    <row r="169" spans="1:5" ht="12.75">
      <c r="A169" s="35" t="s">
        <v>55</v>
      </c>
      <c r="E169" s="39" t="s">
        <v>5</v>
      </c>
    </row>
    <row r="170" spans="1:5" ht="12.75">
      <c r="A170" s="35" t="s">
        <v>56</v>
      </c>
      <c r="E170" s="40" t="s">
        <v>8497</v>
      </c>
    </row>
    <row r="171" spans="1:5" ht="12.75">
      <c r="A171" t="s">
        <v>58</v>
      </c>
      <c r="E171" s="39" t="s">
        <v>59</v>
      </c>
    </row>
    <row r="172" spans="1:16" ht="12.75">
      <c r="A172" t="s">
        <v>50</v>
      </c>
      <c s="34" t="s">
        <v>210</v>
      </c>
      <c s="34" t="s">
        <v>8110</v>
      </c>
      <c s="35" t="s">
        <v>5</v>
      </c>
      <c s="6" t="s">
        <v>8111</v>
      </c>
      <c s="36" t="s">
        <v>93</v>
      </c>
      <c s="37">
        <v>7</v>
      </c>
      <c s="36">
        <v>0</v>
      </c>
      <c s="36">
        <f>ROUND(G172*H172,6)</f>
      </c>
      <c r="L172" s="38">
        <v>0</v>
      </c>
      <c s="32">
        <f>ROUND(ROUND(L172,2)*ROUND(G172,3),2)</f>
      </c>
      <c s="36" t="s">
        <v>8014</v>
      </c>
      <c>
        <f>(M172*21)/100</f>
      </c>
      <c t="s">
        <v>28</v>
      </c>
    </row>
    <row r="173" spans="1:5" ht="12.75">
      <c r="A173" s="35" t="s">
        <v>55</v>
      </c>
      <c r="E173" s="39" t="s">
        <v>5</v>
      </c>
    </row>
    <row r="174" spans="1:5" ht="12.75">
      <c r="A174" s="35" t="s">
        <v>56</v>
      </c>
      <c r="E174" s="40" t="s">
        <v>8496</v>
      </c>
    </row>
    <row r="175" spans="1:5" ht="12.75">
      <c r="A175" t="s">
        <v>58</v>
      </c>
      <c r="E175" s="39" t="s">
        <v>59</v>
      </c>
    </row>
    <row r="176" spans="1:16" ht="12.75">
      <c r="A176" t="s">
        <v>50</v>
      </c>
      <c s="34" t="s">
        <v>213</v>
      </c>
      <c s="34" t="s">
        <v>8406</v>
      </c>
      <c s="35" t="s">
        <v>5</v>
      </c>
      <c s="6" t="s">
        <v>8407</v>
      </c>
      <c s="36" t="s">
        <v>93</v>
      </c>
      <c s="37">
        <v>2</v>
      </c>
      <c s="36">
        <v>0</v>
      </c>
      <c s="36">
        <f>ROUND(G176*H176,6)</f>
      </c>
      <c r="L176" s="38">
        <v>0</v>
      </c>
      <c s="32">
        <f>ROUND(ROUND(L176,2)*ROUND(G176,3),2)</f>
      </c>
      <c s="36" t="s">
        <v>8014</v>
      </c>
      <c>
        <f>(M176*21)/100</f>
      </c>
      <c t="s">
        <v>28</v>
      </c>
    </row>
    <row r="177" spans="1:5" ht="12.75">
      <c r="A177" s="35" t="s">
        <v>55</v>
      </c>
      <c r="E177" s="39" t="s">
        <v>5</v>
      </c>
    </row>
    <row r="178" spans="1:5" ht="12.75">
      <c r="A178" s="35" t="s">
        <v>56</v>
      </c>
      <c r="E178" s="40" t="s">
        <v>8496</v>
      </c>
    </row>
    <row r="179" spans="1:5" ht="12.75">
      <c r="A179" t="s">
        <v>58</v>
      </c>
      <c r="E179" s="39" t="s">
        <v>59</v>
      </c>
    </row>
    <row r="180" spans="1:16" ht="12.75">
      <c r="A180" t="s">
        <v>50</v>
      </c>
      <c s="34" t="s">
        <v>217</v>
      </c>
      <c s="34" t="s">
        <v>8116</v>
      </c>
      <c s="35" t="s">
        <v>5</v>
      </c>
      <c s="6" t="s">
        <v>8117</v>
      </c>
      <c s="36" t="s">
        <v>70</v>
      </c>
      <c s="37">
        <v>2324</v>
      </c>
      <c s="36">
        <v>0</v>
      </c>
      <c s="36">
        <f>ROUND(G180*H180,6)</f>
      </c>
      <c r="L180" s="38">
        <v>0</v>
      </c>
      <c s="32">
        <f>ROUND(ROUND(L180,2)*ROUND(G180,3),2)</f>
      </c>
      <c s="36" t="s">
        <v>8014</v>
      </c>
      <c>
        <f>(M180*21)/100</f>
      </c>
      <c t="s">
        <v>28</v>
      </c>
    </row>
    <row r="181" spans="1:5" ht="12.75">
      <c r="A181" s="35" t="s">
        <v>55</v>
      </c>
      <c r="E181" s="39" t="s">
        <v>5</v>
      </c>
    </row>
    <row r="182" spans="1:5" ht="12.75">
      <c r="A182" s="35" t="s">
        <v>56</v>
      </c>
      <c r="E182" s="40" t="s">
        <v>8498</v>
      </c>
    </row>
    <row r="183" spans="1:5" ht="12.75">
      <c r="A183" t="s">
        <v>58</v>
      </c>
      <c r="E183" s="39" t="s">
        <v>59</v>
      </c>
    </row>
    <row r="184" spans="1:16" ht="12.75">
      <c r="A184" t="s">
        <v>50</v>
      </c>
      <c s="34" t="s">
        <v>220</v>
      </c>
      <c s="34" t="s">
        <v>8278</v>
      </c>
      <c s="35" t="s">
        <v>5</v>
      </c>
      <c s="6" t="s">
        <v>8499</v>
      </c>
      <c s="36" t="s">
        <v>70</v>
      </c>
      <c s="37">
        <v>1068</v>
      </c>
      <c s="36">
        <v>0</v>
      </c>
      <c s="36">
        <f>ROUND(G184*H184,6)</f>
      </c>
      <c r="L184" s="38">
        <v>0</v>
      </c>
      <c s="32">
        <f>ROUND(ROUND(L184,2)*ROUND(G184,3),2)</f>
      </c>
      <c s="36" t="s">
        <v>8014</v>
      </c>
      <c>
        <f>(M184*21)/100</f>
      </c>
      <c t="s">
        <v>28</v>
      </c>
    </row>
    <row r="185" spans="1:5" ht="12.75">
      <c r="A185" s="35" t="s">
        <v>55</v>
      </c>
      <c r="E185" s="39" t="s">
        <v>5</v>
      </c>
    </row>
    <row r="186" spans="1:5" ht="12.75">
      <c r="A186" s="35" t="s">
        <v>56</v>
      </c>
      <c r="E186" s="40" t="s">
        <v>8498</v>
      </c>
    </row>
    <row r="187" spans="1:5" ht="102">
      <c r="A187" t="s">
        <v>58</v>
      </c>
      <c r="E187" s="39" t="s">
        <v>8500</v>
      </c>
    </row>
    <row r="188" spans="1:16" ht="12.75">
      <c r="A188" t="s">
        <v>50</v>
      </c>
      <c s="34" t="s">
        <v>223</v>
      </c>
      <c s="34" t="s">
        <v>8119</v>
      </c>
      <c s="35" t="s">
        <v>5</v>
      </c>
      <c s="6" t="s">
        <v>8120</v>
      </c>
      <c s="36" t="s">
        <v>70</v>
      </c>
      <c s="37">
        <v>2324</v>
      </c>
      <c s="36">
        <v>0</v>
      </c>
      <c s="36">
        <f>ROUND(G188*H188,6)</f>
      </c>
      <c r="L188" s="38">
        <v>0</v>
      </c>
      <c s="32">
        <f>ROUND(ROUND(L188,2)*ROUND(G188,3),2)</f>
      </c>
      <c s="36" t="s">
        <v>8014</v>
      </c>
      <c>
        <f>(M188*21)/100</f>
      </c>
      <c t="s">
        <v>28</v>
      </c>
    </row>
    <row r="189" spans="1:5" ht="12.75">
      <c r="A189" s="35" t="s">
        <v>55</v>
      </c>
      <c r="E189" s="39" t="s">
        <v>5</v>
      </c>
    </row>
    <row r="190" spans="1:5" ht="12.75">
      <c r="A190" s="35" t="s">
        <v>56</v>
      </c>
      <c r="E190" s="40" t="s">
        <v>8498</v>
      </c>
    </row>
    <row r="191" spans="1:5" ht="12.75">
      <c r="A191" t="s">
        <v>58</v>
      </c>
      <c r="E191" s="39" t="s">
        <v>59</v>
      </c>
    </row>
    <row r="192" spans="1:16" ht="12.75">
      <c r="A192" t="s">
        <v>50</v>
      </c>
      <c s="34" t="s">
        <v>227</v>
      </c>
      <c s="34" t="s">
        <v>8121</v>
      </c>
      <c s="35" t="s">
        <v>5</v>
      </c>
      <c s="6" t="s">
        <v>8122</v>
      </c>
      <c s="36" t="s">
        <v>70</v>
      </c>
      <c s="37">
        <v>6972</v>
      </c>
      <c s="36">
        <v>0</v>
      </c>
      <c s="36">
        <f>ROUND(G192*H192,6)</f>
      </c>
      <c r="L192" s="38">
        <v>0</v>
      </c>
      <c s="32">
        <f>ROUND(ROUND(L192,2)*ROUND(G192,3),2)</f>
      </c>
      <c s="36" t="s">
        <v>8014</v>
      </c>
      <c>
        <f>(M192*21)/100</f>
      </c>
      <c t="s">
        <v>28</v>
      </c>
    </row>
    <row r="193" spans="1:5" ht="12.75">
      <c r="A193" s="35" t="s">
        <v>55</v>
      </c>
      <c r="E193" s="39" t="s">
        <v>5</v>
      </c>
    </row>
    <row r="194" spans="1:5" ht="12.75">
      <c r="A194" s="35" t="s">
        <v>56</v>
      </c>
      <c r="E194" s="40" t="s">
        <v>8498</v>
      </c>
    </row>
    <row r="195" spans="1:5" ht="12.75">
      <c r="A195" t="s">
        <v>58</v>
      </c>
      <c r="E195" s="39" t="s">
        <v>59</v>
      </c>
    </row>
    <row r="196" spans="1:16" ht="12.75">
      <c r="A196" t="s">
        <v>50</v>
      </c>
      <c s="34" t="s">
        <v>231</v>
      </c>
      <c s="34" t="s">
        <v>8123</v>
      </c>
      <c s="35" t="s">
        <v>5</v>
      </c>
      <c s="6" t="s">
        <v>8124</v>
      </c>
      <c s="36" t="s">
        <v>93</v>
      </c>
      <c s="37">
        <v>9</v>
      </c>
      <c s="36">
        <v>0</v>
      </c>
      <c s="36">
        <f>ROUND(G196*H196,6)</f>
      </c>
      <c r="L196" s="38">
        <v>0</v>
      </c>
      <c s="32">
        <f>ROUND(ROUND(L196,2)*ROUND(G196,3),2)</f>
      </c>
      <c s="36" t="s">
        <v>8014</v>
      </c>
      <c>
        <f>(M196*21)/100</f>
      </c>
      <c t="s">
        <v>28</v>
      </c>
    </row>
    <row r="197" spans="1:5" ht="12.75">
      <c r="A197" s="35" t="s">
        <v>55</v>
      </c>
      <c r="E197" s="39" t="s">
        <v>5</v>
      </c>
    </row>
    <row r="198" spans="1:5" ht="12.75">
      <c r="A198" s="35" t="s">
        <v>56</v>
      </c>
      <c r="E198" s="40" t="s">
        <v>8498</v>
      </c>
    </row>
    <row r="199" spans="1:5" ht="12.75">
      <c r="A199" t="s">
        <v>58</v>
      </c>
      <c r="E199" s="39" t="s">
        <v>59</v>
      </c>
    </row>
    <row r="200" spans="1:16" ht="12.75">
      <c r="A200" t="s">
        <v>50</v>
      </c>
      <c s="34" t="s">
        <v>234</v>
      </c>
      <c s="34" t="s">
        <v>8125</v>
      </c>
      <c s="35" t="s">
        <v>5</v>
      </c>
      <c s="6" t="s">
        <v>8126</v>
      </c>
      <c s="36" t="s">
        <v>93</v>
      </c>
      <c s="37">
        <v>7</v>
      </c>
      <c s="36">
        <v>0</v>
      </c>
      <c s="36">
        <f>ROUND(G200*H200,6)</f>
      </c>
      <c r="L200" s="38">
        <v>0</v>
      </c>
      <c s="32">
        <f>ROUND(ROUND(L200,2)*ROUND(G200,3),2)</f>
      </c>
      <c s="36" t="s">
        <v>8014</v>
      </c>
      <c>
        <f>(M200*21)/100</f>
      </c>
      <c t="s">
        <v>28</v>
      </c>
    </row>
    <row r="201" spans="1:5" ht="12.75">
      <c r="A201" s="35" t="s">
        <v>55</v>
      </c>
      <c r="E201" s="39" t="s">
        <v>5</v>
      </c>
    </row>
    <row r="202" spans="1:5" ht="12.75">
      <c r="A202" s="35" t="s">
        <v>56</v>
      </c>
      <c r="E202" s="40" t="s">
        <v>8498</v>
      </c>
    </row>
    <row r="203" spans="1:5" ht="12.75">
      <c r="A203" t="s">
        <v>58</v>
      </c>
      <c r="E203" s="39" t="s">
        <v>59</v>
      </c>
    </row>
    <row r="204" spans="1:16" ht="12.75">
      <c r="A204" t="s">
        <v>50</v>
      </c>
      <c s="34" t="s">
        <v>237</v>
      </c>
      <c s="34" t="s">
        <v>8127</v>
      </c>
      <c s="35" t="s">
        <v>5</v>
      </c>
      <c s="6" t="s">
        <v>8128</v>
      </c>
      <c s="36" t="s">
        <v>93</v>
      </c>
      <c s="37">
        <v>7</v>
      </c>
      <c s="36">
        <v>0</v>
      </c>
      <c s="36">
        <f>ROUND(G204*H204,6)</f>
      </c>
      <c r="L204" s="38">
        <v>0</v>
      </c>
      <c s="32">
        <f>ROUND(ROUND(L204,2)*ROUND(G204,3),2)</f>
      </c>
      <c s="36" t="s">
        <v>8014</v>
      </c>
      <c>
        <f>(M204*21)/100</f>
      </c>
      <c t="s">
        <v>28</v>
      </c>
    </row>
    <row r="205" spans="1:5" ht="12.75">
      <c r="A205" s="35" t="s">
        <v>55</v>
      </c>
      <c r="E205" s="39" t="s">
        <v>5</v>
      </c>
    </row>
    <row r="206" spans="1:5" ht="12.75">
      <c r="A206" s="35" t="s">
        <v>56</v>
      </c>
      <c r="E206" s="40" t="s">
        <v>8498</v>
      </c>
    </row>
    <row r="207" spans="1:5" ht="12.75">
      <c r="A207" t="s">
        <v>58</v>
      </c>
      <c r="E207" s="39" t="s">
        <v>59</v>
      </c>
    </row>
    <row r="208" spans="1:16" ht="12.75">
      <c r="A208" t="s">
        <v>50</v>
      </c>
      <c s="34" t="s">
        <v>240</v>
      </c>
      <c s="34" t="s">
        <v>8317</v>
      </c>
      <c s="35" t="s">
        <v>5</v>
      </c>
      <c s="6" t="s">
        <v>8318</v>
      </c>
      <c s="36" t="s">
        <v>93</v>
      </c>
      <c s="37">
        <v>1</v>
      </c>
      <c s="36">
        <v>0</v>
      </c>
      <c s="36">
        <f>ROUND(G208*H208,6)</f>
      </c>
      <c r="L208" s="38">
        <v>0</v>
      </c>
      <c s="32">
        <f>ROUND(ROUND(L208,2)*ROUND(G208,3),2)</f>
      </c>
      <c s="36" t="s">
        <v>8014</v>
      </c>
      <c>
        <f>(M208*21)/100</f>
      </c>
      <c t="s">
        <v>28</v>
      </c>
    </row>
    <row r="209" spans="1:5" ht="12.75">
      <c r="A209" s="35" t="s">
        <v>55</v>
      </c>
      <c r="E209" s="39" t="s">
        <v>5</v>
      </c>
    </row>
    <row r="210" spans="1:5" ht="12.75">
      <c r="A210" s="35" t="s">
        <v>56</v>
      </c>
      <c r="E210" s="40" t="s">
        <v>8496</v>
      </c>
    </row>
    <row r="211" spans="1:5" ht="12.75">
      <c r="A211" t="s">
        <v>58</v>
      </c>
      <c r="E211" s="39" t="s">
        <v>59</v>
      </c>
    </row>
    <row r="212" spans="1:16" ht="12.75">
      <c r="A212" t="s">
        <v>50</v>
      </c>
      <c s="34" t="s">
        <v>243</v>
      </c>
      <c s="34" t="s">
        <v>8410</v>
      </c>
      <c s="35" t="s">
        <v>5</v>
      </c>
      <c s="6" t="s">
        <v>8411</v>
      </c>
      <c s="36" t="s">
        <v>93</v>
      </c>
      <c s="37">
        <v>1</v>
      </c>
      <c s="36">
        <v>0</v>
      </c>
      <c s="36">
        <f>ROUND(G212*H212,6)</f>
      </c>
      <c r="L212" s="38">
        <v>0</v>
      </c>
      <c s="32">
        <f>ROUND(ROUND(L212,2)*ROUND(G212,3),2)</f>
      </c>
      <c s="36" t="s">
        <v>8014</v>
      </c>
      <c>
        <f>(M212*21)/100</f>
      </c>
      <c t="s">
        <v>28</v>
      </c>
    </row>
    <row r="213" spans="1:5" ht="12.75">
      <c r="A213" s="35" t="s">
        <v>55</v>
      </c>
      <c r="E213" s="39" t="s">
        <v>5</v>
      </c>
    </row>
    <row r="214" spans="1:5" ht="12.75">
      <c r="A214" s="35" t="s">
        <v>56</v>
      </c>
      <c r="E214" s="40" t="s">
        <v>8496</v>
      </c>
    </row>
    <row r="215" spans="1:5" ht="12.75">
      <c r="A215" t="s">
        <v>58</v>
      </c>
      <c r="E215" s="39" t="s">
        <v>59</v>
      </c>
    </row>
    <row r="216" spans="1:16" ht="12.75">
      <c r="A216" t="s">
        <v>50</v>
      </c>
      <c s="34" t="s">
        <v>247</v>
      </c>
      <c s="34" t="s">
        <v>8319</v>
      </c>
      <c s="35" t="s">
        <v>5</v>
      </c>
      <c s="6" t="s">
        <v>8320</v>
      </c>
      <c s="36" t="s">
        <v>93</v>
      </c>
      <c s="37">
        <v>2</v>
      </c>
      <c s="36">
        <v>0</v>
      </c>
      <c s="36">
        <f>ROUND(G216*H216,6)</f>
      </c>
      <c r="L216" s="38">
        <v>0</v>
      </c>
      <c s="32">
        <f>ROUND(ROUND(L216,2)*ROUND(G216,3),2)</f>
      </c>
      <c s="36" t="s">
        <v>8014</v>
      </c>
      <c>
        <f>(M216*21)/100</f>
      </c>
      <c t="s">
        <v>28</v>
      </c>
    </row>
    <row r="217" spans="1:5" ht="12.75">
      <c r="A217" s="35" t="s">
        <v>55</v>
      </c>
      <c r="E217" s="39" t="s">
        <v>5</v>
      </c>
    </row>
    <row r="218" spans="1:5" ht="12.75">
      <c r="A218" s="35" t="s">
        <v>56</v>
      </c>
      <c r="E218" s="40" t="s">
        <v>8496</v>
      </c>
    </row>
    <row r="219" spans="1:5" ht="12.75">
      <c r="A219" t="s">
        <v>58</v>
      </c>
      <c r="E219" s="39" t="s">
        <v>59</v>
      </c>
    </row>
    <row r="220" spans="1:16" ht="12.75">
      <c r="A220" t="s">
        <v>50</v>
      </c>
      <c s="34" t="s">
        <v>250</v>
      </c>
      <c s="34" t="s">
        <v>8501</v>
      </c>
      <c s="35" t="s">
        <v>5</v>
      </c>
      <c s="6" t="s">
        <v>8502</v>
      </c>
      <c s="36" t="s">
        <v>93</v>
      </c>
      <c s="37">
        <v>5</v>
      </c>
      <c s="36">
        <v>0</v>
      </c>
      <c s="36">
        <f>ROUND(G220*H220,6)</f>
      </c>
      <c r="L220" s="38">
        <v>0</v>
      </c>
      <c s="32">
        <f>ROUND(ROUND(L220,2)*ROUND(G220,3),2)</f>
      </c>
      <c s="36" t="s">
        <v>8014</v>
      </c>
      <c>
        <f>(M220*21)/100</f>
      </c>
      <c t="s">
        <v>28</v>
      </c>
    </row>
    <row r="221" spans="1:5" ht="12.75">
      <c r="A221" s="35" t="s">
        <v>55</v>
      </c>
      <c r="E221" s="39" t="s">
        <v>5</v>
      </c>
    </row>
    <row r="222" spans="1:5" ht="12.75">
      <c r="A222" s="35" t="s">
        <v>56</v>
      </c>
      <c r="E222" s="40" t="s">
        <v>8496</v>
      </c>
    </row>
    <row r="223" spans="1:5" ht="12.75">
      <c r="A223" t="s">
        <v>58</v>
      </c>
      <c r="E223" s="39" t="s">
        <v>59</v>
      </c>
    </row>
    <row r="224" spans="1:16" ht="12.75">
      <c r="A224" t="s">
        <v>50</v>
      </c>
      <c s="34" t="s">
        <v>253</v>
      </c>
      <c s="34" t="s">
        <v>8321</v>
      </c>
      <c s="35" t="s">
        <v>5</v>
      </c>
      <c s="6" t="s">
        <v>8322</v>
      </c>
      <c s="36" t="s">
        <v>93</v>
      </c>
      <c s="37">
        <v>18</v>
      </c>
      <c s="36">
        <v>0</v>
      </c>
      <c s="36">
        <f>ROUND(G224*H224,6)</f>
      </c>
      <c r="L224" s="38">
        <v>0</v>
      </c>
      <c s="32">
        <f>ROUND(ROUND(L224,2)*ROUND(G224,3),2)</f>
      </c>
      <c s="36" t="s">
        <v>8014</v>
      </c>
      <c>
        <f>(M224*21)/100</f>
      </c>
      <c t="s">
        <v>28</v>
      </c>
    </row>
    <row r="225" spans="1:5" ht="12.75">
      <c r="A225" s="35" t="s">
        <v>55</v>
      </c>
      <c r="E225" s="39" t="s">
        <v>5</v>
      </c>
    </row>
    <row r="226" spans="1:5" ht="12.75">
      <c r="A226" s="35" t="s">
        <v>56</v>
      </c>
      <c r="E226" s="40" t="s">
        <v>8496</v>
      </c>
    </row>
    <row r="227" spans="1:5" ht="12.75">
      <c r="A227" t="s">
        <v>58</v>
      </c>
      <c r="E227" s="39" t="s">
        <v>59</v>
      </c>
    </row>
    <row r="228" spans="1:16" ht="12.75">
      <c r="A228" t="s">
        <v>50</v>
      </c>
      <c s="34" t="s">
        <v>256</v>
      </c>
      <c s="34" t="s">
        <v>8414</v>
      </c>
      <c s="35" t="s">
        <v>5</v>
      </c>
      <c s="6" t="s">
        <v>8415</v>
      </c>
      <c s="36" t="s">
        <v>93</v>
      </c>
      <c s="37">
        <v>5</v>
      </c>
      <c s="36">
        <v>0</v>
      </c>
      <c s="36">
        <f>ROUND(G228*H228,6)</f>
      </c>
      <c r="L228" s="38">
        <v>0</v>
      </c>
      <c s="32">
        <f>ROUND(ROUND(L228,2)*ROUND(G228,3),2)</f>
      </c>
      <c s="36" t="s">
        <v>8014</v>
      </c>
      <c>
        <f>(M228*21)/100</f>
      </c>
      <c t="s">
        <v>28</v>
      </c>
    </row>
    <row r="229" spans="1:5" ht="12.75">
      <c r="A229" s="35" t="s">
        <v>55</v>
      </c>
      <c r="E229" s="39" t="s">
        <v>5</v>
      </c>
    </row>
    <row r="230" spans="1:5" ht="12.75">
      <c r="A230" s="35" t="s">
        <v>56</v>
      </c>
      <c r="E230" s="40" t="s">
        <v>8496</v>
      </c>
    </row>
    <row r="231" spans="1:5" ht="12.75">
      <c r="A231" t="s">
        <v>58</v>
      </c>
      <c r="E231" s="39" t="s">
        <v>59</v>
      </c>
    </row>
    <row r="232" spans="1:16" ht="12.75">
      <c r="A232" t="s">
        <v>50</v>
      </c>
      <c s="34" t="s">
        <v>259</v>
      </c>
      <c s="34" t="s">
        <v>8323</v>
      </c>
      <c s="35" t="s">
        <v>5</v>
      </c>
      <c s="6" t="s">
        <v>8324</v>
      </c>
      <c s="36" t="s">
        <v>93</v>
      </c>
      <c s="37">
        <v>18</v>
      </c>
      <c s="36">
        <v>0</v>
      </c>
      <c s="36">
        <f>ROUND(G232*H232,6)</f>
      </c>
      <c r="L232" s="38">
        <v>0</v>
      </c>
      <c s="32">
        <f>ROUND(ROUND(L232,2)*ROUND(G232,3),2)</f>
      </c>
      <c s="36" t="s">
        <v>8014</v>
      </c>
      <c>
        <f>(M232*21)/100</f>
      </c>
      <c t="s">
        <v>28</v>
      </c>
    </row>
    <row r="233" spans="1:5" ht="12.75">
      <c r="A233" s="35" t="s">
        <v>55</v>
      </c>
      <c r="E233" s="39" t="s">
        <v>5</v>
      </c>
    </row>
    <row r="234" spans="1:5" ht="12.75">
      <c r="A234" s="35" t="s">
        <v>56</v>
      </c>
      <c r="E234" s="40" t="s">
        <v>8496</v>
      </c>
    </row>
    <row r="235" spans="1:5" ht="12.75">
      <c r="A235" t="s">
        <v>58</v>
      </c>
      <c r="E235" s="39" t="s">
        <v>59</v>
      </c>
    </row>
    <row r="236" spans="1:16" ht="12.75">
      <c r="A236" t="s">
        <v>50</v>
      </c>
      <c s="34" t="s">
        <v>262</v>
      </c>
      <c s="34" t="s">
        <v>8284</v>
      </c>
      <c s="35" t="s">
        <v>5</v>
      </c>
      <c s="6" t="s">
        <v>8285</v>
      </c>
      <c s="36" t="s">
        <v>70</v>
      </c>
      <c s="37">
        <v>1160</v>
      </c>
      <c s="36">
        <v>0</v>
      </c>
      <c s="36">
        <f>ROUND(G236*H236,6)</f>
      </c>
      <c r="L236" s="38">
        <v>0</v>
      </c>
      <c s="32">
        <f>ROUND(ROUND(L236,2)*ROUND(G236,3),2)</f>
      </c>
      <c s="36" t="s">
        <v>8014</v>
      </c>
      <c>
        <f>(M236*21)/100</f>
      </c>
      <c t="s">
        <v>28</v>
      </c>
    </row>
    <row r="237" spans="1:5" ht="12.75">
      <c r="A237" s="35" t="s">
        <v>55</v>
      </c>
      <c r="E237" s="39" t="s">
        <v>5</v>
      </c>
    </row>
    <row r="238" spans="1:5" ht="12.75">
      <c r="A238" s="35" t="s">
        <v>56</v>
      </c>
      <c r="E238" s="40" t="s">
        <v>8503</v>
      </c>
    </row>
    <row r="239" spans="1:5" ht="12.75">
      <c r="A239" t="s">
        <v>58</v>
      </c>
      <c r="E239" s="39" t="s">
        <v>59</v>
      </c>
    </row>
    <row r="240" spans="1:16" ht="12.75">
      <c r="A240" t="s">
        <v>50</v>
      </c>
      <c s="34" t="s">
        <v>265</v>
      </c>
      <c s="34" t="s">
        <v>8325</v>
      </c>
      <c s="35" t="s">
        <v>5</v>
      </c>
      <c s="6" t="s">
        <v>8326</v>
      </c>
      <c s="36" t="s">
        <v>93</v>
      </c>
      <c s="37">
        <v>2</v>
      </c>
      <c s="36">
        <v>0</v>
      </c>
      <c s="36">
        <f>ROUND(G240*H240,6)</f>
      </c>
      <c r="L240" s="38">
        <v>0</v>
      </c>
      <c s="32">
        <f>ROUND(ROUND(L240,2)*ROUND(G240,3),2)</f>
      </c>
      <c s="36" t="s">
        <v>8014</v>
      </c>
      <c>
        <f>(M240*21)/100</f>
      </c>
      <c t="s">
        <v>28</v>
      </c>
    </row>
    <row r="241" spans="1:5" ht="12.75">
      <c r="A241" s="35" t="s">
        <v>55</v>
      </c>
      <c r="E241" s="39" t="s">
        <v>5</v>
      </c>
    </row>
    <row r="242" spans="1:5" ht="12.75">
      <c r="A242" s="35" t="s">
        <v>56</v>
      </c>
      <c r="E242" s="40" t="s">
        <v>8496</v>
      </c>
    </row>
    <row r="243" spans="1:5" ht="12.75">
      <c r="A243" t="s">
        <v>58</v>
      </c>
      <c r="E243" s="39" t="s">
        <v>59</v>
      </c>
    </row>
    <row r="244" spans="1:16" ht="12.75">
      <c r="A244" t="s">
        <v>50</v>
      </c>
      <c s="34" t="s">
        <v>268</v>
      </c>
      <c s="34" t="s">
        <v>8287</v>
      </c>
      <c s="35" t="s">
        <v>5</v>
      </c>
      <c s="6" t="s">
        <v>8288</v>
      </c>
      <c s="36" t="s">
        <v>93</v>
      </c>
      <c s="37">
        <v>2</v>
      </c>
      <c s="36">
        <v>0</v>
      </c>
      <c s="36">
        <f>ROUND(G244*H244,6)</f>
      </c>
      <c r="L244" s="38">
        <v>0</v>
      </c>
      <c s="32">
        <f>ROUND(ROUND(L244,2)*ROUND(G244,3),2)</f>
      </c>
      <c s="36" t="s">
        <v>8014</v>
      </c>
      <c>
        <f>(M244*21)/100</f>
      </c>
      <c t="s">
        <v>28</v>
      </c>
    </row>
    <row r="245" spans="1:5" ht="12.75">
      <c r="A245" s="35" t="s">
        <v>55</v>
      </c>
      <c r="E245" s="39" t="s">
        <v>5</v>
      </c>
    </row>
    <row r="246" spans="1:5" ht="12.75">
      <c r="A246" s="35" t="s">
        <v>56</v>
      </c>
      <c r="E246" s="40" t="s">
        <v>8496</v>
      </c>
    </row>
    <row r="247" spans="1:5" ht="12.75">
      <c r="A247" t="s">
        <v>58</v>
      </c>
      <c r="E247" s="39" t="s">
        <v>59</v>
      </c>
    </row>
    <row r="248" spans="1:16" ht="12.75">
      <c r="A248" t="s">
        <v>50</v>
      </c>
      <c s="34" t="s">
        <v>272</v>
      </c>
      <c s="34" t="s">
        <v>8133</v>
      </c>
      <c s="35" t="s">
        <v>5</v>
      </c>
      <c s="6" t="s">
        <v>8134</v>
      </c>
      <c s="36" t="s">
        <v>93</v>
      </c>
      <c s="37">
        <v>1</v>
      </c>
      <c s="36">
        <v>0</v>
      </c>
      <c s="36">
        <f>ROUND(G248*H248,6)</f>
      </c>
      <c r="L248" s="38">
        <v>0</v>
      </c>
      <c s="32">
        <f>ROUND(ROUND(L248,2)*ROUND(G248,3),2)</f>
      </c>
      <c s="36" t="s">
        <v>8014</v>
      </c>
      <c>
        <f>(M248*21)/100</f>
      </c>
      <c t="s">
        <v>28</v>
      </c>
    </row>
    <row r="249" spans="1:5" ht="12.75">
      <c r="A249" s="35" t="s">
        <v>55</v>
      </c>
      <c r="E249" s="39" t="s">
        <v>5</v>
      </c>
    </row>
    <row r="250" spans="1:5" ht="12.75">
      <c r="A250" s="35" t="s">
        <v>56</v>
      </c>
      <c r="E250" s="40" t="s">
        <v>8496</v>
      </c>
    </row>
    <row r="251" spans="1:5" ht="12.75">
      <c r="A251" t="s">
        <v>58</v>
      </c>
      <c r="E251" s="39" t="s">
        <v>59</v>
      </c>
    </row>
    <row r="252" spans="1:16" ht="12.75">
      <c r="A252" t="s">
        <v>50</v>
      </c>
      <c s="34" t="s">
        <v>276</v>
      </c>
      <c s="34" t="s">
        <v>8135</v>
      </c>
      <c s="35" t="s">
        <v>5</v>
      </c>
      <c s="6" t="s">
        <v>8136</v>
      </c>
      <c s="36" t="s">
        <v>93</v>
      </c>
      <c s="37">
        <v>6</v>
      </c>
      <c s="36">
        <v>0</v>
      </c>
      <c s="36">
        <f>ROUND(G252*H252,6)</f>
      </c>
      <c r="L252" s="38">
        <v>0</v>
      </c>
      <c s="32">
        <f>ROUND(ROUND(L252,2)*ROUND(G252,3),2)</f>
      </c>
      <c s="36" t="s">
        <v>8014</v>
      </c>
      <c>
        <f>(M252*21)/100</f>
      </c>
      <c t="s">
        <v>28</v>
      </c>
    </row>
    <row r="253" spans="1:5" ht="12.75">
      <c r="A253" s="35" t="s">
        <v>55</v>
      </c>
      <c r="E253" s="39" t="s">
        <v>5</v>
      </c>
    </row>
    <row r="254" spans="1:5" ht="12.75">
      <c r="A254" s="35" t="s">
        <v>56</v>
      </c>
      <c r="E254" s="40" t="s">
        <v>8496</v>
      </c>
    </row>
    <row r="255" spans="1:5" ht="12.75">
      <c r="A255" t="s">
        <v>58</v>
      </c>
      <c r="E255" s="39" t="s">
        <v>59</v>
      </c>
    </row>
    <row r="256" spans="1:16" ht="12.75">
      <c r="A256" t="s">
        <v>50</v>
      </c>
      <c s="34" t="s">
        <v>280</v>
      </c>
      <c s="34" t="s">
        <v>8430</v>
      </c>
      <c s="35" t="s">
        <v>5</v>
      </c>
      <c s="6" t="s">
        <v>8431</v>
      </c>
      <c s="36" t="s">
        <v>93</v>
      </c>
      <c s="37">
        <v>1</v>
      </c>
      <c s="36">
        <v>0</v>
      </c>
      <c s="36">
        <f>ROUND(G256*H256,6)</f>
      </c>
      <c r="L256" s="38">
        <v>0</v>
      </c>
      <c s="32">
        <f>ROUND(ROUND(L256,2)*ROUND(G256,3),2)</f>
      </c>
      <c s="36" t="s">
        <v>8014</v>
      </c>
      <c>
        <f>(M256*21)/100</f>
      </c>
      <c t="s">
        <v>28</v>
      </c>
    </row>
    <row r="257" spans="1:5" ht="12.75">
      <c r="A257" s="35" t="s">
        <v>55</v>
      </c>
      <c r="E257" s="39" t="s">
        <v>5</v>
      </c>
    </row>
    <row r="258" spans="1:5" ht="12.75">
      <c r="A258" s="35" t="s">
        <v>56</v>
      </c>
      <c r="E258" s="40" t="s">
        <v>8496</v>
      </c>
    </row>
    <row r="259" spans="1:5" ht="12.75">
      <c r="A259" t="s">
        <v>58</v>
      </c>
      <c r="E259" s="39" t="s">
        <v>59</v>
      </c>
    </row>
    <row r="260" spans="1:16" ht="12.75">
      <c r="A260" t="s">
        <v>50</v>
      </c>
      <c s="34" t="s">
        <v>284</v>
      </c>
      <c s="34" t="s">
        <v>8440</v>
      </c>
      <c s="35" t="s">
        <v>5</v>
      </c>
      <c s="6" t="s">
        <v>8441</v>
      </c>
      <c s="36" t="s">
        <v>70</v>
      </c>
      <c s="37">
        <v>10</v>
      </c>
      <c s="36">
        <v>0</v>
      </c>
      <c s="36">
        <f>ROUND(G260*H260,6)</f>
      </c>
      <c r="L260" s="38">
        <v>0</v>
      </c>
      <c s="32">
        <f>ROUND(ROUND(L260,2)*ROUND(G260,3),2)</f>
      </c>
      <c s="36" t="s">
        <v>8014</v>
      </c>
      <c>
        <f>(M260*21)/100</f>
      </c>
      <c t="s">
        <v>28</v>
      </c>
    </row>
    <row r="261" spans="1:5" ht="12.75">
      <c r="A261" s="35" t="s">
        <v>55</v>
      </c>
      <c r="E261" s="39" t="s">
        <v>5</v>
      </c>
    </row>
    <row r="262" spans="1:5" ht="12.75">
      <c r="A262" s="35" t="s">
        <v>56</v>
      </c>
      <c r="E262" s="40" t="s">
        <v>8496</v>
      </c>
    </row>
    <row r="263" spans="1:5" ht="12.75">
      <c r="A263" t="s">
        <v>58</v>
      </c>
      <c r="E263" s="39" t="s">
        <v>59</v>
      </c>
    </row>
    <row r="264" spans="1:16" ht="12.75">
      <c r="A264" t="s">
        <v>50</v>
      </c>
      <c s="34" t="s">
        <v>287</v>
      </c>
      <c s="34" t="s">
        <v>8137</v>
      </c>
      <c s="35" t="s">
        <v>5</v>
      </c>
      <c s="6" t="s">
        <v>8138</v>
      </c>
      <c s="36" t="s">
        <v>93</v>
      </c>
      <c s="37">
        <v>86</v>
      </c>
      <c s="36">
        <v>0</v>
      </c>
      <c s="36">
        <f>ROUND(G264*H264,6)</f>
      </c>
      <c r="L264" s="38">
        <v>0</v>
      </c>
      <c s="32">
        <f>ROUND(ROUND(L264,2)*ROUND(G264,3),2)</f>
      </c>
      <c s="36" t="s">
        <v>8014</v>
      </c>
      <c>
        <f>(M264*21)/100</f>
      </c>
      <c t="s">
        <v>28</v>
      </c>
    </row>
    <row r="265" spans="1:5" ht="12.75">
      <c r="A265" s="35" t="s">
        <v>55</v>
      </c>
      <c r="E265" s="39" t="s">
        <v>5</v>
      </c>
    </row>
    <row r="266" spans="1:5" ht="12.75">
      <c r="A266" s="35" t="s">
        <v>56</v>
      </c>
      <c r="E266" s="40" t="s">
        <v>8496</v>
      </c>
    </row>
    <row r="267" spans="1:5" ht="12.75">
      <c r="A267" t="s">
        <v>58</v>
      </c>
      <c r="E267" s="39" t="s">
        <v>59</v>
      </c>
    </row>
    <row r="268" spans="1:16" ht="12.75">
      <c r="A268" t="s">
        <v>50</v>
      </c>
      <c s="34" t="s">
        <v>290</v>
      </c>
      <c s="34" t="s">
        <v>8139</v>
      </c>
      <c s="35" t="s">
        <v>5</v>
      </c>
      <c s="6" t="s">
        <v>8140</v>
      </c>
      <c s="36" t="s">
        <v>93</v>
      </c>
      <c s="37">
        <v>4</v>
      </c>
      <c s="36">
        <v>0</v>
      </c>
      <c s="36">
        <f>ROUND(G268*H268,6)</f>
      </c>
      <c r="L268" s="38">
        <v>0</v>
      </c>
      <c s="32">
        <f>ROUND(ROUND(L268,2)*ROUND(G268,3),2)</f>
      </c>
      <c s="36" t="s">
        <v>8014</v>
      </c>
      <c>
        <f>(M268*21)/100</f>
      </c>
      <c t="s">
        <v>28</v>
      </c>
    </row>
    <row r="269" spans="1:5" ht="12.75">
      <c r="A269" s="35" t="s">
        <v>55</v>
      </c>
      <c r="E269" s="39" t="s">
        <v>5</v>
      </c>
    </row>
    <row r="270" spans="1:5" ht="12.75">
      <c r="A270" s="35" t="s">
        <v>56</v>
      </c>
      <c r="E270" s="40" t="s">
        <v>8496</v>
      </c>
    </row>
    <row r="271" spans="1:5" ht="12.75">
      <c r="A271" t="s">
        <v>58</v>
      </c>
      <c r="E271" s="39" t="s">
        <v>59</v>
      </c>
    </row>
    <row r="272" spans="1:16" ht="12.75">
      <c r="A272" t="s">
        <v>50</v>
      </c>
      <c s="34" t="s">
        <v>293</v>
      </c>
      <c s="34" t="s">
        <v>8143</v>
      </c>
      <c s="35" t="s">
        <v>5</v>
      </c>
      <c s="6" t="s">
        <v>8144</v>
      </c>
      <c s="36" t="s">
        <v>93</v>
      </c>
      <c s="37">
        <v>1</v>
      </c>
      <c s="36">
        <v>0</v>
      </c>
      <c s="36">
        <f>ROUND(G272*H272,6)</f>
      </c>
      <c r="L272" s="38">
        <v>0</v>
      </c>
      <c s="32">
        <f>ROUND(ROUND(L272,2)*ROUND(G272,3),2)</f>
      </c>
      <c s="36" t="s">
        <v>8014</v>
      </c>
      <c>
        <f>(M272*21)/100</f>
      </c>
      <c t="s">
        <v>28</v>
      </c>
    </row>
    <row r="273" spans="1:5" ht="12.75">
      <c r="A273" s="35" t="s">
        <v>55</v>
      </c>
      <c r="E273" s="39" t="s">
        <v>5</v>
      </c>
    </row>
    <row r="274" spans="1:5" ht="12.75">
      <c r="A274" s="35" t="s">
        <v>56</v>
      </c>
      <c r="E274" s="40" t="s">
        <v>8496</v>
      </c>
    </row>
    <row r="275" spans="1:5" ht="12.75">
      <c r="A275" t="s">
        <v>58</v>
      </c>
      <c r="E275" s="39" t="s">
        <v>59</v>
      </c>
    </row>
    <row r="276" spans="1:16" ht="25.5">
      <c r="A276" t="s">
        <v>50</v>
      </c>
      <c s="34" t="s">
        <v>296</v>
      </c>
      <c s="34" t="s">
        <v>8145</v>
      </c>
      <c s="35" t="s">
        <v>5</v>
      </c>
      <c s="6" t="s">
        <v>8146</v>
      </c>
      <c s="36" t="s">
        <v>93</v>
      </c>
      <c s="37">
        <v>1</v>
      </c>
      <c s="36">
        <v>0</v>
      </c>
      <c s="36">
        <f>ROUND(G276*H276,6)</f>
      </c>
      <c r="L276" s="38">
        <v>0</v>
      </c>
      <c s="32">
        <f>ROUND(ROUND(L276,2)*ROUND(G276,3),2)</f>
      </c>
      <c s="36" t="s">
        <v>8014</v>
      </c>
      <c>
        <f>(M276*21)/100</f>
      </c>
      <c t="s">
        <v>28</v>
      </c>
    </row>
    <row r="277" spans="1:5" ht="12.75">
      <c r="A277" s="35" t="s">
        <v>55</v>
      </c>
      <c r="E277" s="39" t="s">
        <v>5</v>
      </c>
    </row>
    <row r="278" spans="1:5" ht="12.75">
      <c r="A278" s="35" t="s">
        <v>56</v>
      </c>
      <c r="E278" s="40" t="s">
        <v>8496</v>
      </c>
    </row>
    <row r="279" spans="1:5" ht="12.75">
      <c r="A279" t="s">
        <v>58</v>
      </c>
      <c r="E279" s="39" t="s">
        <v>59</v>
      </c>
    </row>
    <row r="280" spans="1:16" ht="12.75">
      <c r="A280" t="s">
        <v>50</v>
      </c>
      <c s="34" t="s">
        <v>299</v>
      </c>
      <c s="34" t="s">
        <v>8147</v>
      </c>
      <c s="35" t="s">
        <v>5</v>
      </c>
      <c s="6" t="s">
        <v>8148</v>
      </c>
      <c s="36" t="s">
        <v>93</v>
      </c>
      <c s="37">
        <v>1</v>
      </c>
      <c s="36">
        <v>0</v>
      </c>
      <c s="36">
        <f>ROUND(G280*H280,6)</f>
      </c>
      <c r="L280" s="38">
        <v>0</v>
      </c>
      <c s="32">
        <f>ROUND(ROUND(L280,2)*ROUND(G280,3),2)</f>
      </c>
      <c s="36" t="s">
        <v>8014</v>
      </c>
      <c>
        <f>(M280*21)/100</f>
      </c>
      <c t="s">
        <v>28</v>
      </c>
    </row>
    <row r="281" spans="1:5" ht="12.75">
      <c r="A281" s="35" t="s">
        <v>55</v>
      </c>
      <c r="E281" s="39" t="s">
        <v>5</v>
      </c>
    </row>
    <row r="282" spans="1:5" ht="12.75">
      <c r="A282" s="35" t="s">
        <v>56</v>
      </c>
      <c r="E282" s="40" t="s">
        <v>8496</v>
      </c>
    </row>
    <row r="283" spans="1:5" ht="12.75">
      <c r="A283" t="s">
        <v>58</v>
      </c>
      <c r="E283" s="39" t="s">
        <v>59</v>
      </c>
    </row>
    <row r="284" spans="1:16" ht="12.75">
      <c r="A284" t="s">
        <v>50</v>
      </c>
      <c s="34" t="s">
        <v>303</v>
      </c>
      <c s="34" t="s">
        <v>8329</v>
      </c>
      <c s="35" t="s">
        <v>5</v>
      </c>
      <c s="6" t="s">
        <v>8330</v>
      </c>
      <c s="36" t="s">
        <v>93</v>
      </c>
      <c s="37">
        <v>1</v>
      </c>
      <c s="36">
        <v>0</v>
      </c>
      <c s="36">
        <f>ROUND(G284*H284,6)</f>
      </c>
      <c r="L284" s="38">
        <v>0</v>
      </c>
      <c s="32">
        <f>ROUND(ROUND(L284,2)*ROUND(G284,3),2)</f>
      </c>
      <c s="36" t="s">
        <v>8014</v>
      </c>
      <c>
        <f>(M284*21)/100</f>
      </c>
      <c t="s">
        <v>28</v>
      </c>
    </row>
    <row r="285" spans="1:5" ht="12.75">
      <c r="A285" s="35" t="s">
        <v>55</v>
      </c>
      <c r="E285" s="39" t="s">
        <v>5</v>
      </c>
    </row>
    <row r="286" spans="1:5" ht="12.75">
      <c r="A286" s="35" t="s">
        <v>56</v>
      </c>
      <c r="E286" s="40" t="s">
        <v>8496</v>
      </c>
    </row>
    <row r="287" spans="1:5" ht="12.75">
      <c r="A287" t="s">
        <v>58</v>
      </c>
      <c r="E287" s="39" t="s">
        <v>59</v>
      </c>
    </row>
    <row r="288" spans="1:16" ht="12.75">
      <c r="A288" t="s">
        <v>50</v>
      </c>
      <c s="34" t="s">
        <v>306</v>
      </c>
      <c s="34" t="s">
        <v>8331</v>
      </c>
      <c s="35" t="s">
        <v>5</v>
      </c>
      <c s="6" t="s">
        <v>8332</v>
      </c>
      <c s="36" t="s">
        <v>93</v>
      </c>
      <c s="37">
        <v>1</v>
      </c>
      <c s="36">
        <v>0</v>
      </c>
      <c s="36">
        <f>ROUND(G288*H288,6)</f>
      </c>
      <c r="L288" s="38">
        <v>0</v>
      </c>
      <c s="32">
        <f>ROUND(ROUND(L288,2)*ROUND(G288,3),2)</f>
      </c>
      <c s="36" t="s">
        <v>8014</v>
      </c>
      <c>
        <f>(M288*21)/100</f>
      </c>
      <c t="s">
        <v>28</v>
      </c>
    </row>
    <row r="289" spans="1:5" ht="12.75">
      <c r="A289" s="35" t="s">
        <v>55</v>
      </c>
      <c r="E289" s="39" t="s">
        <v>5</v>
      </c>
    </row>
    <row r="290" spans="1:5" ht="12.75">
      <c r="A290" s="35" t="s">
        <v>56</v>
      </c>
      <c r="E290" s="40" t="s">
        <v>8496</v>
      </c>
    </row>
    <row r="291" spans="1:5" ht="12.75">
      <c r="A291" t="s">
        <v>58</v>
      </c>
      <c r="E291" s="39" t="s">
        <v>59</v>
      </c>
    </row>
    <row r="292" spans="1:16" ht="12.75">
      <c r="A292" t="s">
        <v>50</v>
      </c>
      <c s="34" t="s">
        <v>309</v>
      </c>
      <c s="34" t="s">
        <v>8157</v>
      </c>
      <c s="35" t="s">
        <v>5</v>
      </c>
      <c s="6" t="s">
        <v>8158</v>
      </c>
      <c s="36" t="s">
        <v>93</v>
      </c>
      <c s="37">
        <v>15</v>
      </c>
      <c s="36">
        <v>0</v>
      </c>
      <c s="36">
        <f>ROUND(G292*H292,6)</f>
      </c>
      <c r="L292" s="38">
        <v>0</v>
      </c>
      <c s="32">
        <f>ROUND(ROUND(L292,2)*ROUND(G292,3),2)</f>
      </c>
      <c s="36" t="s">
        <v>8014</v>
      </c>
      <c>
        <f>(M292*21)/100</f>
      </c>
      <c t="s">
        <v>28</v>
      </c>
    </row>
    <row r="293" spans="1:5" ht="12.75">
      <c r="A293" s="35" t="s">
        <v>55</v>
      </c>
      <c r="E293" s="39" t="s">
        <v>5</v>
      </c>
    </row>
    <row r="294" spans="1:5" ht="12.75">
      <c r="A294" s="35" t="s">
        <v>56</v>
      </c>
      <c r="E294" s="40" t="s">
        <v>8496</v>
      </c>
    </row>
    <row r="295" spans="1:5" ht="12.75">
      <c r="A295" t="s">
        <v>58</v>
      </c>
      <c r="E295" s="39" t="s">
        <v>59</v>
      </c>
    </row>
    <row r="296" spans="1:16" ht="12.75">
      <c r="A296" t="s">
        <v>50</v>
      </c>
      <c s="34" t="s">
        <v>314</v>
      </c>
      <c s="34" t="s">
        <v>8159</v>
      </c>
      <c s="35" t="s">
        <v>5</v>
      </c>
      <c s="6" t="s">
        <v>8160</v>
      </c>
      <c s="36" t="s">
        <v>93</v>
      </c>
      <c s="37">
        <v>44</v>
      </c>
      <c s="36">
        <v>0</v>
      </c>
      <c s="36">
        <f>ROUND(G296*H296,6)</f>
      </c>
      <c r="L296" s="38">
        <v>0</v>
      </c>
      <c s="32">
        <f>ROUND(ROUND(L296,2)*ROUND(G296,3),2)</f>
      </c>
      <c s="36" t="s">
        <v>8014</v>
      </c>
      <c>
        <f>(M296*21)/100</f>
      </c>
      <c t="s">
        <v>28</v>
      </c>
    </row>
    <row r="297" spans="1:5" ht="12.75">
      <c r="A297" s="35" t="s">
        <v>55</v>
      </c>
      <c r="E297" s="39" t="s">
        <v>5</v>
      </c>
    </row>
    <row r="298" spans="1:5" ht="12.75">
      <c r="A298" s="35" t="s">
        <v>56</v>
      </c>
      <c r="E298" s="40" t="s">
        <v>8496</v>
      </c>
    </row>
    <row r="299" spans="1:5" ht="12.75">
      <c r="A299" t="s">
        <v>58</v>
      </c>
      <c r="E299" s="39" t="s">
        <v>59</v>
      </c>
    </row>
    <row r="300" spans="1:16" ht="25.5">
      <c r="A300" t="s">
        <v>50</v>
      </c>
      <c s="34" t="s">
        <v>318</v>
      </c>
      <c s="34" t="s">
        <v>8161</v>
      </c>
      <c s="35" t="s">
        <v>5</v>
      </c>
      <c s="6" t="s">
        <v>8162</v>
      </c>
      <c s="36" t="s">
        <v>93</v>
      </c>
      <c s="37">
        <v>3</v>
      </c>
      <c s="36">
        <v>0</v>
      </c>
      <c s="36">
        <f>ROUND(G300*H300,6)</f>
      </c>
      <c r="L300" s="38">
        <v>0</v>
      </c>
      <c s="32">
        <f>ROUND(ROUND(L300,2)*ROUND(G300,3),2)</f>
      </c>
      <c s="36" t="s">
        <v>8014</v>
      </c>
      <c>
        <f>(M300*21)/100</f>
      </c>
      <c t="s">
        <v>28</v>
      </c>
    </row>
    <row r="301" spans="1:5" ht="12.75">
      <c r="A301" s="35" t="s">
        <v>55</v>
      </c>
      <c r="E301" s="39" t="s">
        <v>5</v>
      </c>
    </row>
    <row r="302" spans="1:5" ht="12.75">
      <c r="A302" s="35" t="s">
        <v>56</v>
      </c>
      <c r="E302" s="40" t="s">
        <v>8492</v>
      </c>
    </row>
    <row r="303" spans="1:5" ht="12.75">
      <c r="A303" t="s">
        <v>58</v>
      </c>
      <c r="E303" s="39" t="s">
        <v>59</v>
      </c>
    </row>
    <row r="304" spans="1:16" ht="25.5">
      <c r="A304" t="s">
        <v>50</v>
      </c>
      <c s="34" t="s">
        <v>322</v>
      </c>
      <c s="34" t="s">
        <v>8163</v>
      </c>
      <c s="35" t="s">
        <v>5</v>
      </c>
      <c s="6" t="s">
        <v>8164</v>
      </c>
      <c s="36" t="s">
        <v>93</v>
      </c>
      <c s="37">
        <v>20</v>
      </c>
      <c s="36">
        <v>0</v>
      </c>
      <c s="36">
        <f>ROUND(G304*H304,6)</f>
      </c>
      <c r="L304" s="38">
        <v>0</v>
      </c>
      <c s="32">
        <f>ROUND(ROUND(L304,2)*ROUND(G304,3),2)</f>
      </c>
      <c s="36" t="s">
        <v>8014</v>
      </c>
      <c>
        <f>(M304*21)/100</f>
      </c>
      <c t="s">
        <v>28</v>
      </c>
    </row>
    <row r="305" spans="1:5" ht="12.75">
      <c r="A305" s="35" t="s">
        <v>55</v>
      </c>
      <c r="E305" s="39" t="s">
        <v>5</v>
      </c>
    </row>
    <row r="306" spans="1:5" ht="12.75">
      <c r="A306" s="35" t="s">
        <v>56</v>
      </c>
      <c r="E306" s="40" t="s">
        <v>8492</v>
      </c>
    </row>
    <row r="307" spans="1:5" ht="12.75">
      <c r="A307" t="s">
        <v>58</v>
      </c>
      <c r="E307" s="39" t="s">
        <v>59</v>
      </c>
    </row>
    <row r="308" spans="1:16" ht="12.75">
      <c r="A308" t="s">
        <v>50</v>
      </c>
      <c s="34" t="s">
        <v>326</v>
      </c>
      <c s="34" t="s">
        <v>8165</v>
      </c>
      <c s="35" t="s">
        <v>5</v>
      </c>
      <c s="6" t="s">
        <v>8166</v>
      </c>
      <c s="36" t="s">
        <v>312</v>
      </c>
      <c s="37">
        <v>554.52</v>
      </c>
      <c s="36">
        <v>0</v>
      </c>
      <c s="36">
        <f>ROUND(G308*H308,6)</f>
      </c>
      <c r="L308" s="38">
        <v>0</v>
      </c>
      <c s="32">
        <f>ROUND(ROUND(L308,2)*ROUND(G308,3),2)</f>
      </c>
      <c s="36" t="s">
        <v>8014</v>
      </c>
      <c>
        <f>(M308*21)/100</f>
      </c>
      <c t="s">
        <v>28</v>
      </c>
    </row>
    <row r="309" spans="1:5" ht="12.75">
      <c r="A309" s="35" t="s">
        <v>55</v>
      </c>
      <c r="E309" s="39" t="s">
        <v>5</v>
      </c>
    </row>
    <row r="310" spans="1:5" ht="12.75">
      <c r="A310" s="35" t="s">
        <v>56</v>
      </c>
      <c r="E310" s="40" t="s">
        <v>8492</v>
      </c>
    </row>
    <row r="311" spans="1:5" ht="12.75">
      <c r="A311" t="s">
        <v>58</v>
      </c>
      <c r="E311" s="39" t="s">
        <v>59</v>
      </c>
    </row>
    <row r="312" spans="1:13" ht="12.75">
      <c r="A312" t="s">
        <v>47</v>
      </c>
      <c r="C312" s="31" t="s">
        <v>8167</v>
      </c>
      <c r="E312" s="33" t="s">
        <v>8168</v>
      </c>
      <c r="J312" s="32">
        <f>0</f>
      </c>
      <c s="32">
        <f>0</f>
      </c>
      <c s="32">
        <f>0+L313</f>
      </c>
      <c s="32">
        <f>0+M313</f>
      </c>
    </row>
    <row r="313" spans="1:16" ht="12.75">
      <c r="A313" t="s">
        <v>50</v>
      </c>
      <c s="34" t="s">
        <v>330</v>
      </c>
      <c s="34" t="s">
        <v>8171</v>
      </c>
      <c s="35" t="s">
        <v>5</v>
      </c>
      <c s="6" t="s">
        <v>8172</v>
      </c>
      <c s="36" t="s">
        <v>93</v>
      </c>
      <c s="37">
        <v>22</v>
      </c>
      <c s="36">
        <v>0</v>
      </c>
      <c s="36">
        <f>ROUND(G313*H313,6)</f>
      </c>
      <c r="L313" s="38">
        <v>0</v>
      </c>
      <c s="32">
        <f>ROUND(ROUND(L313,2)*ROUND(G313,3),2)</f>
      </c>
      <c s="36" t="s">
        <v>8014</v>
      </c>
      <c>
        <f>(M313*21)/100</f>
      </c>
      <c t="s">
        <v>28</v>
      </c>
    </row>
    <row r="314" spans="1:5" ht="12.75">
      <c r="A314" s="35" t="s">
        <v>55</v>
      </c>
      <c r="E314" s="39" t="s">
        <v>5</v>
      </c>
    </row>
    <row r="315" spans="1:5" ht="12.75">
      <c r="A315" s="35" t="s">
        <v>56</v>
      </c>
      <c r="E315" s="40" t="s">
        <v>8496</v>
      </c>
    </row>
    <row r="316" spans="1:5" ht="12.75">
      <c r="A316" t="s">
        <v>58</v>
      </c>
      <c r="E316" s="39" t="s">
        <v>59</v>
      </c>
    </row>
    <row r="317" spans="1:13" ht="12.75">
      <c r="A317" t="s">
        <v>47</v>
      </c>
      <c r="C317" s="31" t="s">
        <v>8173</v>
      </c>
      <c r="E317" s="33" t="s">
        <v>8174</v>
      </c>
      <c r="J317" s="32">
        <f>0</f>
      </c>
      <c s="32">
        <f>0</f>
      </c>
      <c s="32">
        <f>0+L318+L322+L326+L330+L334+L338+L342+L346</f>
      </c>
      <c s="32">
        <f>0+M318+M322+M326+M330+M334+M338+M342+M346</f>
      </c>
    </row>
    <row r="318" spans="1:16" ht="12.75">
      <c r="A318" t="s">
        <v>50</v>
      </c>
      <c s="34" t="s">
        <v>334</v>
      </c>
      <c s="34" t="s">
        <v>8175</v>
      </c>
      <c s="35" t="s">
        <v>5</v>
      </c>
      <c s="6" t="s">
        <v>8176</v>
      </c>
      <c s="36" t="s">
        <v>195</v>
      </c>
      <c s="37">
        <v>2.324</v>
      </c>
      <c s="36">
        <v>0</v>
      </c>
      <c s="36">
        <f>ROUND(G318*H318,6)</f>
      </c>
      <c r="L318" s="38">
        <v>0</v>
      </c>
      <c s="32">
        <f>ROUND(ROUND(L318,2)*ROUND(G318,3),2)</f>
      </c>
      <c s="36" t="s">
        <v>8014</v>
      </c>
      <c>
        <f>(M318*21)/100</f>
      </c>
      <c t="s">
        <v>28</v>
      </c>
    </row>
    <row r="319" spans="1:5" ht="12.75">
      <c r="A319" s="35" t="s">
        <v>55</v>
      </c>
      <c r="E319" s="39" t="s">
        <v>5</v>
      </c>
    </row>
    <row r="320" spans="1:5" ht="12.75">
      <c r="A320" s="35" t="s">
        <v>56</v>
      </c>
      <c r="E320" s="40" t="s">
        <v>8492</v>
      </c>
    </row>
    <row r="321" spans="1:5" ht="12.75">
      <c r="A321" t="s">
        <v>58</v>
      </c>
      <c r="E321" s="39" t="s">
        <v>59</v>
      </c>
    </row>
    <row r="322" spans="1:16" ht="12.75">
      <c r="A322" t="s">
        <v>50</v>
      </c>
      <c s="34" t="s">
        <v>339</v>
      </c>
      <c s="34" t="s">
        <v>8177</v>
      </c>
      <c s="35" t="s">
        <v>5</v>
      </c>
      <c s="6" t="s">
        <v>8178</v>
      </c>
      <c s="36" t="s">
        <v>195</v>
      </c>
      <c s="37">
        <v>2.324</v>
      </c>
      <c s="36">
        <v>0</v>
      </c>
      <c s="36">
        <f>ROUND(G322*H322,6)</f>
      </c>
      <c r="L322" s="38">
        <v>0</v>
      </c>
      <c s="32">
        <f>ROUND(ROUND(L322,2)*ROUND(G322,3),2)</f>
      </c>
      <c s="36" t="s">
        <v>8014</v>
      </c>
      <c>
        <f>(M322*21)/100</f>
      </c>
      <c t="s">
        <v>28</v>
      </c>
    </row>
    <row r="323" spans="1:5" ht="12.75">
      <c r="A323" s="35" t="s">
        <v>55</v>
      </c>
      <c r="E323" s="39" t="s">
        <v>5</v>
      </c>
    </row>
    <row r="324" spans="1:5" ht="12.75">
      <c r="A324" s="35" t="s">
        <v>56</v>
      </c>
      <c r="E324" s="40" t="s">
        <v>8492</v>
      </c>
    </row>
    <row r="325" spans="1:5" ht="12.75">
      <c r="A325" t="s">
        <v>58</v>
      </c>
      <c r="E325" s="39" t="s">
        <v>59</v>
      </c>
    </row>
    <row r="326" spans="1:16" ht="12.75">
      <c r="A326" t="s">
        <v>50</v>
      </c>
      <c s="34" t="s">
        <v>343</v>
      </c>
      <c s="34" t="s">
        <v>8179</v>
      </c>
      <c s="35" t="s">
        <v>5</v>
      </c>
      <c s="6" t="s">
        <v>8180</v>
      </c>
      <c s="36" t="s">
        <v>93</v>
      </c>
      <c s="37">
        <v>1</v>
      </c>
      <c s="36">
        <v>0</v>
      </c>
      <c s="36">
        <f>ROUND(G326*H326,6)</f>
      </c>
      <c r="L326" s="38">
        <v>0</v>
      </c>
      <c s="32">
        <f>ROUND(ROUND(L326,2)*ROUND(G326,3),2)</f>
      </c>
      <c s="36" t="s">
        <v>8014</v>
      </c>
      <c>
        <f>(M326*21)/100</f>
      </c>
      <c t="s">
        <v>28</v>
      </c>
    </row>
    <row r="327" spans="1:5" ht="12.75">
      <c r="A327" s="35" t="s">
        <v>55</v>
      </c>
      <c r="E327" s="39" t="s">
        <v>5</v>
      </c>
    </row>
    <row r="328" spans="1:5" ht="12.75">
      <c r="A328" s="35" t="s">
        <v>56</v>
      </c>
      <c r="E328" s="40" t="s">
        <v>8492</v>
      </c>
    </row>
    <row r="329" spans="1:5" ht="12.75">
      <c r="A329" t="s">
        <v>58</v>
      </c>
      <c r="E329" s="39" t="s">
        <v>59</v>
      </c>
    </row>
    <row r="330" spans="1:16" ht="12.75">
      <c r="A330" t="s">
        <v>50</v>
      </c>
      <c s="34" t="s">
        <v>346</v>
      </c>
      <c s="34" t="s">
        <v>8181</v>
      </c>
      <c s="35" t="s">
        <v>5</v>
      </c>
      <c s="6" t="s">
        <v>8182</v>
      </c>
      <c s="36" t="s">
        <v>93</v>
      </c>
      <c s="37">
        <v>1</v>
      </c>
      <c s="36">
        <v>0</v>
      </c>
      <c s="36">
        <f>ROUND(G330*H330,6)</f>
      </c>
      <c r="L330" s="38">
        <v>0</v>
      </c>
      <c s="32">
        <f>ROUND(ROUND(L330,2)*ROUND(G330,3),2)</f>
      </c>
      <c s="36" t="s">
        <v>8014</v>
      </c>
      <c>
        <f>(M330*21)/100</f>
      </c>
      <c t="s">
        <v>28</v>
      </c>
    </row>
    <row r="331" spans="1:5" ht="12.75">
      <c r="A331" s="35" t="s">
        <v>55</v>
      </c>
      <c r="E331" s="39" t="s">
        <v>5</v>
      </c>
    </row>
    <row r="332" spans="1:5" ht="12.75">
      <c r="A332" s="35" t="s">
        <v>56</v>
      </c>
      <c r="E332" s="40" t="s">
        <v>8492</v>
      </c>
    </row>
    <row r="333" spans="1:5" ht="12.75">
      <c r="A333" t="s">
        <v>58</v>
      </c>
      <c r="E333" s="39" t="s">
        <v>59</v>
      </c>
    </row>
    <row r="334" spans="1:16" ht="12.75">
      <c r="A334" t="s">
        <v>50</v>
      </c>
      <c s="34" t="s">
        <v>349</v>
      </c>
      <c s="34" t="s">
        <v>8183</v>
      </c>
      <c s="35" t="s">
        <v>5</v>
      </c>
      <c s="6" t="s">
        <v>8184</v>
      </c>
      <c s="36" t="s">
        <v>93</v>
      </c>
      <c s="37">
        <v>1</v>
      </c>
      <c s="36">
        <v>0</v>
      </c>
      <c s="36">
        <f>ROUND(G334*H334,6)</f>
      </c>
      <c r="L334" s="38">
        <v>0</v>
      </c>
      <c s="32">
        <f>ROUND(ROUND(L334,2)*ROUND(G334,3),2)</f>
      </c>
      <c s="36" t="s">
        <v>8014</v>
      </c>
      <c>
        <f>(M334*21)/100</f>
      </c>
      <c t="s">
        <v>28</v>
      </c>
    </row>
    <row r="335" spans="1:5" ht="12.75">
      <c r="A335" s="35" t="s">
        <v>55</v>
      </c>
      <c r="E335" s="39" t="s">
        <v>5</v>
      </c>
    </row>
    <row r="336" spans="1:5" ht="12.75">
      <c r="A336" s="35" t="s">
        <v>56</v>
      </c>
      <c r="E336" s="40" t="s">
        <v>8492</v>
      </c>
    </row>
    <row r="337" spans="1:5" ht="12.75">
      <c r="A337" t="s">
        <v>58</v>
      </c>
      <c r="E337" s="39" t="s">
        <v>59</v>
      </c>
    </row>
    <row r="338" spans="1:16" ht="12.75">
      <c r="A338" t="s">
        <v>50</v>
      </c>
      <c s="34" t="s">
        <v>477</v>
      </c>
      <c s="34" t="s">
        <v>8185</v>
      </c>
      <c s="35" t="s">
        <v>5</v>
      </c>
      <c s="6" t="s">
        <v>542</v>
      </c>
      <c s="36" t="s">
        <v>93</v>
      </c>
      <c s="37">
        <v>1</v>
      </c>
      <c s="36">
        <v>0</v>
      </c>
      <c s="36">
        <f>ROUND(G338*H338,6)</f>
      </c>
      <c r="L338" s="38">
        <v>0</v>
      </c>
      <c s="32">
        <f>ROUND(ROUND(L338,2)*ROUND(G338,3),2)</f>
      </c>
      <c s="36" t="s">
        <v>8014</v>
      </c>
      <c>
        <f>(M338*21)/100</f>
      </c>
      <c t="s">
        <v>28</v>
      </c>
    </row>
    <row r="339" spans="1:5" ht="12.75">
      <c r="A339" s="35" t="s">
        <v>55</v>
      </c>
      <c r="E339" s="39" t="s">
        <v>5</v>
      </c>
    </row>
    <row r="340" spans="1:5" ht="12.75">
      <c r="A340" s="35" t="s">
        <v>56</v>
      </c>
      <c r="E340" s="40" t="s">
        <v>8492</v>
      </c>
    </row>
    <row r="341" spans="1:5" ht="12.75">
      <c r="A341" t="s">
        <v>58</v>
      </c>
      <c r="E341" s="39" t="s">
        <v>59</v>
      </c>
    </row>
    <row r="342" spans="1:16" ht="12.75">
      <c r="A342" t="s">
        <v>50</v>
      </c>
      <c s="34" t="s">
        <v>480</v>
      </c>
      <c s="34" t="s">
        <v>8186</v>
      </c>
      <c s="35" t="s">
        <v>5</v>
      </c>
      <c s="6" t="s">
        <v>8187</v>
      </c>
      <c s="36" t="s">
        <v>312</v>
      </c>
      <c s="37">
        <v>24</v>
      </c>
      <c s="36">
        <v>0</v>
      </c>
      <c s="36">
        <f>ROUND(G342*H342,6)</f>
      </c>
      <c r="L342" s="38">
        <v>0</v>
      </c>
      <c s="32">
        <f>ROUND(ROUND(L342,2)*ROUND(G342,3),2)</f>
      </c>
      <c s="36" t="s">
        <v>8014</v>
      </c>
      <c>
        <f>(M342*21)/100</f>
      </c>
      <c t="s">
        <v>28</v>
      </c>
    </row>
    <row r="343" spans="1:5" ht="12.75">
      <c r="A343" s="35" t="s">
        <v>55</v>
      </c>
      <c r="E343" s="39" t="s">
        <v>5</v>
      </c>
    </row>
    <row r="344" spans="1:5" ht="12.75">
      <c r="A344" s="35" t="s">
        <v>56</v>
      </c>
      <c r="E344" s="40" t="s">
        <v>8492</v>
      </c>
    </row>
    <row r="345" spans="1:5" ht="12.75">
      <c r="A345" t="s">
        <v>58</v>
      </c>
      <c r="E345" s="39" t="s">
        <v>59</v>
      </c>
    </row>
    <row r="346" spans="1:16" ht="12.75">
      <c r="A346" t="s">
        <v>50</v>
      </c>
      <c s="34" t="s">
        <v>482</v>
      </c>
      <c s="34" t="s">
        <v>8188</v>
      </c>
      <c s="35" t="s">
        <v>5</v>
      </c>
      <c s="6" t="s">
        <v>8189</v>
      </c>
      <c s="36" t="s">
        <v>312</v>
      </c>
      <c s="37">
        <v>70</v>
      </c>
      <c s="36">
        <v>0</v>
      </c>
      <c s="36">
        <f>ROUND(G346*H346,6)</f>
      </c>
      <c r="L346" s="38">
        <v>0</v>
      </c>
      <c s="32">
        <f>ROUND(ROUND(L346,2)*ROUND(G346,3),2)</f>
      </c>
      <c s="36" t="s">
        <v>8014</v>
      </c>
      <c>
        <f>(M346*21)/100</f>
      </c>
      <c t="s">
        <v>28</v>
      </c>
    </row>
    <row r="347" spans="1:5" ht="12.75">
      <c r="A347" s="35" t="s">
        <v>55</v>
      </c>
      <c r="E347" s="39" t="s">
        <v>5</v>
      </c>
    </row>
    <row r="348" spans="1:5" ht="12.75">
      <c r="A348" s="35" t="s">
        <v>56</v>
      </c>
      <c r="E348" s="40" t="s">
        <v>8492</v>
      </c>
    </row>
    <row r="349" spans="1:5" ht="12.75">
      <c r="A349" t="s">
        <v>58</v>
      </c>
      <c r="E349" s="39" t="s">
        <v>59</v>
      </c>
    </row>
    <row r="350" spans="1:13" ht="12.75">
      <c r="A350" t="s">
        <v>47</v>
      </c>
      <c r="C350" s="31" t="s">
        <v>8190</v>
      </c>
      <c r="E350" s="33" t="s">
        <v>8191</v>
      </c>
      <c r="J350" s="32">
        <f>0</f>
      </c>
      <c s="32">
        <f>0</f>
      </c>
      <c s="32">
        <f>0+L351+L355+L359+L363+L367+L371+L375+L379+L383+L387+L391+L395+L399+L403</f>
      </c>
      <c s="32">
        <f>0+M351+M355+M359+M363+M367+M371+M375+M379+M383+M387+M391+M395+M399+M403</f>
      </c>
    </row>
    <row r="351" spans="1:16" ht="12.75">
      <c r="A351" t="s">
        <v>50</v>
      </c>
      <c s="34" t="s">
        <v>483</v>
      </c>
      <c s="34" t="s">
        <v>8192</v>
      </c>
      <c s="35" t="s">
        <v>5</v>
      </c>
      <c s="6" t="s">
        <v>8193</v>
      </c>
      <c s="36" t="s">
        <v>62</v>
      </c>
      <c s="37">
        <v>80</v>
      </c>
      <c s="36">
        <v>0</v>
      </c>
      <c s="36">
        <f>ROUND(G351*H351,6)</f>
      </c>
      <c r="L351" s="38">
        <v>0</v>
      </c>
      <c s="32">
        <f>ROUND(ROUND(L351,2)*ROUND(G351,3),2)</f>
      </c>
      <c s="36" t="s">
        <v>8014</v>
      </c>
      <c>
        <f>(M351*21)/100</f>
      </c>
      <c t="s">
        <v>28</v>
      </c>
    </row>
    <row r="352" spans="1:5" ht="12.75">
      <c r="A352" s="35" t="s">
        <v>55</v>
      </c>
      <c r="E352" s="39" t="s">
        <v>5</v>
      </c>
    </row>
    <row r="353" spans="1:5" ht="12.75">
      <c r="A353" s="35" t="s">
        <v>56</v>
      </c>
      <c r="E353" s="40" t="s">
        <v>8492</v>
      </c>
    </row>
    <row r="354" spans="1:5" ht="12.75">
      <c r="A354" t="s">
        <v>58</v>
      </c>
      <c r="E354" s="39" t="s">
        <v>59</v>
      </c>
    </row>
    <row r="355" spans="1:16" ht="12.75">
      <c r="A355" t="s">
        <v>50</v>
      </c>
      <c s="34" t="s">
        <v>486</v>
      </c>
      <c s="34" t="s">
        <v>8194</v>
      </c>
      <c s="35" t="s">
        <v>5</v>
      </c>
      <c s="6" t="s">
        <v>8195</v>
      </c>
      <c s="36" t="s">
        <v>93</v>
      </c>
      <c s="37">
        <v>5</v>
      </c>
      <c s="36">
        <v>0</v>
      </c>
      <c s="36">
        <f>ROUND(G355*H355,6)</f>
      </c>
      <c r="L355" s="38">
        <v>0</v>
      </c>
      <c s="32">
        <f>ROUND(ROUND(L355,2)*ROUND(G355,3),2)</f>
      </c>
      <c s="36" t="s">
        <v>8014</v>
      </c>
      <c>
        <f>(M355*21)/100</f>
      </c>
      <c t="s">
        <v>28</v>
      </c>
    </row>
    <row r="356" spans="1:5" ht="12.75">
      <c r="A356" s="35" t="s">
        <v>55</v>
      </c>
      <c r="E356" s="39" t="s">
        <v>5</v>
      </c>
    </row>
    <row r="357" spans="1:5" ht="12.75">
      <c r="A357" s="35" t="s">
        <v>56</v>
      </c>
      <c r="E357" s="40" t="s">
        <v>8492</v>
      </c>
    </row>
    <row r="358" spans="1:5" ht="12.75">
      <c r="A358" t="s">
        <v>58</v>
      </c>
      <c r="E358" s="39" t="s">
        <v>59</v>
      </c>
    </row>
    <row r="359" spans="1:16" ht="12.75">
      <c r="A359" t="s">
        <v>50</v>
      </c>
      <c s="34" t="s">
        <v>489</v>
      </c>
      <c s="34" t="s">
        <v>8196</v>
      </c>
      <c s="35" t="s">
        <v>5</v>
      </c>
      <c s="6" t="s">
        <v>8197</v>
      </c>
      <c s="36" t="s">
        <v>93</v>
      </c>
      <c s="37">
        <v>25</v>
      </c>
      <c s="36">
        <v>0</v>
      </c>
      <c s="36">
        <f>ROUND(G359*H359,6)</f>
      </c>
      <c r="L359" s="38">
        <v>0</v>
      </c>
      <c s="32">
        <f>ROUND(ROUND(L359,2)*ROUND(G359,3),2)</f>
      </c>
      <c s="36" t="s">
        <v>8014</v>
      </c>
      <c>
        <f>(M359*21)/100</f>
      </c>
      <c t="s">
        <v>28</v>
      </c>
    </row>
    <row r="360" spans="1:5" ht="12.75">
      <c r="A360" s="35" t="s">
        <v>55</v>
      </c>
      <c r="E360" s="39" t="s">
        <v>5</v>
      </c>
    </row>
    <row r="361" spans="1:5" ht="12.75">
      <c r="A361" s="35" t="s">
        <v>56</v>
      </c>
      <c r="E361" s="40" t="s">
        <v>8492</v>
      </c>
    </row>
    <row r="362" spans="1:5" ht="12.75">
      <c r="A362" t="s">
        <v>58</v>
      </c>
      <c r="E362" s="39" t="s">
        <v>59</v>
      </c>
    </row>
    <row r="363" spans="1:16" ht="12.75">
      <c r="A363" t="s">
        <v>50</v>
      </c>
      <c s="34" t="s">
        <v>490</v>
      </c>
      <c s="34" t="s">
        <v>8202</v>
      </c>
      <c s="35" t="s">
        <v>5</v>
      </c>
      <c s="6" t="s">
        <v>8203</v>
      </c>
      <c s="36" t="s">
        <v>2856</v>
      </c>
      <c s="37">
        <v>500</v>
      </c>
      <c s="36">
        <v>0</v>
      </c>
      <c s="36">
        <f>ROUND(G363*H363,6)</f>
      </c>
      <c r="L363" s="38">
        <v>0</v>
      </c>
      <c s="32">
        <f>ROUND(ROUND(L363,2)*ROUND(G363,3),2)</f>
      </c>
      <c s="36" t="s">
        <v>8014</v>
      </c>
      <c>
        <f>(M363*21)/100</f>
      </c>
      <c t="s">
        <v>28</v>
      </c>
    </row>
    <row r="364" spans="1:5" ht="12.75">
      <c r="A364" s="35" t="s">
        <v>55</v>
      </c>
      <c r="E364" s="39" t="s">
        <v>5</v>
      </c>
    </row>
    <row r="365" spans="1:5" ht="12.75">
      <c r="A365" s="35" t="s">
        <v>56</v>
      </c>
      <c r="E365" s="40" t="s">
        <v>8492</v>
      </c>
    </row>
    <row r="366" spans="1:5" ht="12.75">
      <c r="A366" t="s">
        <v>58</v>
      </c>
      <c r="E366" s="39" t="s">
        <v>59</v>
      </c>
    </row>
    <row r="367" spans="1:16" ht="12.75">
      <c r="A367" t="s">
        <v>50</v>
      </c>
      <c s="34" t="s">
        <v>491</v>
      </c>
      <c s="34" t="s">
        <v>8204</v>
      </c>
      <c s="35" t="s">
        <v>5</v>
      </c>
      <c s="6" t="s">
        <v>8205</v>
      </c>
      <c s="36" t="s">
        <v>93</v>
      </c>
      <c s="37">
        <v>27</v>
      </c>
      <c s="36">
        <v>0</v>
      </c>
      <c s="36">
        <f>ROUND(G367*H367,6)</f>
      </c>
      <c r="L367" s="38">
        <v>0</v>
      </c>
      <c s="32">
        <f>ROUND(ROUND(L367,2)*ROUND(G367,3),2)</f>
      </c>
      <c s="36" t="s">
        <v>8014</v>
      </c>
      <c>
        <f>(M367*21)/100</f>
      </c>
      <c t="s">
        <v>28</v>
      </c>
    </row>
    <row r="368" spans="1:5" ht="12.75">
      <c r="A368" s="35" t="s">
        <v>55</v>
      </c>
      <c r="E368" s="39" t="s">
        <v>5</v>
      </c>
    </row>
    <row r="369" spans="1:5" ht="12.75">
      <c r="A369" s="35" t="s">
        <v>56</v>
      </c>
      <c r="E369" s="40" t="s">
        <v>8492</v>
      </c>
    </row>
    <row r="370" spans="1:5" ht="12.75">
      <c r="A370" t="s">
        <v>58</v>
      </c>
      <c r="E370" s="39" t="s">
        <v>59</v>
      </c>
    </row>
    <row r="371" spans="1:16" ht="12.75">
      <c r="A371" t="s">
        <v>50</v>
      </c>
      <c s="34" t="s">
        <v>495</v>
      </c>
      <c s="34" t="s">
        <v>8208</v>
      </c>
      <c s="35" t="s">
        <v>5</v>
      </c>
      <c s="6" t="s">
        <v>8209</v>
      </c>
      <c s="36" t="s">
        <v>93</v>
      </c>
      <c s="37">
        <v>2</v>
      </c>
      <c s="36">
        <v>0</v>
      </c>
      <c s="36">
        <f>ROUND(G371*H371,6)</f>
      </c>
      <c r="L371" s="38">
        <v>0</v>
      </c>
      <c s="32">
        <f>ROUND(ROUND(L371,2)*ROUND(G371,3),2)</f>
      </c>
      <c s="36" t="s">
        <v>8014</v>
      </c>
      <c>
        <f>(M371*21)/100</f>
      </c>
      <c t="s">
        <v>28</v>
      </c>
    </row>
    <row r="372" spans="1:5" ht="12.75">
      <c r="A372" s="35" t="s">
        <v>55</v>
      </c>
      <c r="E372" s="39" t="s">
        <v>5</v>
      </c>
    </row>
    <row r="373" spans="1:5" ht="12.75">
      <c r="A373" s="35" t="s">
        <v>56</v>
      </c>
      <c r="E373" s="40" t="s">
        <v>8492</v>
      </c>
    </row>
    <row r="374" spans="1:5" ht="12.75">
      <c r="A374" t="s">
        <v>58</v>
      </c>
      <c r="E374" s="39" t="s">
        <v>59</v>
      </c>
    </row>
    <row r="375" spans="1:16" ht="12.75">
      <c r="A375" t="s">
        <v>50</v>
      </c>
      <c s="34" t="s">
        <v>498</v>
      </c>
      <c s="34" t="s">
        <v>8212</v>
      </c>
      <c s="35" t="s">
        <v>5</v>
      </c>
      <c s="6" t="s">
        <v>8213</v>
      </c>
      <c s="36" t="s">
        <v>93</v>
      </c>
      <c s="37">
        <v>3</v>
      </c>
      <c s="36">
        <v>0</v>
      </c>
      <c s="36">
        <f>ROUND(G375*H375,6)</f>
      </c>
      <c r="L375" s="38">
        <v>0</v>
      </c>
      <c s="32">
        <f>ROUND(ROUND(L375,2)*ROUND(G375,3),2)</f>
      </c>
      <c s="36" t="s">
        <v>8014</v>
      </c>
      <c>
        <f>(M375*21)/100</f>
      </c>
      <c t="s">
        <v>28</v>
      </c>
    </row>
    <row r="376" spans="1:5" ht="12.75">
      <c r="A376" s="35" t="s">
        <v>55</v>
      </c>
      <c r="E376" s="39" t="s">
        <v>5</v>
      </c>
    </row>
    <row r="377" spans="1:5" ht="12.75">
      <c r="A377" s="35" t="s">
        <v>56</v>
      </c>
      <c r="E377" s="40" t="s">
        <v>8492</v>
      </c>
    </row>
    <row r="378" spans="1:5" ht="12.75">
      <c r="A378" t="s">
        <v>58</v>
      </c>
      <c r="E378" s="39" t="s">
        <v>59</v>
      </c>
    </row>
    <row r="379" spans="1:16" ht="12.75">
      <c r="A379" t="s">
        <v>50</v>
      </c>
      <c s="34" t="s">
        <v>501</v>
      </c>
      <c s="34" t="s">
        <v>8220</v>
      </c>
      <c s="35" t="s">
        <v>5</v>
      </c>
      <c s="6" t="s">
        <v>8221</v>
      </c>
      <c s="36" t="s">
        <v>93</v>
      </c>
      <c s="37">
        <v>1</v>
      </c>
      <c s="36">
        <v>0</v>
      </c>
      <c s="36">
        <f>ROUND(G379*H379,6)</f>
      </c>
      <c r="L379" s="38">
        <v>0</v>
      </c>
      <c s="32">
        <f>ROUND(ROUND(L379,2)*ROUND(G379,3),2)</f>
      </c>
      <c s="36" t="s">
        <v>8014</v>
      </c>
      <c>
        <f>(M379*21)/100</f>
      </c>
      <c t="s">
        <v>28</v>
      </c>
    </row>
    <row r="380" spans="1:5" ht="12.75">
      <c r="A380" s="35" t="s">
        <v>55</v>
      </c>
      <c r="E380" s="39" t="s">
        <v>5</v>
      </c>
    </row>
    <row r="381" spans="1:5" ht="12.75">
      <c r="A381" s="35" t="s">
        <v>56</v>
      </c>
      <c r="E381" s="40" t="s">
        <v>8492</v>
      </c>
    </row>
    <row r="382" spans="1:5" ht="12.75">
      <c r="A382" t="s">
        <v>58</v>
      </c>
      <c r="E382" s="39" t="s">
        <v>59</v>
      </c>
    </row>
    <row r="383" spans="1:16" ht="12.75">
      <c r="A383" t="s">
        <v>50</v>
      </c>
      <c s="34" t="s">
        <v>504</v>
      </c>
      <c s="34" t="s">
        <v>8222</v>
      </c>
      <c s="35" t="s">
        <v>5</v>
      </c>
      <c s="6" t="s">
        <v>8223</v>
      </c>
      <c s="36" t="s">
        <v>93</v>
      </c>
      <c s="37">
        <v>186</v>
      </c>
      <c s="36">
        <v>0</v>
      </c>
      <c s="36">
        <f>ROUND(G383*H383,6)</f>
      </c>
      <c r="L383" s="38">
        <v>0</v>
      </c>
      <c s="32">
        <f>ROUND(ROUND(L383,2)*ROUND(G383,3),2)</f>
      </c>
      <c s="36" t="s">
        <v>8014</v>
      </c>
      <c>
        <f>(M383*21)/100</f>
      </c>
      <c t="s">
        <v>28</v>
      </c>
    </row>
    <row r="384" spans="1:5" ht="12.75">
      <c r="A384" s="35" t="s">
        <v>55</v>
      </c>
      <c r="E384" s="39" t="s">
        <v>5</v>
      </c>
    </row>
    <row r="385" spans="1:5" ht="12.75">
      <c r="A385" s="35" t="s">
        <v>56</v>
      </c>
      <c r="E385" s="40" t="s">
        <v>8492</v>
      </c>
    </row>
    <row r="386" spans="1:5" ht="12.75">
      <c r="A386" t="s">
        <v>58</v>
      </c>
      <c r="E386" s="39" t="s">
        <v>59</v>
      </c>
    </row>
    <row r="387" spans="1:16" ht="12.75">
      <c r="A387" t="s">
        <v>50</v>
      </c>
      <c s="34" t="s">
        <v>505</v>
      </c>
      <c s="34" t="s">
        <v>8224</v>
      </c>
      <c s="35" t="s">
        <v>5</v>
      </c>
      <c s="6" t="s">
        <v>8225</v>
      </c>
      <c s="36" t="s">
        <v>93</v>
      </c>
      <c s="37">
        <v>8</v>
      </c>
      <c s="36">
        <v>0</v>
      </c>
      <c s="36">
        <f>ROUND(G387*H387,6)</f>
      </c>
      <c r="L387" s="38">
        <v>0</v>
      </c>
      <c s="32">
        <f>ROUND(ROUND(L387,2)*ROUND(G387,3),2)</f>
      </c>
      <c s="36" t="s">
        <v>8014</v>
      </c>
      <c>
        <f>(M387*21)/100</f>
      </c>
      <c t="s">
        <v>28</v>
      </c>
    </row>
    <row r="388" spans="1:5" ht="12.75">
      <c r="A388" s="35" t="s">
        <v>55</v>
      </c>
      <c r="E388" s="39" t="s">
        <v>5</v>
      </c>
    </row>
    <row r="389" spans="1:5" ht="12.75">
      <c r="A389" s="35" t="s">
        <v>56</v>
      </c>
      <c r="E389" s="40" t="s">
        <v>8492</v>
      </c>
    </row>
    <row r="390" spans="1:5" ht="12.75">
      <c r="A390" t="s">
        <v>58</v>
      </c>
      <c r="E390" s="39" t="s">
        <v>59</v>
      </c>
    </row>
    <row r="391" spans="1:16" ht="12.75">
      <c r="A391" t="s">
        <v>50</v>
      </c>
      <c s="34" t="s">
        <v>506</v>
      </c>
      <c s="34" t="s">
        <v>8228</v>
      </c>
      <c s="35" t="s">
        <v>5</v>
      </c>
      <c s="6" t="s">
        <v>8229</v>
      </c>
      <c s="36" t="s">
        <v>70</v>
      </c>
      <c s="37">
        <v>1390</v>
      </c>
      <c s="36">
        <v>0</v>
      </c>
      <c s="36">
        <f>ROUND(G391*H391,6)</f>
      </c>
      <c r="L391" s="38">
        <v>0</v>
      </c>
      <c s="32">
        <f>ROUND(ROUND(L391,2)*ROUND(G391,3),2)</f>
      </c>
      <c s="36" t="s">
        <v>8014</v>
      </c>
      <c>
        <f>(M391*21)/100</f>
      </c>
      <c t="s">
        <v>28</v>
      </c>
    </row>
    <row r="392" spans="1:5" ht="12.75">
      <c r="A392" s="35" t="s">
        <v>55</v>
      </c>
      <c r="E392" s="39" t="s">
        <v>5</v>
      </c>
    </row>
    <row r="393" spans="1:5" ht="12.75">
      <c r="A393" s="35" t="s">
        <v>56</v>
      </c>
      <c r="E393" s="40" t="s">
        <v>8492</v>
      </c>
    </row>
    <row r="394" spans="1:5" ht="12.75">
      <c r="A394" t="s">
        <v>58</v>
      </c>
      <c r="E394" s="39" t="s">
        <v>59</v>
      </c>
    </row>
    <row r="395" spans="1:16" ht="12.75">
      <c r="A395" t="s">
        <v>50</v>
      </c>
      <c s="34" t="s">
        <v>507</v>
      </c>
      <c s="34" t="s">
        <v>8230</v>
      </c>
      <c s="35" t="s">
        <v>5</v>
      </c>
      <c s="6" t="s">
        <v>8231</v>
      </c>
      <c s="36" t="s">
        <v>70</v>
      </c>
      <c s="37">
        <v>1486</v>
      </c>
      <c s="36">
        <v>0</v>
      </c>
      <c s="36">
        <f>ROUND(G395*H395,6)</f>
      </c>
      <c r="L395" s="38">
        <v>0</v>
      </c>
      <c s="32">
        <f>ROUND(ROUND(L395,2)*ROUND(G395,3),2)</f>
      </c>
      <c s="36" t="s">
        <v>8014</v>
      </c>
      <c>
        <f>(M395*21)/100</f>
      </c>
      <c t="s">
        <v>28</v>
      </c>
    </row>
    <row r="396" spans="1:5" ht="12.75">
      <c r="A396" s="35" t="s">
        <v>55</v>
      </c>
      <c r="E396" s="39" t="s">
        <v>5</v>
      </c>
    </row>
    <row r="397" spans="1:5" ht="12.75">
      <c r="A397" s="35" t="s">
        <v>56</v>
      </c>
      <c r="E397" s="40" t="s">
        <v>8492</v>
      </c>
    </row>
    <row r="398" spans="1:5" ht="12.75">
      <c r="A398" t="s">
        <v>58</v>
      </c>
      <c r="E398" s="39" t="s">
        <v>59</v>
      </c>
    </row>
    <row r="399" spans="1:16" ht="12.75">
      <c r="A399" t="s">
        <v>50</v>
      </c>
      <c s="34" t="s">
        <v>508</v>
      </c>
      <c s="34" t="s">
        <v>8234</v>
      </c>
      <c s="35" t="s">
        <v>5</v>
      </c>
      <c s="6" t="s">
        <v>5246</v>
      </c>
      <c s="36" t="s">
        <v>8235</v>
      </c>
      <c s="37">
        <v>5085</v>
      </c>
      <c s="36">
        <v>0</v>
      </c>
      <c s="36">
        <f>ROUND(G399*H399,6)</f>
      </c>
      <c r="L399" s="38">
        <v>0</v>
      </c>
      <c s="32">
        <f>ROUND(ROUND(L399,2)*ROUND(G399,3),2)</f>
      </c>
      <c s="36" t="s">
        <v>8014</v>
      </c>
      <c>
        <f>(M399*21)/100</f>
      </c>
      <c t="s">
        <v>28</v>
      </c>
    </row>
    <row r="400" spans="1:5" ht="12.75">
      <c r="A400" s="35" t="s">
        <v>55</v>
      </c>
      <c r="E400" s="39" t="s">
        <v>5</v>
      </c>
    </row>
    <row r="401" spans="1:5" ht="12.75">
      <c r="A401" s="35" t="s">
        <v>56</v>
      </c>
      <c r="E401" s="40" t="s">
        <v>8492</v>
      </c>
    </row>
    <row r="402" spans="1:5" ht="12.75">
      <c r="A402" t="s">
        <v>58</v>
      </c>
      <c r="E402" s="39" t="s">
        <v>59</v>
      </c>
    </row>
    <row r="403" spans="1:16" ht="12.75">
      <c r="A403" t="s">
        <v>50</v>
      </c>
      <c s="34" t="s">
        <v>509</v>
      </c>
      <c s="34" t="s">
        <v>8236</v>
      </c>
      <c s="35" t="s">
        <v>5</v>
      </c>
      <c s="6" t="s">
        <v>8237</v>
      </c>
      <c s="36" t="s">
        <v>312</v>
      </c>
      <c s="37">
        <v>84</v>
      </c>
      <c s="36">
        <v>0</v>
      </c>
      <c s="36">
        <f>ROUND(G403*H403,6)</f>
      </c>
      <c r="L403" s="38">
        <v>0</v>
      </c>
      <c s="32">
        <f>ROUND(ROUND(L403,2)*ROUND(G403,3),2)</f>
      </c>
      <c s="36" t="s">
        <v>8014</v>
      </c>
      <c>
        <f>(M403*21)/100</f>
      </c>
      <c t="s">
        <v>28</v>
      </c>
    </row>
    <row r="404" spans="1:5" ht="12.75">
      <c r="A404" s="35" t="s">
        <v>55</v>
      </c>
      <c r="E404" s="39" t="s">
        <v>5</v>
      </c>
    </row>
    <row r="405" spans="1:5" ht="12.75">
      <c r="A405" s="35" t="s">
        <v>56</v>
      </c>
      <c r="E405" s="40" t="s">
        <v>8492</v>
      </c>
    </row>
    <row r="406" spans="1:5" ht="12.75">
      <c r="A406" t="s">
        <v>58</v>
      </c>
      <c r="E406" s="39" t="s">
        <v>59</v>
      </c>
    </row>
    <row r="407" spans="1:13" ht="12.75">
      <c r="A407" t="s">
        <v>47</v>
      </c>
      <c r="C407" s="31" t="s">
        <v>8238</v>
      </c>
      <c r="E407" s="33" t="s">
        <v>8239</v>
      </c>
      <c r="J407" s="32">
        <f>0</f>
      </c>
      <c s="32">
        <f>0</f>
      </c>
      <c s="32">
        <f>0+L408+L412+L416+L420</f>
      </c>
      <c s="32">
        <f>0+M408+M412+M416+M420</f>
      </c>
    </row>
    <row r="408" spans="1:16" ht="12.75">
      <c r="A408" t="s">
        <v>50</v>
      </c>
      <c s="34" t="s">
        <v>510</v>
      </c>
      <c s="34" t="s">
        <v>8240</v>
      </c>
      <c s="35" t="s">
        <v>5</v>
      </c>
      <c s="6" t="s">
        <v>8241</v>
      </c>
      <c s="36" t="s">
        <v>93</v>
      </c>
      <c s="37">
        <v>46</v>
      </c>
      <c s="36">
        <v>0</v>
      </c>
      <c s="36">
        <f>ROUND(G408*H408,6)</f>
      </c>
      <c r="L408" s="38">
        <v>0</v>
      </c>
      <c s="32">
        <f>ROUND(ROUND(L408,2)*ROUND(G408,3),2)</f>
      </c>
      <c s="36" t="s">
        <v>8014</v>
      </c>
      <c>
        <f>(M408*21)/100</f>
      </c>
      <c t="s">
        <v>28</v>
      </c>
    </row>
    <row r="409" spans="1:5" ht="12.75">
      <c r="A409" s="35" t="s">
        <v>55</v>
      </c>
      <c r="E409" s="39" t="s">
        <v>5</v>
      </c>
    </row>
    <row r="410" spans="1:5" ht="12.75">
      <c r="A410" s="35" t="s">
        <v>56</v>
      </c>
      <c r="E410" s="40" t="s">
        <v>8492</v>
      </c>
    </row>
    <row r="411" spans="1:5" ht="12.75">
      <c r="A411" t="s">
        <v>58</v>
      </c>
      <c r="E411" s="39" t="s">
        <v>59</v>
      </c>
    </row>
    <row r="412" spans="1:16" ht="12.75">
      <c r="A412" t="s">
        <v>50</v>
      </c>
      <c s="34" t="s">
        <v>512</v>
      </c>
      <c s="34" t="s">
        <v>8242</v>
      </c>
      <c s="35" t="s">
        <v>5</v>
      </c>
      <c s="6" t="s">
        <v>8243</v>
      </c>
      <c s="36" t="s">
        <v>8244</v>
      </c>
      <c s="37">
        <v>46</v>
      </c>
      <c s="36">
        <v>0</v>
      </c>
      <c s="36">
        <f>ROUND(G412*H412,6)</f>
      </c>
      <c r="L412" s="38">
        <v>0</v>
      </c>
      <c s="32">
        <f>ROUND(ROUND(L412,2)*ROUND(G412,3),2)</f>
      </c>
      <c s="36" t="s">
        <v>8014</v>
      </c>
      <c>
        <f>(M412*21)/100</f>
      </c>
      <c t="s">
        <v>28</v>
      </c>
    </row>
    <row r="413" spans="1:5" ht="12.75">
      <c r="A413" s="35" t="s">
        <v>55</v>
      </c>
      <c r="E413" s="39" t="s">
        <v>5</v>
      </c>
    </row>
    <row r="414" spans="1:5" ht="12.75">
      <c r="A414" s="35" t="s">
        <v>56</v>
      </c>
      <c r="E414" s="40" t="s">
        <v>8492</v>
      </c>
    </row>
    <row r="415" spans="1:5" ht="12.75">
      <c r="A415" t="s">
        <v>58</v>
      </c>
      <c r="E415" s="39" t="s">
        <v>59</v>
      </c>
    </row>
    <row r="416" spans="1:16" ht="12.75">
      <c r="A416" t="s">
        <v>50</v>
      </c>
      <c s="34" t="s">
        <v>513</v>
      </c>
      <c s="34" t="s">
        <v>8245</v>
      </c>
      <c s="35" t="s">
        <v>5</v>
      </c>
      <c s="6" t="s">
        <v>8246</v>
      </c>
      <c s="36" t="s">
        <v>93</v>
      </c>
      <c s="37">
        <v>46</v>
      </c>
      <c s="36">
        <v>0</v>
      </c>
      <c s="36">
        <f>ROUND(G416*H416,6)</f>
      </c>
      <c r="L416" s="38">
        <v>0</v>
      </c>
      <c s="32">
        <f>ROUND(ROUND(L416,2)*ROUND(G416,3),2)</f>
      </c>
      <c s="36" t="s">
        <v>8014</v>
      </c>
      <c>
        <f>(M416*21)/100</f>
      </c>
      <c t="s">
        <v>28</v>
      </c>
    </row>
    <row r="417" spans="1:5" ht="12.75">
      <c r="A417" s="35" t="s">
        <v>55</v>
      </c>
      <c r="E417" s="39" t="s">
        <v>5</v>
      </c>
    </row>
    <row r="418" spans="1:5" ht="12.75">
      <c r="A418" s="35" t="s">
        <v>56</v>
      </c>
      <c r="E418" s="40" t="s">
        <v>8492</v>
      </c>
    </row>
    <row r="419" spans="1:5" ht="12.75">
      <c r="A419" t="s">
        <v>58</v>
      </c>
      <c r="E419" s="39" t="s">
        <v>59</v>
      </c>
    </row>
    <row r="420" spans="1:16" ht="12.75">
      <c r="A420" t="s">
        <v>50</v>
      </c>
      <c s="34" t="s">
        <v>517</v>
      </c>
      <c s="34" t="s">
        <v>8247</v>
      </c>
      <c s="35" t="s">
        <v>5</v>
      </c>
      <c s="6" t="s">
        <v>8248</v>
      </c>
      <c s="36" t="s">
        <v>93</v>
      </c>
      <c s="37">
        <v>46</v>
      </c>
      <c s="36">
        <v>0</v>
      </c>
      <c s="36">
        <f>ROUND(G420*H420,6)</f>
      </c>
      <c r="L420" s="38">
        <v>0</v>
      </c>
      <c s="32">
        <f>ROUND(ROUND(L420,2)*ROUND(G420,3),2)</f>
      </c>
      <c s="36" t="s">
        <v>8014</v>
      </c>
      <c>
        <f>(M420*21)/100</f>
      </c>
      <c t="s">
        <v>28</v>
      </c>
    </row>
    <row r="421" spans="1:5" ht="12.75">
      <c r="A421" s="35" t="s">
        <v>55</v>
      </c>
      <c r="E421" s="39" t="s">
        <v>5</v>
      </c>
    </row>
    <row r="422" spans="1:5" ht="12.75">
      <c r="A422" s="35" t="s">
        <v>56</v>
      </c>
      <c r="E422" s="40" t="s">
        <v>8492</v>
      </c>
    </row>
    <row r="423" spans="1:5" ht="12.75">
      <c r="A423" t="s">
        <v>58</v>
      </c>
      <c r="E423" s="39" t="s">
        <v>59</v>
      </c>
    </row>
    <row r="424" spans="1:13" ht="12.75">
      <c r="A424" t="s">
        <v>47</v>
      </c>
      <c r="C424" s="31" t="s">
        <v>8249</v>
      </c>
      <c r="E424" s="33" t="s">
        <v>8504</v>
      </c>
      <c r="J424" s="32">
        <f>0</f>
      </c>
      <c s="32">
        <f>0</f>
      </c>
      <c s="32">
        <f>0+L425+L429+L433</f>
      </c>
      <c s="32">
        <f>0+M425+M429+M433</f>
      </c>
    </row>
    <row r="425" spans="1:16" ht="25.5">
      <c r="A425" t="s">
        <v>50</v>
      </c>
      <c s="34" t="s">
        <v>520</v>
      </c>
      <c s="34" t="s">
        <v>2779</v>
      </c>
      <c s="35" t="s">
        <v>5</v>
      </c>
      <c s="6" t="s">
        <v>8250</v>
      </c>
      <c s="36" t="s">
        <v>853</v>
      </c>
      <c s="37">
        <v>468</v>
      </c>
      <c s="36">
        <v>0</v>
      </c>
      <c s="36">
        <f>ROUND(G425*H425,6)</f>
      </c>
      <c r="L425" s="38">
        <v>0</v>
      </c>
      <c s="32">
        <f>ROUND(ROUND(L425,2)*ROUND(G425,3),2)</f>
      </c>
      <c s="36" t="s">
        <v>8014</v>
      </c>
      <c>
        <f>(M425*21)/100</f>
      </c>
      <c t="s">
        <v>28</v>
      </c>
    </row>
    <row r="426" spans="1:5" ht="12.75">
      <c r="A426" s="35" t="s">
        <v>55</v>
      </c>
      <c r="E426" s="39" t="s">
        <v>5</v>
      </c>
    </row>
    <row r="427" spans="1:5" ht="12.75">
      <c r="A427" s="35" t="s">
        <v>56</v>
      </c>
      <c r="E427" s="40" t="s">
        <v>8492</v>
      </c>
    </row>
    <row r="428" spans="1:5" ht="12.75">
      <c r="A428" t="s">
        <v>58</v>
      </c>
      <c r="E428" s="39" t="s">
        <v>59</v>
      </c>
    </row>
    <row r="429" spans="1:16" ht="25.5">
      <c r="A429" t="s">
        <v>50</v>
      </c>
      <c s="34" t="s">
        <v>522</v>
      </c>
      <c s="34" t="s">
        <v>3103</v>
      </c>
      <c s="35" t="s">
        <v>5</v>
      </c>
      <c s="6" t="s">
        <v>3391</v>
      </c>
      <c s="36" t="s">
        <v>853</v>
      </c>
      <c s="37">
        <v>169.5</v>
      </c>
      <c s="36">
        <v>0</v>
      </c>
      <c s="36">
        <f>ROUND(G429*H429,6)</f>
      </c>
      <c r="L429" s="38">
        <v>0</v>
      </c>
      <c s="32">
        <f>ROUND(ROUND(L429,2)*ROUND(G429,3),2)</f>
      </c>
      <c s="36" t="s">
        <v>8014</v>
      </c>
      <c>
        <f>(M429*21)/100</f>
      </c>
      <c t="s">
        <v>28</v>
      </c>
    </row>
    <row r="430" spans="1:5" ht="12.75">
      <c r="A430" s="35" t="s">
        <v>55</v>
      </c>
      <c r="E430" s="39" t="s">
        <v>5</v>
      </c>
    </row>
    <row r="431" spans="1:5" ht="12.75">
      <c r="A431" s="35" t="s">
        <v>56</v>
      </c>
      <c r="E431" s="40" t="s">
        <v>8492</v>
      </c>
    </row>
    <row r="432" spans="1:5" ht="12.75">
      <c r="A432" t="s">
        <v>58</v>
      </c>
      <c r="E432" s="39" t="s">
        <v>59</v>
      </c>
    </row>
    <row r="433" spans="1:16" ht="25.5">
      <c r="A433" t="s">
        <v>50</v>
      </c>
      <c s="34" t="s">
        <v>523</v>
      </c>
      <c s="34" t="s">
        <v>8251</v>
      </c>
      <c s="35" t="s">
        <v>5</v>
      </c>
      <c s="6" t="s">
        <v>8252</v>
      </c>
      <c s="36" t="s">
        <v>853</v>
      </c>
      <c s="37">
        <v>1.4</v>
      </c>
      <c s="36">
        <v>0</v>
      </c>
      <c s="36">
        <f>ROUND(G433*H433,6)</f>
      </c>
      <c r="L433" s="38">
        <v>0</v>
      </c>
      <c s="32">
        <f>ROUND(ROUND(L433,2)*ROUND(G433,3),2)</f>
      </c>
      <c s="36" t="s">
        <v>8014</v>
      </c>
      <c>
        <f>(M433*21)/100</f>
      </c>
      <c t="s">
        <v>28</v>
      </c>
    </row>
    <row r="434" spans="1:5" ht="12.75">
      <c r="A434" s="35" t="s">
        <v>55</v>
      </c>
      <c r="E434" s="39" t="s">
        <v>5</v>
      </c>
    </row>
    <row r="435" spans="1:5" ht="12.75">
      <c r="A435" s="35" t="s">
        <v>56</v>
      </c>
      <c r="E435" s="40" t="s">
        <v>8492</v>
      </c>
    </row>
    <row r="436" spans="1:5" ht="12.75">
      <c r="A436" t="s">
        <v>58</v>
      </c>
      <c r="E43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4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8505</v>
      </c>
      <c s="41">
        <f>Rekapitulace!C137</f>
      </c>
      <c s="20" t="s">
        <v>0</v>
      </c>
      <c t="s">
        <v>23</v>
      </c>
      <c t="s">
        <v>28</v>
      </c>
    </row>
    <row r="4" spans="1:16" ht="32" customHeight="1">
      <c r="A4" s="24" t="s">
        <v>20</v>
      </c>
      <c s="25" t="s">
        <v>29</v>
      </c>
      <c s="27" t="s">
        <v>8505</v>
      </c>
      <c r="E4" s="26" t="s">
        <v>8506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COUNTIFS(L8:L471,"=0",A8:A471,"P")+COUNTIFS(L8:L471,"",A8:A471,"P")+SUM(Q8:Q471)</f>
      </c>
    </row>
    <row r="8" spans="1:13" ht="12.75">
      <c r="A8" t="s">
        <v>45</v>
      </c>
      <c r="C8" s="28" t="s">
        <v>8509</v>
      </c>
      <c r="E8" s="30" t="s">
        <v>8508</v>
      </c>
      <c r="J8" s="29">
        <f>0+J9+J38+J91+J132+J337+J394</f>
      </c>
      <c s="29">
        <f>0+K9+K38+K91+K132+K337+K394</f>
      </c>
      <c s="29">
        <f>0+L9+L38+L91+L132+L337+L394</f>
      </c>
      <c s="29">
        <f>0+M9+M38+M91+M132+M337+M394</f>
      </c>
    </row>
    <row r="9" spans="1:13" ht="12.75">
      <c r="A9" t="s">
        <v>47</v>
      </c>
      <c r="C9" s="31" t="s">
        <v>1204</v>
      </c>
      <c r="E9" s="33" t="s">
        <v>1205</v>
      </c>
      <c r="J9" s="32">
        <f>0</f>
      </c>
      <c s="32">
        <f>0</f>
      </c>
      <c s="32">
        <f>0+L10+L14+L18+L22+L26+L30+L34</f>
      </c>
      <c s="32">
        <f>0+M10+M14+M18+M22+M26+M30+M34</f>
      </c>
    </row>
    <row r="10" spans="1:16" ht="25.5">
      <c r="A10" t="s">
        <v>50</v>
      </c>
      <c s="34" t="s">
        <v>48</v>
      </c>
      <c s="34" t="s">
        <v>2779</v>
      </c>
      <c s="35" t="s">
        <v>5</v>
      </c>
      <c s="6" t="s">
        <v>2780</v>
      </c>
      <c s="36" t="s">
        <v>853</v>
      </c>
      <c s="37">
        <v>242.181</v>
      </c>
      <c s="36">
        <v>0</v>
      </c>
      <c s="36">
        <f>ROUND(G10*H10,6)</f>
      </c>
      <c r="L10" s="38">
        <v>0</v>
      </c>
      <c s="32">
        <f>ROUND(ROUND(L10,2)*ROUND(G10,3),2)</f>
      </c>
      <c s="36" t="s">
        <v>54</v>
      </c>
      <c>
        <f>(M10*21)/100</f>
      </c>
      <c t="s">
        <v>28</v>
      </c>
    </row>
    <row r="11" spans="1:5" ht="25.5">
      <c r="A11" s="35" t="s">
        <v>55</v>
      </c>
      <c r="E11" s="39" t="s">
        <v>2780</v>
      </c>
    </row>
    <row r="12" spans="1:5" ht="89.25">
      <c r="A12" s="35" t="s">
        <v>56</v>
      </c>
      <c r="E12" s="40" t="s">
        <v>8510</v>
      </c>
    </row>
    <row r="13" spans="1:5" ht="89.25">
      <c r="A13" t="s">
        <v>58</v>
      </c>
      <c r="E13" s="39" t="s">
        <v>989</v>
      </c>
    </row>
    <row r="14" spans="1:16" ht="25.5">
      <c r="A14" t="s">
        <v>50</v>
      </c>
      <c s="34" t="s">
        <v>28</v>
      </c>
      <c s="34" t="s">
        <v>3103</v>
      </c>
      <c s="35" t="s">
        <v>5</v>
      </c>
      <c s="6" t="s">
        <v>3104</v>
      </c>
      <c s="36" t="s">
        <v>853</v>
      </c>
      <c s="37">
        <v>10</v>
      </c>
      <c s="36">
        <v>0</v>
      </c>
      <c s="36">
        <f>ROUND(G14*H14,6)</f>
      </c>
      <c r="L14" s="38">
        <v>0</v>
      </c>
      <c s="32">
        <f>ROUND(ROUND(L14,2)*ROUND(G14,3),2)</f>
      </c>
      <c s="36" t="s">
        <v>54</v>
      </c>
      <c>
        <f>(M14*21)/100</f>
      </c>
      <c t="s">
        <v>28</v>
      </c>
    </row>
    <row r="15" spans="1:5" ht="25.5">
      <c r="A15" s="35" t="s">
        <v>55</v>
      </c>
      <c r="E15" s="39" t="s">
        <v>3104</v>
      </c>
    </row>
    <row r="16" spans="1:5" ht="12.75">
      <c r="A16" s="35" t="s">
        <v>56</v>
      </c>
      <c r="E16" s="40" t="s">
        <v>8511</v>
      </c>
    </row>
    <row r="17" spans="1:5" ht="89.25">
      <c r="A17" t="s">
        <v>58</v>
      </c>
      <c r="E17" s="39" t="s">
        <v>989</v>
      </c>
    </row>
    <row r="18" spans="1:16" ht="25.5">
      <c r="A18" t="s">
        <v>50</v>
      </c>
      <c s="34" t="s">
        <v>26</v>
      </c>
      <c s="34" t="s">
        <v>5196</v>
      </c>
      <c s="35" t="s">
        <v>5</v>
      </c>
      <c s="6" t="s">
        <v>5197</v>
      </c>
      <c s="36" t="s">
        <v>853</v>
      </c>
      <c s="37">
        <v>13.35</v>
      </c>
      <c s="36">
        <v>0</v>
      </c>
      <c s="36">
        <f>ROUND(G18*H18,6)</f>
      </c>
      <c r="L18" s="38">
        <v>0</v>
      </c>
      <c s="32">
        <f>ROUND(ROUND(L18,2)*ROUND(G18,3),2)</f>
      </c>
      <c s="36" t="s">
        <v>54</v>
      </c>
      <c>
        <f>(M18*21)/100</f>
      </c>
      <c t="s">
        <v>28</v>
      </c>
    </row>
    <row r="19" spans="1:5" ht="25.5">
      <c r="A19" s="35" t="s">
        <v>55</v>
      </c>
      <c r="E19" s="39" t="s">
        <v>5197</v>
      </c>
    </row>
    <row r="20" spans="1:5" ht="12.75">
      <c r="A20" s="35" t="s">
        <v>56</v>
      </c>
      <c r="E20" s="40" t="s">
        <v>8512</v>
      </c>
    </row>
    <row r="21" spans="1:5" ht="12.75">
      <c r="A21" t="s">
        <v>58</v>
      </c>
      <c r="E21" s="39" t="s">
        <v>59</v>
      </c>
    </row>
    <row r="22" spans="1:16" ht="25.5">
      <c r="A22" t="s">
        <v>50</v>
      </c>
      <c s="34" t="s">
        <v>67</v>
      </c>
      <c s="34" t="s">
        <v>1208</v>
      </c>
      <c s="35" t="s">
        <v>5</v>
      </c>
      <c s="6" t="s">
        <v>1209</v>
      </c>
      <c s="36" t="s">
        <v>853</v>
      </c>
      <c s="37">
        <v>8.7</v>
      </c>
      <c s="36">
        <v>0</v>
      </c>
      <c s="36">
        <f>ROUND(G22*H22,6)</f>
      </c>
      <c r="L22" s="38">
        <v>0</v>
      </c>
      <c s="32">
        <f>ROUND(ROUND(L22,2)*ROUND(G22,3),2)</f>
      </c>
      <c s="36" t="s">
        <v>54</v>
      </c>
      <c>
        <f>(M22*21)/100</f>
      </c>
      <c t="s">
        <v>28</v>
      </c>
    </row>
    <row r="23" spans="1:5" ht="25.5">
      <c r="A23" s="35" t="s">
        <v>55</v>
      </c>
      <c r="E23" s="39" t="s">
        <v>1209</v>
      </c>
    </row>
    <row r="24" spans="1:5" ht="63.75">
      <c r="A24" s="35" t="s">
        <v>56</v>
      </c>
      <c r="E24" s="40" t="s">
        <v>8513</v>
      </c>
    </row>
    <row r="25" spans="1:5" ht="12.75">
      <c r="A25" t="s">
        <v>58</v>
      </c>
      <c r="E25" s="39" t="s">
        <v>59</v>
      </c>
    </row>
    <row r="26" spans="1:16" ht="25.5">
      <c r="A26" t="s">
        <v>50</v>
      </c>
      <c s="34" t="s">
        <v>72</v>
      </c>
      <c s="34" t="s">
        <v>2842</v>
      </c>
      <c s="35" t="s">
        <v>5</v>
      </c>
      <c s="6" t="s">
        <v>8514</v>
      </c>
      <c s="36" t="s">
        <v>853</v>
      </c>
      <c s="37">
        <v>1.31</v>
      </c>
      <c s="36">
        <v>0</v>
      </c>
      <c s="36">
        <f>ROUND(G26*H26,6)</f>
      </c>
      <c r="L26" s="38">
        <v>0</v>
      </c>
      <c s="32">
        <f>ROUND(ROUND(L26,2)*ROUND(G26,3),2)</f>
      </c>
      <c s="36" t="s">
        <v>54</v>
      </c>
      <c>
        <f>(M26*21)/100</f>
      </c>
      <c t="s">
        <v>28</v>
      </c>
    </row>
    <row r="27" spans="1:5" ht="25.5">
      <c r="A27" s="35" t="s">
        <v>55</v>
      </c>
      <c r="E27" s="39" t="s">
        <v>8514</v>
      </c>
    </row>
    <row r="28" spans="1:5" ht="63.75">
      <c r="A28" s="35" t="s">
        <v>56</v>
      </c>
      <c r="E28" s="40" t="s">
        <v>8515</v>
      </c>
    </row>
    <row r="29" spans="1:5" ht="12.75">
      <c r="A29" t="s">
        <v>58</v>
      </c>
      <c r="E29" s="39" t="s">
        <v>59</v>
      </c>
    </row>
    <row r="30" spans="1:16" ht="25.5">
      <c r="A30" t="s">
        <v>50</v>
      </c>
      <c s="34" t="s">
        <v>27</v>
      </c>
      <c s="34" t="s">
        <v>2845</v>
      </c>
      <c s="35" t="s">
        <v>5</v>
      </c>
      <c s="6" t="s">
        <v>8516</v>
      </c>
      <c s="36" t="s">
        <v>853</v>
      </c>
      <c s="37">
        <v>12.5</v>
      </c>
      <c s="36">
        <v>0</v>
      </c>
      <c s="36">
        <f>ROUND(G30*H30,6)</f>
      </c>
      <c r="L30" s="38">
        <v>0</v>
      </c>
      <c s="32">
        <f>ROUND(ROUND(L30,2)*ROUND(G30,3),2)</f>
      </c>
      <c s="36" t="s">
        <v>54</v>
      </c>
      <c>
        <f>(M30*21)/100</f>
      </c>
      <c t="s">
        <v>28</v>
      </c>
    </row>
    <row r="31" spans="1:5" ht="25.5">
      <c r="A31" s="35" t="s">
        <v>55</v>
      </c>
      <c r="E31" s="39" t="s">
        <v>8516</v>
      </c>
    </row>
    <row r="32" spans="1:5" ht="12.75">
      <c r="A32" s="35" t="s">
        <v>56</v>
      </c>
      <c r="E32" s="40" t="s">
        <v>8517</v>
      </c>
    </row>
    <row r="33" spans="1:5" ht="12.75">
      <c r="A33" t="s">
        <v>58</v>
      </c>
      <c r="E33" s="39" t="s">
        <v>59</v>
      </c>
    </row>
    <row r="34" spans="1:16" ht="25.5">
      <c r="A34" t="s">
        <v>50</v>
      </c>
      <c s="34" t="s">
        <v>78</v>
      </c>
      <c s="34" t="s">
        <v>855</v>
      </c>
      <c s="35" t="s">
        <v>5</v>
      </c>
      <c s="6" t="s">
        <v>5200</v>
      </c>
      <c s="36" t="s">
        <v>853</v>
      </c>
      <c s="37">
        <v>10.1</v>
      </c>
      <c s="36">
        <v>0</v>
      </c>
      <c s="36">
        <f>ROUND(G34*H34,6)</f>
      </c>
      <c r="L34" s="38">
        <v>0</v>
      </c>
      <c s="32">
        <f>ROUND(ROUND(L34,2)*ROUND(G34,3),2)</f>
      </c>
      <c s="36" t="s">
        <v>54</v>
      </c>
      <c>
        <f>(M34*21)/100</f>
      </c>
      <c t="s">
        <v>28</v>
      </c>
    </row>
    <row r="35" spans="1:5" ht="25.5">
      <c r="A35" s="35" t="s">
        <v>55</v>
      </c>
      <c r="E35" s="39" t="s">
        <v>5200</v>
      </c>
    </row>
    <row r="36" spans="1:5" ht="38.25">
      <c r="A36" s="35" t="s">
        <v>56</v>
      </c>
      <c r="E36" s="40" t="s">
        <v>8518</v>
      </c>
    </row>
    <row r="37" spans="1:5" ht="12.75">
      <c r="A37" t="s">
        <v>58</v>
      </c>
      <c r="E37" s="39" t="s">
        <v>59</v>
      </c>
    </row>
    <row r="38" spans="1:13" ht="12.75">
      <c r="A38" t="s">
        <v>47</v>
      </c>
      <c r="C38" s="31" t="s">
        <v>90</v>
      </c>
      <c r="E38" s="33" t="s">
        <v>1551</v>
      </c>
      <c r="J38" s="32">
        <f>0</f>
      </c>
      <c s="32">
        <f>0</f>
      </c>
      <c s="32">
        <f>0+L39+L43+L47+L51+L55+L59+L63+L67+L71+L75+L79+L83+L87</f>
      </c>
      <c s="32">
        <f>0+M39+M43+M47+M51+M55+M59+M63+M67+M71+M75+M79+M83+M87</f>
      </c>
    </row>
    <row r="39" spans="1:16" ht="12.75">
      <c r="A39" t="s">
        <v>50</v>
      </c>
      <c s="34" t="s">
        <v>82</v>
      </c>
      <c s="34" t="s">
        <v>5202</v>
      </c>
      <c s="35" t="s">
        <v>5</v>
      </c>
      <c s="6" t="s">
        <v>5203</v>
      </c>
      <c s="36" t="s">
        <v>5204</v>
      </c>
      <c s="37">
        <v>2225</v>
      </c>
      <c s="36">
        <v>0</v>
      </c>
      <c s="36">
        <f>ROUND(G39*H39,6)</f>
      </c>
      <c r="L39" s="38">
        <v>0</v>
      </c>
      <c s="32">
        <f>ROUND(ROUND(L39,2)*ROUND(G39,3),2)</f>
      </c>
      <c s="36" t="s">
        <v>54</v>
      </c>
      <c>
        <f>(M39*21)/100</f>
      </c>
      <c t="s">
        <v>28</v>
      </c>
    </row>
    <row r="40" spans="1:5" ht="12.75">
      <c r="A40" s="35" t="s">
        <v>55</v>
      </c>
      <c r="E40" s="39" t="s">
        <v>5203</v>
      </c>
    </row>
    <row r="41" spans="1:5" ht="63.75">
      <c r="A41" s="35" t="s">
        <v>56</v>
      </c>
      <c r="E41" s="40" t="s">
        <v>8519</v>
      </c>
    </row>
    <row r="42" spans="1:5" ht="12.75">
      <c r="A42" t="s">
        <v>58</v>
      </c>
      <c r="E42" s="39" t="s">
        <v>59</v>
      </c>
    </row>
    <row r="43" spans="1:16" ht="12.75">
      <c r="A43" t="s">
        <v>50</v>
      </c>
      <c s="34" t="s">
        <v>86</v>
      </c>
      <c s="34" t="s">
        <v>5206</v>
      </c>
      <c s="35" t="s">
        <v>5</v>
      </c>
      <c s="6" t="s">
        <v>5207</v>
      </c>
      <c s="36" t="s">
        <v>53</v>
      </c>
      <c s="37">
        <v>2225</v>
      </c>
      <c s="36">
        <v>0</v>
      </c>
      <c s="36">
        <f>ROUND(G43*H43,6)</f>
      </c>
      <c r="L43" s="38">
        <v>0</v>
      </c>
      <c s="32">
        <f>ROUND(ROUND(L43,2)*ROUND(G43,3),2)</f>
      </c>
      <c s="36" t="s">
        <v>54</v>
      </c>
      <c>
        <f>(M43*21)/100</f>
      </c>
      <c t="s">
        <v>28</v>
      </c>
    </row>
    <row r="44" spans="1:5" ht="12.75">
      <c r="A44" s="35" t="s">
        <v>55</v>
      </c>
      <c r="E44" s="39" t="s">
        <v>5207</v>
      </c>
    </row>
    <row r="45" spans="1:5" ht="12.75">
      <c r="A45" s="35" t="s">
        <v>56</v>
      </c>
      <c r="E45" s="40" t="s">
        <v>8520</v>
      </c>
    </row>
    <row r="46" spans="1:5" ht="12.75">
      <c r="A46" t="s">
        <v>58</v>
      </c>
      <c r="E46" s="39" t="s">
        <v>59</v>
      </c>
    </row>
    <row r="47" spans="1:16" ht="12.75">
      <c r="A47" t="s">
        <v>50</v>
      </c>
      <c s="34" t="s">
        <v>90</v>
      </c>
      <c s="34" t="s">
        <v>5209</v>
      </c>
      <c s="35" t="s">
        <v>5</v>
      </c>
      <c s="6" t="s">
        <v>5210</v>
      </c>
      <c s="36" t="s">
        <v>62</v>
      </c>
      <c s="37">
        <v>83.396</v>
      </c>
      <c s="36">
        <v>0</v>
      </c>
      <c s="36">
        <f>ROUND(G47*H47,6)</f>
      </c>
      <c r="L47" s="38">
        <v>0</v>
      </c>
      <c s="32">
        <f>ROUND(ROUND(L47,2)*ROUND(G47,3),2)</f>
      </c>
      <c s="36" t="s">
        <v>54</v>
      </c>
      <c>
        <f>(M47*21)/100</f>
      </c>
      <c t="s">
        <v>28</v>
      </c>
    </row>
    <row r="48" spans="1:5" ht="12.75">
      <c r="A48" s="35" t="s">
        <v>55</v>
      </c>
      <c r="E48" s="39" t="s">
        <v>5210</v>
      </c>
    </row>
    <row r="49" spans="1:5" ht="114.75">
      <c r="A49" s="35" t="s">
        <v>56</v>
      </c>
      <c r="E49" s="40" t="s">
        <v>8521</v>
      </c>
    </row>
    <row r="50" spans="1:5" ht="12.75">
      <c r="A50" t="s">
        <v>58</v>
      </c>
      <c r="E50" s="39" t="s">
        <v>59</v>
      </c>
    </row>
    <row r="51" spans="1:16" ht="12.75">
      <c r="A51" t="s">
        <v>50</v>
      </c>
      <c s="34" t="s">
        <v>95</v>
      </c>
      <c s="34" t="s">
        <v>4782</v>
      </c>
      <c s="35" t="s">
        <v>5</v>
      </c>
      <c s="6" t="s">
        <v>4783</v>
      </c>
      <c s="36" t="s">
        <v>1006</v>
      </c>
      <c s="37">
        <v>3302.768</v>
      </c>
      <c s="36">
        <v>0</v>
      </c>
      <c s="36">
        <f>ROUND(G51*H51,6)</f>
      </c>
      <c r="L51" s="38">
        <v>0</v>
      </c>
      <c s="32">
        <f>ROUND(ROUND(L51,2)*ROUND(G51,3),2)</f>
      </c>
      <c s="36" t="s">
        <v>54</v>
      </c>
      <c>
        <f>(M51*21)/100</f>
      </c>
      <c t="s">
        <v>28</v>
      </c>
    </row>
    <row r="52" spans="1:5" ht="12.75">
      <c r="A52" s="35" t="s">
        <v>55</v>
      </c>
      <c r="E52" s="39" t="s">
        <v>4783</v>
      </c>
    </row>
    <row r="53" spans="1:5" ht="216.75">
      <c r="A53" s="35" t="s">
        <v>56</v>
      </c>
      <c r="E53" s="40" t="s">
        <v>8522</v>
      </c>
    </row>
    <row r="54" spans="1:5" ht="12.75">
      <c r="A54" t="s">
        <v>58</v>
      </c>
      <c r="E54" s="39" t="s">
        <v>59</v>
      </c>
    </row>
    <row r="55" spans="1:16" ht="12.75">
      <c r="A55" t="s">
        <v>50</v>
      </c>
      <c s="34" t="s">
        <v>99</v>
      </c>
      <c s="34" t="s">
        <v>7192</v>
      </c>
      <c s="35" t="s">
        <v>5</v>
      </c>
      <c s="6" t="s">
        <v>7193</v>
      </c>
      <c s="36" t="s">
        <v>62</v>
      </c>
      <c s="37">
        <v>406.68</v>
      </c>
      <c s="36">
        <v>0</v>
      </c>
      <c s="36">
        <f>ROUND(G55*H55,6)</f>
      </c>
      <c r="L55" s="38">
        <v>0</v>
      </c>
      <c s="32">
        <f>ROUND(ROUND(L55,2)*ROUND(G55,3),2)</f>
      </c>
      <c s="36" t="s">
        <v>54</v>
      </c>
      <c>
        <f>(M55*21)/100</f>
      </c>
      <c t="s">
        <v>28</v>
      </c>
    </row>
    <row r="56" spans="1:5" ht="12.75">
      <c r="A56" s="35" t="s">
        <v>55</v>
      </c>
      <c r="E56" s="39" t="s">
        <v>7193</v>
      </c>
    </row>
    <row r="57" spans="1:5" ht="76.5">
      <c r="A57" s="35" t="s">
        <v>56</v>
      </c>
      <c r="E57" s="40" t="s">
        <v>8523</v>
      </c>
    </row>
    <row r="58" spans="1:5" ht="12.75">
      <c r="A58" t="s">
        <v>58</v>
      </c>
      <c r="E58" s="39" t="s">
        <v>59</v>
      </c>
    </row>
    <row r="59" spans="1:16" ht="12.75">
      <c r="A59" t="s">
        <v>50</v>
      </c>
      <c s="34" t="s">
        <v>103</v>
      </c>
      <c s="34" t="s">
        <v>3162</v>
      </c>
      <c s="35" t="s">
        <v>5</v>
      </c>
      <c s="6" t="s">
        <v>3163</v>
      </c>
      <c s="36" t="s">
        <v>1006</v>
      </c>
      <c s="37">
        <v>11387.04</v>
      </c>
      <c s="36">
        <v>0</v>
      </c>
      <c s="36">
        <f>ROUND(G59*H59,6)</f>
      </c>
      <c r="L59" s="38">
        <v>0</v>
      </c>
      <c s="32">
        <f>ROUND(ROUND(L59,2)*ROUND(G59,3),2)</f>
      </c>
      <c s="36" t="s">
        <v>54</v>
      </c>
      <c>
        <f>(M59*21)/100</f>
      </c>
      <c t="s">
        <v>28</v>
      </c>
    </row>
    <row r="60" spans="1:5" ht="12.75">
      <c r="A60" s="35" t="s">
        <v>55</v>
      </c>
      <c r="E60" s="39" t="s">
        <v>3163</v>
      </c>
    </row>
    <row r="61" spans="1:5" ht="127.5">
      <c r="A61" s="35" t="s">
        <v>56</v>
      </c>
      <c r="E61" s="40" t="s">
        <v>8524</v>
      </c>
    </row>
    <row r="62" spans="1:5" ht="12.75">
      <c r="A62" t="s">
        <v>58</v>
      </c>
      <c r="E62" s="39" t="s">
        <v>59</v>
      </c>
    </row>
    <row r="63" spans="1:16" ht="12.75">
      <c r="A63" t="s">
        <v>50</v>
      </c>
      <c s="34" t="s">
        <v>106</v>
      </c>
      <c s="34" t="s">
        <v>5213</v>
      </c>
      <c s="35" t="s">
        <v>5</v>
      </c>
      <c s="6" t="s">
        <v>5214</v>
      </c>
      <c s="36" t="s">
        <v>62</v>
      </c>
      <c s="37">
        <v>227.5</v>
      </c>
      <c s="36">
        <v>0</v>
      </c>
      <c s="36">
        <f>ROUND(G63*H63,6)</f>
      </c>
      <c r="L63" s="38">
        <v>0</v>
      </c>
      <c s="32">
        <f>ROUND(ROUND(L63,2)*ROUND(G63,3),2)</f>
      </c>
      <c s="36" t="s">
        <v>54</v>
      </c>
      <c>
        <f>(M63*21)/100</f>
      </c>
      <c t="s">
        <v>28</v>
      </c>
    </row>
    <row r="64" spans="1:5" ht="12.75">
      <c r="A64" s="35" t="s">
        <v>55</v>
      </c>
      <c r="E64" s="39" t="s">
        <v>5214</v>
      </c>
    </row>
    <row r="65" spans="1:5" ht="89.25">
      <c r="A65" s="35" t="s">
        <v>56</v>
      </c>
      <c r="E65" s="40" t="s">
        <v>8525</v>
      </c>
    </row>
    <row r="66" spans="1:5" ht="12.75">
      <c r="A66" t="s">
        <v>58</v>
      </c>
      <c r="E66" s="39" t="s">
        <v>59</v>
      </c>
    </row>
    <row r="67" spans="1:16" ht="12.75">
      <c r="A67" t="s">
        <v>50</v>
      </c>
      <c s="34" t="s">
        <v>110</v>
      </c>
      <c s="34" t="s">
        <v>3177</v>
      </c>
      <c s="35" t="s">
        <v>5</v>
      </c>
      <c s="6" t="s">
        <v>3178</v>
      </c>
      <c s="36" t="s">
        <v>1006</v>
      </c>
      <c s="37">
        <v>6501.04</v>
      </c>
      <c s="36">
        <v>0</v>
      </c>
      <c s="36">
        <f>ROUND(G67*H67,6)</f>
      </c>
      <c r="L67" s="38">
        <v>0</v>
      </c>
      <c s="32">
        <f>ROUND(ROUND(L67,2)*ROUND(G67,3),2)</f>
      </c>
      <c s="36" t="s">
        <v>54</v>
      </c>
      <c>
        <f>(M67*21)/100</f>
      </c>
      <c t="s">
        <v>28</v>
      </c>
    </row>
    <row r="68" spans="1:5" ht="12.75">
      <c r="A68" s="35" t="s">
        <v>55</v>
      </c>
      <c r="E68" s="39" t="s">
        <v>3178</v>
      </c>
    </row>
    <row r="69" spans="1:5" ht="178.5">
      <c r="A69" s="35" t="s">
        <v>56</v>
      </c>
      <c r="E69" s="40" t="s">
        <v>8526</v>
      </c>
    </row>
    <row r="70" spans="1:5" ht="12.75">
      <c r="A70" t="s">
        <v>58</v>
      </c>
      <c r="E70" s="39" t="s">
        <v>59</v>
      </c>
    </row>
    <row r="71" spans="1:16" ht="12.75">
      <c r="A71" t="s">
        <v>50</v>
      </c>
      <c s="34" t="s">
        <v>114</v>
      </c>
      <c s="34" t="s">
        <v>73</v>
      </c>
      <c s="35" t="s">
        <v>5</v>
      </c>
      <c s="6" t="s">
        <v>74</v>
      </c>
      <c s="36" t="s">
        <v>62</v>
      </c>
      <c s="37">
        <v>717.576</v>
      </c>
      <c s="36">
        <v>0</v>
      </c>
      <c s="36">
        <f>ROUND(G71*H71,6)</f>
      </c>
      <c r="L71" s="38">
        <v>0</v>
      </c>
      <c s="32">
        <f>ROUND(ROUND(L71,2)*ROUND(G71,3),2)</f>
      </c>
      <c s="36" t="s">
        <v>54</v>
      </c>
      <c>
        <f>(M71*21)/100</f>
      </c>
      <c t="s">
        <v>28</v>
      </c>
    </row>
    <row r="72" spans="1:5" ht="12.75">
      <c r="A72" s="35" t="s">
        <v>55</v>
      </c>
      <c r="E72" s="39" t="s">
        <v>74</v>
      </c>
    </row>
    <row r="73" spans="1:5" ht="51">
      <c r="A73" s="35" t="s">
        <v>56</v>
      </c>
      <c r="E73" s="40" t="s">
        <v>8527</v>
      </c>
    </row>
    <row r="74" spans="1:5" ht="12.75">
      <c r="A74" t="s">
        <v>58</v>
      </c>
      <c r="E74" s="39" t="s">
        <v>59</v>
      </c>
    </row>
    <row r="75" spans="1:16" ht="12.75">
      <c r="A75" t="s">
        <v>50</v>
      </c>
      <c s="34" t="s">
        <v>118</v>
      </c>
      <c s="34" t="s">
        <v>4109</v>
      </c>
      <c s="35" t="s">
        <v>5</v>
      </c>
      <c s="6" t="s">
        <v>4110</v>
      </c>
      <c s="36" t="s">
        <v>62</v>
      </c>
      <c s="37">
        <v>7.704</v>
      </c>
      <c s="36">
        <v>0</v>
      </c>
      <c s="36">
        <f>ROUND(G75*H75,6)</f>
      </c>
      <c r="L75" s="38">
        <v>0</v>
      </c>
      <c s="32">
        <f>ROUND(ROUND(L75,2)*ROUND(G75,3),2)</f>
      </c>
      <c s="36" t="s">
        <v>54</v>
      </c>
      <c>
        <f>(M75*21)/100</f>
      </c>
      <c t="s">
        <v>28</v>
      </c>
    </row>
    <row r="76" spans="1:5" ht="12.75">
      <c r="A76" s="35" t="s">
        <v>55</v>
      </c>
      <c r="E76" s="39" t="s">
        <v>4110</v>
      </c>
    </row>
    <row r="77" spans="1:5" ht="63.75">
      <c r="A77" s="35" t="s">
        <v>56</v>
      </c>
      <c r="E77" s="40" t="s">
        <v>8528</v>
      </c>
    </row>
    <row r="78" spans="1:5" ht="12.75">
      <c r="A78" t="s">
        <v>58</v>
      </c>
      <c r="E78" s="39" t="s">
        <v>59</v>
      </c>
    </row>
    <row r="79" spans="1:16" ht="12.75">
      <c r="A79" t="s">
        <v>50</v>
      </c>
      <c s="34" t="s">
        <v>122</v>
      </c>
      <c s="34" t="s">
        <v>5219</v>
      </c>
      <c s="35" t="s">
        <v>5</v>
      </c>
      <c s="6" t="s">
        <v>5220</v>
      </c>
      <c s="36" t="s">
        <v>53</v>
      </c>
      <c s="37">
        <v>4450</v>
      </c>
      <c s="36">
        <v>0</v>
      </c>
      <c s="36">
        <f>ROUND(G79*H79,6)</f>
      </c>
      <c r="L79" s="38">
        <v>0</v>
      </c>
      <c s="32">
        <f>ROUND(ROUND(L79,2)*ROUND(G79,3),2)</f>
      </c>
      <c s="36" t="s">
        <v>54</v>
      </c>
      <c>
        <f>(M79*21)/100</f>
      </c>
      <c t="s">
        <v>28</v>
      </c>
    </row>
    <row r="80" spans="1:5" ht="12.75">
      <c r="A80" s="35" t="s">
        <v>55</v>
      </c>
      <c r="E80" s="39" t="s">
        <v>5220</v>
      </c>
    </row>
    <row r="81" spans="1:5" ht="12.75">
      <c r="A81" s="35" t="s">
        <v>56</v>
      </c>
      <c r="E81" s="40" t="s">
        <v>8529</v>
      </c>
    </row>
    <row r="82" spans="1:5" ht="12.75">
      <c r="A82" t="s">
        <v>58</v>
      </c>
      <c r="E82" s="39" t="s">
        <v>59</v>
      </c>
    </row>
    <row r="83" spans="1:16" ht="12.75">
      <c r="A83" t="s">
        <v>50</v>
      </c>
      <c s="34" t="s">
        <v>127</v>
      </c>
      <c s="34" t="s">
        <v>3258</v>
      </c>
      <c s="35" t="s">
        <v>5</v>
      </c>
      <c s="6" t="s">
        <v>3259</v>
      </c>
      <c s="36" t="s">
        <v>62</v>
      </c>
      <c s="37">
        <v>23.556</v>
      </c>
      <c s="36">
        <v>0</v>
      </c>
      <c s="36">
        <f>ROUND(G83*H83,6)</f>
      </c>
      <c r="L83" s="38">
        <v>0</v>
      </c>
      <c s="32">
        <f>ROUND(ROUND(L83,2)*ROUND(G83,3),2)</f>
      </c>
      <c s="36" t="s">
        <v>54</v>
      </c>
      <c>
        <f>(M83*21)/100</f>
      </c>
      <c t="s">
        <v>28</v>
      </c>
    </row>
    <row r="84" spans="1:5" ht="12.75">
      <c r="A84" s="35" t="s">
        <v>55</v>
      </c>
      <c r="E84" s="39" t="s">
        <v>3259</v>
      </c>
    </row>
    <row r="85" spans="1:5" ht="51">
      <c r="A85" s="35" t="s">
        <v>56</v>
      </c>
      <c r="E85" s="40" t="s">
        <v>8530</v>
      </c>
    </row>
    <row r="86" spans="1:5" ht="12.75">
      <c r="A86" t="s">
        <v>58</v>
      </c>
      <c r="E86" s="39" t="s">
        <v>59</v>
      </c>
    </row>
    <row r="87" spans="1:16" ht="12.75">
      <c r="A87" t="s">
        <v>50</v>
      </c>
      <c s="34" t="s">
        <v>131</v>
      </c>
      <c s="34" t="s">
        <v>8531</v>
      </c>
      <c s="35" t="s">
        <v>5</v>
      </c>
      <c s="6" t="s">
        <v>8532</v>
      </c>
      <c s="36" t="s">
        <v>62</v>
      </c>
      <c s="37">
        <v>4.056</v>
      </c>
      <c s="36">
        <v>0</v>
      </c>
      <c s="36">
        <f>ROUND(G87*H87,6)</f>
      </c>
      <c r="L87" s="38">
        <v>0</v>
      </c>
      <c s="32">
        <f>ROUND(ROUND(L87,2)*ROUND(G87,3),2)</f>
      </c>
      <c s="36" t="s">
        <v>54</v>
      </c>
      <c>
        <f>(M87*21)/100</f>
      </c>
      <c t="s">
        <v>28</v>
      </c>
    </row>
    <row r="88" spans="1:5" ht="12.75">
      <c r="A88" s="35" t="s">
        <v>55</v>
      </c>
      <c r="E88" s="39" t="s">
        <v>8532</v>
      </c>
    </row>
    <row r="89" spans="1:5" ht="25.5">
      <c r="A89" s="35" t="s">
        <v>56</v>
      </c>
      <c r="E89" s="40" t="s">
        <v>8533</v>
      </c>
    </row>
    <row r="90" spans="1:5" ht="12.75">
      <c r="A90" t="s">
        <v>58</v>
      </c>
      <c r="E90" s="39" t="s">
        <v>59</v>
      </c>
    </row>
    <row r="91" spans="1:13" ht="12.75">
      <c r="A91" t="s">
        <v>47</v>
      </c>
      <c r="C91" s="31" t="s">
        <v>306</v>
      </c>
      <c r="E91" s="33" t="s">
        <v>5223</v>
      </c>
      <c r="J91" s="32">
        <f>0</f>
      </c>
      <c s="32">
        <f>0</f>
      </c>
      <c s="32">
        <f>0+L92+L96+L100+L104+L108+L112+L116+L120+L124+L128</f>
      </c>
      <c s="32">
        <f>0+M92+M96+M100+M104+M108+M112+M116+M120+M124+M128</f>
      </c>
    </row>
    <row r="92" spans="1:16" ht="12.75">
      <c r="A92" t="s">
        <v>50</v>
      </c>
      <c s="34" t="s">
        <v>135</v>
      </c>
      <c s="34" t="s">
        <v>75</v>
      </c>
      <c s="35" t="s">
        <v>5</v>
      </c>
      <c s="6" t="s">
        <v>76</v>
      </c>
      <c s="36" t="s">
        <v>70</v>
      </c>
      <c s="37">
        <v>1055</v>
      </c>
      <c s="36">
        <v>0</v>
      </c>
      <c s="36">
        <f>ROUND(G92*H92,6)</f>
      </c>
      <c r="L92" s="38">
        <v>0</v>
      </c>
      <c s="32">
        <f>ROUND(ROUND(L92,2)*ROUND(G92,3),2)</f>
      </c>
      <c s="36" t="s">
        <v>54</v>
      </c>
      <c>
        <f>(M92*21)/100</f>
      </c>
      <c t="s">
        <v>28</v>
      </c>
    </row>
    <row r="93" spans="1:5" ht="12.75">
      <c r="A93" s="35" t="s">
        <v>55</v>
      </c>
      <c r="E93" s="39" t="s">
        <v>76</v>
      </c>
    </row>
    <row r="94" spans="1:5" ht="51">
      <c r="A94" s="35" t="s">
        <v>56</v>
      </c>
      <c r="E94" s="40" t="s">
        <v>8534</v>
      </c>
    </row>
    <row r="95" spans="1:5" ht="12.75">
      <c r="A95" t="s">
        <v>58</v>
      </c>
      <c r="E95" s="39" t="s">
        <v>59</v>
      </c>
    </row>
    <row r="96" spans="1:16" ht="12.75">
      <c r="A96" t="s">
        <v>50</v>
      </c>
      <c s="34" t="s">
        <v>139</v>
      </c>
      <c s="34" t="s">
        <v>79</v>
      </c>
      <c s="35" t="s">
        <v>5</v>
      </c>
      <c s="6" t="s">
        <v>80</v>
      </c>
      <c s="36" t="s">
        <v>70</v>
      </c>
      <c s="37">
        <v>1292</v>
      </c>
      <c s="36">
        <v>0</v>
      </c>
      <c s="36">
        <f>ROUND(G96*H96,6)</f>
      </c>
      <c r="L96" s="38">
        <v>0</v>
      </c>
      <c s="32">
        <f>ROUND(ROUND(L96,2)*ROUND(G96,3),2)</f>
      </c>
      <c s="36" t="s">
        <v>54</v>
      </c>
      <c>
        <f>(M96*21)/100</f>
      </c>
      <c t="s">
        <v>28</v>
      </c>
    </row>
    <row r="97" spans="1:5" ht="12.75">
      <c r="A97" s="35" t="s">
        <v>55</v>
      </c>
      <c r="E97" s="39" t="s">
        <v>80</v>
      </c>
    </row>
    <row r="98" spans="1:5" ht="51">
      <c r="A98" s="35" t="s">
        <v>56</v>
      </c>
      <c r="E98" s="40" t="s">
        <v>8535</v>
      </c>
    </row>
    <row r="99" spans="1:5" ht="12.75">
      <c r="A99" t="s">
        <v>58</v>
      </c>
      <c r="E99" s="39" t="s">
        <v>59</v>
      </c>
    </row>
    <row r="100" spans="1:16" ht="12.75">
      <c r="A100" t="s">
        <v>50</v>
      </c>
      <c s="34" t="s">
        <v>142</v>
      </c>
      <c s="34" t="s">
        <v>5224</v>
      </c>
      <c s="35" t="s">
        <v>5</v>
      </c>
      <c s="6" t="s">
        <v>5225</v>
      </c>
      <c s="36" t="s">
        <v>70</v>
      </c>
      <c s="37">
        <v>526</v>
      </c>
      <c s="36">
        <v>0</v>
      </c>
      <c s="36">
        <f>ROUND(G100*H100,6)</f>
      </c>
      <c r="L100" s="38">
        <v>0</v>
      </c>
      <c s="32">
        <f>ROUND(ROUND(L100,2)*ROUND(G100,3),2)</f>
      </c>
      <c s="36" t="s">
        <v>54</v>
      </c>
      <c>
        <f>(M100*21)/100</f>
      </c>
      <c t="s">
        <v>28</v>
      </c>
    </row>
    <row r="101" spans="1:5" ht="12.75">
      <c r="A101" s="35" t="s">
        <v>55</v>
      </c>
      <c r="E101" s="39" t="s">
        <v>5225</v>
      </c>
    </row>
    <row r="102" spans="1:5" ht="38.25">
      <c r="A102" s="35" t="s">
        <v>56</v>
      </c>
      <c r="E102" s="40" t="s">
        <v>8536</v>
      </c>
    </row>
    <row r="103" spans="1:5" ht="12.75">
      <c r="A103" t="s">
        <v>58</v>
      </c>
      <c r="E103" s="39" t="s">
        <v>59</v>
      </c>
    </row>
    <row r="104" spans="1:16" ht="25.5">
      <c r="A104" t="s">
        <v>50</v>
      </c>
      <c s="34" t="s">
        <v>146</v>
      </c>
      <c s="34" t="s">
        <v>8537</v>
      </c>
      <c s="35" t="s">
        <v>5</v>
      </c>
      <c s="6" t="s">
        <v>8538</v>
      </c>
      <c s="36" t="s">
        <v>70</v>
      </c>
      <c s="37">
        <v>1055</v>
      </c>
      <c s="36">
        <v>0</v>
      </c>
      <c s="36">
        <f>ROUND(G104*H104,6)</f>
      </c>
      <c r="L104" s="38">
        <v>0</v>
      </c>
      <c s="32">
        <f>ROUND(ROUND(L104,2)*ROUND(G104,3),2)</f>
      </c>
      <c s="36" t="s">
        <v>54</v>
      </c>
      <c>
        <f>(M104*21)/100</f>
      </c>
      <c t="s">
        <v>28</v>
      </c>
    </row>
    <row r="105" spans="1:5" ht="25.5">
      <c r="A105" s="35" t="s">
        <v>55</v>
      </c>
      <c r="E105" s="39" t="s">
        <v>8538</v>
      </c>
    </row>
    <row r="106" spans="1:5" ht="12.75">
      <c r="A106" s="35" t="s">
        <v>56</v>
      </c>
      <c r="E106" s="40" t="s">
        <v>8539</v>
      </c>
    </row>
    <row r="107" spans="1:5" ht="12.75">
      <c r="A107" t="s">
        <v>58</v>
      </c>
      <c r="E107" s="39" t="s">
        <v>59</v>
      </c>
    </row>
    <row r="108" spans="1:16" ht="25.5">
      <c r="A108" t="s">
        <v>50</v>
      </c>
      <c s="34" t="s">
        <v>149</v>
      </c>
      <c s="34" t="s">
        <v>8540</v>
      </c>
      <c s="35" t="s">
        <v>5</v>
      </c>
      <c s="6" t="s">
        <v>8541</v>
      </c>
      <c s="36" t="s">
        <v>70</v>
      </c>
      <c s="37">
        <v>1292</v>
      </c>
      <c s="36">
        <v>0</v>
      </c>
      <c s="36">
        <f>ROUND(G108*H108,6)</f>
      </c>
      <c r="L108" s="38">
        <v>0</v>
      </c>
      <c s="32">
        <f>ROUND(ROUND(L108,2)*ROUND(G108,3),2)</f>
      </c>
      <c s="36" t="s">
        <v>54</v>
      </c>
      <c>
        <f>(M108*21)/100</f>
      </c>
      <c t="s">
        <v>28</v>
      </c>
    </row>
    <row r="109" spans="1:5" ht="25.5">
      <c r="A109" s="35" t="s">
        <v>55</v>
      </c>
      <c r="E109" s="39" t="s">
        <v>8541</v>
      </c>
    </row>
    <row r="110" spans="1:5" ht="12.75">
      <c r="A110" s="35" t="s">
        <v>56</v>
      </c>
      <c r="E110" s="40" t="s">
        <v>8542</v>
      </c>
    </row>
    <row r="111" spans="1:5" ht="12.75">
      <c r="A111" t="s">
        <v>58</v>
      </c>
      <c r="E111" s="39" t="s">
        <v>59</v>
      </c>
    </row>
    <row r="112" spans="1:16" ht="12.75">
      <c r="A112" t="s">
        <v>50</v>
      </c>
      <c s="34" t="s">
        <v>153</v>
      </c>
      <c s="34" t="s">
        <v>2527</v>
      </c>
      <c s="35" t="s">
        <v>5</v>
      </c>
      <c s="6" t="s">
        <v>2528</v>
      </c>
      <c s="36" t="s">
        <v>53</v>
      </c>
      <c s="37">
        <v>34</v>
      </c>
      <c s="36">
        <v>0</v>
      </c>
      <c s="36">
        <f>ROUND(G112*H112,6)</f>
      </c>
      <c r="L112" s="38">
        <v>0</v>
      </c>
      <c s="32">
        <f>ROUND(ROUND(L112,2)*ROUND(G112,3),2)</f>
      </c>
      <c s="36" t="s">
        <v>54</v>
      </c>
      <c>
        <f>(M112*21)/100</f>
      </c>
      <c t="s">
        <v>28</v>
      </c>
    </row>
    <row r="113" spans="1:5" ht="12.75">
      <c r="A113" s="35" t="s">
        <v>55</v>
      </c>
      <c r="E113" s="39" t="s">
        <v>2528</v>
      </c>
    </row>
    <row r="114" spans="1:5" ht="114.75">
      <c r="A114" s="35" t="s">
        <v>56</v>
      </c>
      <c r="E114" s="40" t="s">
        <v>8543</v>
      </c>
    </row>
    <row r="115" spans="1:5" ht="12.75">
      <c r="A115" t="s">
        <v>58</v>
      </c>
      <c r="E115" s="39" t="s">
        <v>59</v>
      </c>
    </row>
    <row r="116" spans="1:16" ht="25.5">
      <c r="A116" t="s">
        <v>50</v>
      </c>
      <c s="34" t="s">
        <v>156</v>
      </c>
      <c s="34" t="s">
        <v>8544</v>
      </c>
      <c s="35" t="s">
        <v>5</v>
      </c>
      <c s="6" t="s">
        <v>8545</v>
      </c>
      <c s="36" t="s">
        <v>93</v>
      </c>
      <c s="37">
        <v>42</v>
      </c>
      <c s="36">
        <v>0</v>
      </c>
      <c s="36">
        <f>ROUND(G116*H116,6)</f>
      </c>
      <c r="L116" s="38">
        <v>0</v>
      </c>
      <c s="32">
        <f>ROUND(ROUND(L116,2)*ROUND(G116,3),2)</f>
      </c>
      <c s="36" t="s">
        <v>54</v>
      </c>
      <c>
        <f>(M116*21)/100</f>
      </c>
      <c t="s">
        <v>28</v>
      </c>
    </row>
    <row r="117" spans="1:5" ht="25.5">
      <c r="A117" s="35" t="s">
        <v>55</v>
      </c>
      <c r="E117" s="39" t="s">
        <v>8545</v>
      </c>
    </row>
    <row r="118" spans="1:5" ht="63.75">
      <c r="A118" s="35" t="s">
        <v>56</v>
      </c>
      <c r="E118" s="40" t="s">
        <v>8546</v>
      </c>
    </row>
    <row r="119" spans="1:5" ht="12.75">
      <c r="A119" t="s">
        <v>58</v>
      </c>
      <c r="E119" s="39" t="s">
        <v>59</v>
      </c>
    </row>
    <row r="120" spans="1:16" ht="25.5">
      <c r="A120" t="s">
        <v>50</v>
      </c>
      <c s="34" t="s">
        <v>159</v>
      </c>
      <c s="34" t="s">
        <v>366</v>
      </c>
      <c s="35" t="s">
        <v>5</v>
      </c>
      <c s="6" t="s">
        <v>367</v>
      </c>
      <c s="36" t="s">
        <v>93</v>
      </c>
      <c s="37">
        <v>76</v>
      </c>
      <c s="36">
        <v>0</v>
      </c>
      <c s="36">
        <f>ROUND(G120*H120,6)</f>
      </c>
      <c r="L120" s="38">
        <v>0</v>
      </c>
      <c s="32">
        <f>ROUND(ROUND(L120,2)*ROUND(G120,3),2)</f>
      </c>
      <c s="36" t="s">
        <v>54</v>
      </c>
      <c>
        <f>(M120*21)/100</f>
      </c>
      <c t="s">
        <v>28</v>
      </c>
    </row>
    <row r="121" spans="1:5" ht="25.5">
      <c r="A121" s="35" t="s">
        <v>55</v>
      </c>
      <c r="E121" s="39" t="s">
        <v>367</v>
      </c>
    </row>
    <row r="122" spans="1:5" ht="12.75">
      <c r="A122" s="35" t="s">
        <v>56</v>
      </c>
      <c r="E122" s="40" t="s">
        <v>8547</v>
      </c>
    </row>
    <row r="123" spans="1:5" ht="12.75">
      <c r="A123" t="s">
        <v>58</v>
      </c>
      <c r="E123" s="39" t="s">
        <v>59</v>
      </c>
    </row>
    <row r="124" spans="1:16" ht="25.5">
      <c r="A124" t="s">
        <v>50</v>
      </c>
      <c s="34" t="s">
        <v>162</v>
      </c>
      <c s="34" t="s">
        <v>100</v>
      </c>
      <c s="35" t="s">
        <v>5</v>
      </c>
      <c s="6" t="s">
        <v>101</v>
      </c>
      <c s="36" t="s">
        <v>93</v>
      </c>
      <c s="37">
        <v>89</v>
      </c>
      <c s="36">
        <v>0</v>
      </c>
      <c s="36">
        <f>ROUND(G124*H124,6)</f>
      </c>
      <c r="L124" s="38">
        <v>0</v>
      </c>
      <c s="32">
        <f>ROUND(ROUND(L124,2)*ROUND(G124,3),2)</f>
      </c>
      <c s="36" t="s">
        <v>54</v>
      </c>
      <c>
        <f>(M124*21)/100</f>
      </c>
      <c t="s">
        <v>28</v>
      </c>
    </row>
    <row r="125" spans="1:5" ht="25.5">
      <c r="A125" s="35" t="s">
        <v>55</v>
      </c>
      <c r="E125" s="39" t="s">
        <v>101</v>
      </c>
    </row>
    <row r="126" spans="1:5" ht="12.75">
      <c r="A126" s="35" t="s">
        <v>56</v>
      </c>
      <c r="E126" s="40" t="s">
        <v>8548</v>
      </c>
    </row>
    <row r="127" spans="1:5" ht="12.75">
      <c r="A127" t="s">
        <v>58</v>
      </c>
      <c r="E127" s="39" t="s">
        <v>59</v>
      </c>
    </row>
    <row r="128" spans="1:16" ht="12.75">
      <c r="A128" t="s">
        <v>50</v>
      </c>
      <c s="34" t="s">
        <v>166</v>
      </c>
      <c s="34" t="s">
        <v>104</v>
      </c>
      <c s="35" t="s">
        <v>5</v>
      </c>
      <c s="6" t="s">
        <v>105</v>
      </c>
      <c s="36" t="s">
        <v>70</v>
      </c>
      <c s="37">
        <v>526</v>
      </c>
      <c s="36">
        <v>0</v>
      </c>
      <c s="36">
        <f>ROUND(G128*H128,6)</f>
      </c>
      <c r="L128" s="38">
        <v>0</v>
      </c>
      <c s="32">
        <f>ROUND(ROUND(L128,2)*ROUND(G128,3),2)</f>
      </c>
      <c s="36" t="s">
        <v>54</v>
      </c>
      <c>
        <f>(M128*21)/100</f>
      </c>
      <c t="s">
        <v>28</v>
      </c>
    </row>
    <row r="129" spans="1:5" ht="12.75">
      <c r="A129" s="35" t="s">
        <v>55</v>
      </c>
      <c r="E129" s="39" t="s">
        <v>105</v>
      </c>
    </row>
    <row r="130" spans="1:5" ht="12.75">
      <c r="A130" s="35" t="s">
        <v>56</v>
      </c>
      <c r="E130" s="40" t="s">
        <v>8549</v>
      </c>
    </row>
    <row r="131" spans="1:5" ht="12.75">
      <c r="A131" t="s">
        <v>58</v>
      </c>
      <c r="E131" s="39" t="s">
        <v>59</v>
      </c>
    </row>
    <row r="132" spans="1:13" ht="12.75">
      <c r="A132" t="s">
        <v>47</v>
      </c>
      <c r="C132" s="31" t="s">
        <v>322</v>
      </c>
      <c r="E132" s="33" t="s">
        <v>1446</v>
      </c>
      <c r="J132" s="32">
        <f>0</f>
      </c>
      <c s="32">
        <f>0</f>
      </c>
      <c s="32">
        <f>0+L133+L137+L141+L145+L149+L153+L157+L161+L165+L169+L173+L177+L181+L185+L189+L193+L197+L201+L205+L209+L213+L217+L221+L225+L229+L233+L237+L241+L245+L249+L253+L257+L261+L265+L269+L273+L277+L281+L285+L289+L293+L297+L301+L305+L309+L313+L317+L321+L325+L329+L333</f>
      </c>
      <c s="32">
        <f>0+M133+M137+M141+M145+M149+M153+M157+M161+M165+M169+M173+M177+M181+M185+M189+M193+M197+M201+M205+M209+M213+M217+M221+M225+M229+M233+M237+M241+M245+M249+M253+M257+M261+M265+M269+M273+M277+M281+M285+M289+M293+M297+M301+M305+M309+M313+M317+M321+M325+M329+M333</f>
      </c>
    </row>
    <row r="133" spans="1:16" ht="12.75">
      <c r="A133" t="s">
        <v>50</v>
      </c>
      <c s="34" t="s">
        <v>170</v>
      </c>
      <c s="34" t="s">
        <v>107</v>
      </c>
      <c s="35" t="s">
        <v>5</v>
      </c>
      <c s="6" t="s">
        <v>108</v>
      </c>
      <c s="36" t="s">
        <v>70</v>
      </c>
      <c s="37">
        <v>978.12</v>
      </c>
      <c s="36">
        <v>0</v>
      </c>
      <c s="36">
        <f>ROUND(G133*H133,6)</f>
      </c>
      <c r="L133" s="38">
        <v>0</v>
      </c>
      <c s="32">
        <f>ROUND(ROUND(L133,2)*ROUND(G133,3),2)</f>
      </c>
      <c s="36" t="s">
        <v>54</v>
      </c>
      <c>
        <f>(M133*21)/100</f>
      </c>
      <c t="s">
        <v>28</v>
      </c>
    </row>
    <row r="134" spans="1:5" ht="12.75">
      <c r="A134" s="35" t="s">
        <v>55</v>
      </c>
      <c r="E134" s="39" t="s">
        <v>108</v>
      </c>
    </row>
    <row r="135" spans="1:5" ht="12.75">
      <c r="A135" s="35" t="s">
        <v>56</v>
      </c>
      <c r="E135" s="40" t="s">
        <v>8550</v>
      </c>
    </row>
    <row r="136" spans="1:5" ht="12.75">
      <c r="A136" t="s">
        <v>58</v>
      </c>
      <c r="E136" s="39" t="s">
        <v>59</v>
      </c>
    </row>
    <row r="137" spans="1:16" ht="12.75">
      <c r="A137" t="s">
        <v>50</v>
      </c>
      <c s="34" t="s">
        <v>173</v>
      </c>
      <c s="34" t="s">
        <v>111</v>
      </c>
      <c s="35" t="s">
        <v>5</v>
      </c>
      <c s="6" t="s">
        <v>112</v>
      </c>
      <c s="36" t="s">
        <v>93</v>
      </c>
      <c s="37">
        <v>17</v>
      </c>
      <c s="36">
        <v>0</v>
      </c>
      <c s="36">
        <f>ROUND(G137*H137,6)</f>
      </c>
      <c r="L137" s="38">
        <v>0</v>
      </c>
      <c s="32">
        <f>ROUND(ROUND(L137,2)*ROUND(G137,3),2)</f>
      </c>
      <c s="36" t="s">
        <v>54</v>
      </c>
      <c>
        <f>(M137*21)/100</f>
      </c>
      <c t="s">
        <v>28</v>
      </c>
    </row>
    <row r="138" spans="1:5" ht="12.75">
      <c r="A138" s="35" t="s">
        <v>55</v>
      </c>
      <c r="E138" s="39" t="s">
        <v>112</v>
      </c>
    </row>
    <row r="139" spans="1:5" ht="12.75">
      <c r="A139" s="35" t="s">
        <v>56</v>
      </c>
      <c r="E139" s="40" t="s">
        <v>8551</v>
      </c>
    </row>
    <row r="140" spans="1:5" ht="12.75">
      <c r="A140" t="s">
        <v>58</v>
      </c>
      <c r="E140" s="39" t="s">
        <v>59</v>
      </c>
    </row>
    <row r="141" spans="1:16" ht="12.75">
      <c r="A141" t="s">
        <v>50</v>
      </c>
      <c s="34" t="s">
        <v>177</v>
      </c>
      <c s="34" t="s">
        <v>919</v>
      </c>
      <c s="35" t="s">
        <v>5</v>
      </c>
      <c s="6" t="s">
        <v>920</v>
      </c>
      <c s="36" t="s">
        <v>93</v>
      </c>
      <c s="37">
        <v>60</v>
      </c>
      <c s="36">
        <v>0</v>
      </c>
      <c s="36">
        <f>ROUND(G141*H141,6)</f>
      </c>
      <c r="L141" s="38">
        <v>0</v>
      </c>
      <c s="32">
        <f>ROUND(ROUND(L141,2)*ROUND(G141,3),2)</f>
      </c>
      <c s="36" t="s">
        <v>54</v>
      </c>
      <c>
        <f>(M141*21)/100</f>
      </c>
      <c t="s">
        <v>28</v>
      </c>
    </row>
    <row r="142" spans="1:5" ht="12.75">
      <c r="A142" s="35" t="s">
        <v>55</v>
      </c>
      <c r="E142" s="39" t="s">
        <v>920</v>
      </c>
    </row>
    <row r="143" spans="1:5" ht="12.75">
      <c r="A143" s="35" t="s">
        <v>56</v>
      </c>
      <c r="E143" s="40" t="s">
        <v>8552</v>
      </c>
    </row>
    <row r="144" spans="1:5" ht="12.75">
      <c r="A144" t="s">
        <v>58</v>
      </c>
      <c r="E144" s="39" t="s">
        <v>59</v>
      </c>
    </row>
    <row r="145" spans="1:16" ht="12.75">
      <c r="A145" t="s">
        <v>50</v>
      </c>
      <c s="34" t="s">
        <v>181</v>
      </c>
      <c s="34" t="s">
        <v>1567</v>
      </c>
      <c s="35" t="s">
        <v>5</v>
      </c>
      <c s="6" t="s">
        <v>1568</v>
      </c>
      <c s="36" t="s">
        <v>93</v>
      </c>
      <c s="37">
        <v>60</v>
      </c>
      <c s="36">
        <v>0</v>
      </c>
      <c s="36">
        <f>ROUND(G145*H145,6)</f>
      </c>
      <c r="L145" s="38">
        <v>0</v>
      </c>
      <c s="32">
        <f>ROUND(ROUND(L145,2)*ROUND(G145,3),2)</f>
      </c>
      <c s="36" t="s">
        <v>54</v>
      </c>
      <c>
        <f>(M145*21)/100</f>
      </c>
      <c t="s">
        <v>28</v>
      </c>
    </row>
    <row r="146" spans="1:5" ht="12.75">
      <c r="A146" s="35" t="s">
        <v>55</v>
      </c>
      <c r="E146" s="39" t="s">
        <v>1568</v>
      </c>
    </row>
    <row r="147" spans="1:5" ht="12.75">
      <c r="A147" s="35" t="s">
        <v>56</v>
      </c>
      <c r="E147" s="40" t="s">
        <v>8553</v>
      </c>
    </row>
    <row r="148" spans="1:5" ht="12.75">
      <c r="A148" t="s">
        <v>58</v>
      </c>
      <c r="E148" s="39" t="s">
        <v>59</v>
      </c>
    </row>
    <row r="149" spans="1:16" ht="12.75">
      <c r="A149" t="s">
        <v>50</v>
      </c>
      <c s="34" t="s">
        <v>184</v>
      </c>
      <c s="34" t="s">
        <v>1570</v>
      </c>
      <c s="35" t="s">
        <v>5</v>
      </c>
      <c s="6" t="s">
        <v>1571</v>
      </c>
      <c s="36" t="s">
        <v>93</v>
      </c>
      <c s="37">
        <v>3</v>
      </c>
      <c s="36">
        <v>0</v>
      </c>
      <c s="36">
        <f>ROUND(G149*H149,6)</f>
      </c>
      <c r="L149" s="38">
        <v>0</v>
      </c>
      <c s="32">
        <f>ROUND(ROUND(L149,2)*ROUND(G149,3),2)</f>
      </c>
      <c s="36" t="s">
        <v>54</v>
      </c>
      <c>
        <f>(M149*21)/100</f>
      </c>
      <c t="s">
        <v>28</v>
      </c>
    </row>
    <row r="150" spans="1:5" ht="12.75">
      <c r="A150" s="35" t="s">
        <v>55</v>
      </c>
      <c r="E150" s="39" t="s">
        <v>1571</v>
      </c>
    </row>
    <row r="151" spans="1:5" ht="12.75">
      <c r="A151" s="35" t="s">
        <v>56</v>
      </c>
      <c r="E151" s="40" t="s">
        <v>8554</v>
      </c>
    </row>
    <row r="152" spans="1:5" ht="12.75">
      <c r="A152" t="s">
        <v>58</v>
      </c>
      <c r="E152" s="39" t="s">
        <v>59</v>
      </c>
    </row>
    <row r="153" spans="1:16" ht="12.75">
      <c r="A153" t="s">
        <v>50</v>
      </c>
      <c s="34" t="s">
        <v>188</v>
      </c>
      <c s="34" t="s">
        <v>8555</v>
      </c>
      <c s="35" t="s">
        <v>5</v>
      </c>
      <c s="6" t="s">
        <v>8556</v>
      </c>
      <c s="36" t="s">
        <v>863</v>
      </c>
      <c s="37">
        <v>1</v>
      </c>
      <c s="36">
        <v>0</v>
      </c>
      <c s="36">
        <f>ROUND(G153*H153,6)</f>
      </c>
      <c r="L153" s="38">
        <v>0</v>
      </c>
      <c s="32">
        <f>ROUND(ROUND(L153,2)*ROUND(G153,3),2)</f>
      </c>
      <c s="36" t="s">
        <v>54</v>
      </c>
      <c>
        <f>(M153*21)/100</f>
      </c>
      <c t="s">
        <v>28</v>
      </c>
    </row>
    <row r="154" spans="1:5" ht="12.75">
      <c r="A154" s="35" t="s">
        <v>55</v>
      </c>
      <c r="E154" s="39" t="s">
        <v>8556</v>
      </c>
    </row>
    <row r="155" spans="1:5" ht="12.75">
      <c r="A155" s="35" t="s">
        <v>56</v>
      </c>
      <c r="E155" s="40" t="s">
        <v>8557</v>
      </c>
    </row>
    <row r="156" spans="1:5" ht="12.75">
      <c r="A156" t="s">
        <v>58</v>
      </c>
      <c r="E156" s="39" t="s">
        <v>59</v>
      </c>
    </row>
    <row r="157" spans="1:16" ht="12.75">
      <c r="A157" t="s">
        <v>50</v>
      </c>
      <c s="34" t="s">
        <v>192</v>
      </c>
      <c s="34" t="s">
        <v>8558</v>
      </c>
      <c s="35" t="s">
        <v>5</v>
      </c>
      <c s="6" t="s">
        <v>8559</v>
      </c>
      <c s="36" t="s">
        <v>93</v>
      </c>
      <c s="37">
        <v>3</v>
      </c>
      <c s="36">
        <v>0</v>
      </c>
      <c s="36">
        <f>ROUND(G157*H157,6)</f>
      </c>
      <c r="L157" s="38">
        <v>0</v>
      </c>
      <c s="32">
        <f>ROUND(ROUND(L157,2)*ROUND(G157,3),2)</f>
      </c>
      <c s="36" t="s">
        <v>54</v>
      </c>
      <c>
        <f>(M157*21)/100</f>
      </c>
      <c t="s">
        <v>28</v>
      </c>
    </row>
    <row r="158" spans="1:5" ht="12.75">
      <c r="A158" s="35" t="s">
        <v>55</v>
      </c>
      <c r="E158" s="39" t="s">
        <v>8559</v>
      </c>
    </row>
    <row r="159" spans="1:5" ht="12.75">
      <c r="A159" s="35" t="s">
        <v>56</v>
      </c>
      <c r="E159" s="40" t="s">
        <v>8560</v>
      </c>
    </row>
    <row r="160" spans="1:5" ht="12.75">
      <c r="A160" t="s">
        <v>58</v>
      </c>
      <c r="E160" s="39" t="s">
        <v>59</v>
      </c>
    </row>
    <row r="161" spans="1:16" ht="25.5">
      <c r="A161" t="s">
        <v>50</v>
      </c>
      <c s="34" t="s">
        <v>197</v>
      </c>
      <c s="34" t="s">
        <v>8561</v>
      </c>
      <c s="35" t="s">
        <v>5</v>
      </c>
      <c s="6" t="s">
        <v>8562</v>
      </c>
      <c s="36" t="s">
        <v>93</v>
      </c>
      <c s="37">
        <v>3</v>
      </c>
      <c s="36">
        <v>0</v>
      </c>
      <c s="36">
        <f>ROUND(G161*H161,6)</f>
      </c>
      <c r="L161" s="38">
        <v>0</v>
      </c>
      <c s="32">
        <f>ROUND(ROUND(L161,2)*ROUND(G161,3),2)</f>
      </c>
      <c s="36" t="s">
        <v>54</v>
      </c>
      <c>
        <f>(M161*21)/100</f>
      </c>
      <c t="s">
        <v>28</v>
      </c>
    </row>
    <row r="162" spans="1:5" ht="25.5">
      <c r="A162" s="35" t="s">
        <v>55</v>
      </c>
      <c r="E162" s="39" t="s">
        <v>8562</v>
      </c>
    </row>
    <row r="163" spans="1:5" ht="12.75">
      <c r="A163" s="35" t="s">
        <v>56</v>
      </c>
      <c r="E163" s="40" t="s">
        <v>8554</v>
      </c>
    </row>
    <row r="164" spans="1:5" ht="12.75">
      <c r="A164" t="s">
        <v>58</v>
      </c>
      <c r="E164" s="39" t="s">
        <v>59</v>
      </c>
    </row>
    <row r="165" spans="1:16" ht="12.75">
      <c r="A165" t="s">
        <v>50</v>
      </c>
      <c s="34" t="s">
        <v>201</v>
      </c>
      <c s="34" t="s">
        <v>8563</v>
      </c>
      <c s="35" t="s">
        <v>5</v>
      </c>
      <c s="6" t="s">
        <v>8564</v>
      </c>
      <c s="36" t="s">
        <v>70</v>
      </c>
      <c s="37">
        <v>300</v>
      </c>
      <c s="36">
        <v>0</v>
      </c>
      <c s="36">
        <f>ROUND(G165*H165,6)</f>
      </c>
      <c r="L165" s="38">
        <v>0</v>
      </c>
      <c s="32">
        <f>ROUND(ROUND(L165,2)*ROUND(G165,3),2)</f>
      </c>
      <c s="36" t="s">
        <v>54</v>
      </c>
      <c>
        <f>(M165*21)/100</f>
      </c>
      <c t="s">
        <v>28</v>
      </c>
    </row>
    <row r="166" spans="1:5" ht="12.75">
      <c r="A166" s="35" t="s">
        <v>55</v>
      </c>
      <c r="E166" s="39" t="s">
        <v>8564</v>
      </c>
    </row>
    <row r="167" spans="1:5" ht="12.75">
      <c r="A167" s="35" t="s">
        <v>56</v>
      </c>
      <c r="E167" s="40" t="s">
        <v>8565</v>
      </c>
    </row>
    <row r="168" spans="1:5" ht="12.75">
      <c r="A168" t="s">
        <v>58</v>
      </c>
      <c r="E168" s="39" t="s">
        <v>59</v>
      </c>
    </row>
    <row r="169" spans="1:16" ht="25.5">
      <c r="A169" t="s">
        <v>50</v>
      </c>
      <c s="34" t="s">
        <v>206</v>
      </c>
      <c s="34" t="s">
        <v>8566</v>
      </c>
      <c s="35" t="s">
        <v>5</v>
      </c>
      <c s="6" t="s">
        <v>8567</v>
      </c>
      <c s="36" t="s">
        <v>93</v>
      </c>
      <c s="37">
        <v>3</v>
      </c>
      <c s="36">
        <v>0</v>
      </c>
      <c s="36">
        <f>ROUND(G169*H169,6)</f>
      </c>
      <c r="L169" s="38">
        <v>0</v>
      </c>
      <c s="32">
        <f>ROUND(ROUND(L169,2)*ROUND(G169,3),2)</f>
      </c>
      <c s="36" t="s">
        <v>54</v>
      </c>
      <c>
        <f>(M169*21)/100</f>
      </c>
      <c t="s">
        <v>28</v>
      </c>
    </row>
    <row r="170" spans="1:5" ht="25.5">
      <c r="A170" s="35" t="s">
        <v>55</v>
      </c>
      <c r="E170" s="39" t="s">
        <v>8567</v>
      </c>
    </row>
    <row r="171" spans="1:5" ht="12.75">
      <c r="A171" s="35" t="s">
        <v>56</v>
      </c>
      <c r="E171" s="40" t="s">
        <v>8568</v>
      </c>
    </row>
    <row r="172" spans="1:5" ht="12.75">
      <c r="A172" t="s">
        <v>58</v>
      </c>
      <c r="E172" s="39" t="s">
        <v>59</v>
      </c>
    </row>
    <row r="173" spans="1:16" ht="25.5">
      <c r="A173" t="s">
        <v>50</v>
      </c>
      <c s="34" t="s">
        <v>210</v>
      </c>
      <c s="34" t="s">
        <v>2620</v>
      </c>
      <c s="35" t="s">
        <v>5</v>
      </c>
      <c s="6" t="s">
        <v>2621</v>
      </c>
      <c s="36" t="s">
        <v>93</v>
      </c>
      <c s="37">
        <v>3</v>
      </c>
      <c s="36">
        <v>0</v>
      </c>
      <c s="36">
        <f>ROUND(G173*H173,6)</f>
      </c>
      <c r="L173" s="38">
        <v>0</v>
      </c>
      <c s="32">
        <f>ROUND(ROUND(L173,2)*ROUND(G173,3),2)</f>
      </c>
      <c s="36" t="s">
        <v>54</v>
      </c>
      <c>
        <f>(M173*21)/100</f>
      </c>
      <c t="s">
        <v>28</v>
      </c>
    </row>
    <row r="174" spans="1:5" ht="25.5">
      <c r="A174" s="35" t="s">
        <v>55</v>
      </c>
      <c r="E174" s="39" t="s">
        <v>2621</v>
      </c>
    </row>
    <row r="175" spans="1:5" ht="12.75">
      <c r="A175" s="35" t="s">
        <v>56</v>
      </c>
      <c r="E175" s="40" t="s">
        <v>8569</v>
      </c>
    </row>
    <row r="176" spans="1:5" ht="12.75">
      <c r="A176" t="s">
        <v>58</v>
      </c>
      <c r="E176" s="39" t="s">
        <v>59</v>
      </c>
    </row>
    <row r="177" spans="1:16" ht="25.5">
      <c r="A177" t="s">
        <v>50</v>
      </c>
      <c s="34" t="s">
        <v>213</v>
      </c>
      <c s="34" t="s">
        <v>2723</v>
      </c>
      <c s="35" t="s">
        <v>5</v>
      </c>
      <c s="6" t="s">
        <v>2724</v>
      </c>
      <c s="36" t="s">
        <v>70</v>
      </c>
      <c s="37">
        <v>480</v>
      </c>
      <c s="36">
        <v>0</v>
      </c>
      <c s="36">
        <f>ROUND(G177*H177,6)</f>
      </c>
      <c r="L177" s="38">
        <v>0</v>
      </c>
      <c s="32">
        <f>ROUND(ROUND(L177,2)*ROUND(G177,3),2)</f>
      </c>
      <c s="36" t="s">
        <v>54</v>
      </c>
      <c>
        <f>(M177*21)/100</f>
      </c>
      <c t="s">
        <v>28</v>
      </c>
    </row>
    <row r="178" spans="1:5" ht="25.5">
      <c r="A178" s="35" t="s">
        <v>55</v>
      </c>
      <c r="E178" s="39" t="s">
        <v>2724</v>
      </c>
    </row>
    <row r="179" spans="1:5" ht="38.25">
      <c r="A179" s="35" t="s">
        <v>56</v>
      </c>
      <c r="E179" s="40" t="s">
        <v>8570</v>
      </c>
    </row>
    <row r="180" spans="1:5" ht="12.75">
      <c r="A180" t="s">
        <v>58</v>
      </c>
      <c r="E180" s="39" t="s">
        <v>59</v>
      </c>
    </row>
    <row r="181" spans="1:16" ht="25.5">
      <c r="A181" t="s">
        <v>50</v>
      </c>
      <c s="34" t="s">
        <v>217</v>
      </c>
      <c s="34" t="s">
        <v>2725</v>
      </c>
      <c s="35" t="s">
        <v>5</v>
      </c>
      <c s="6" t="s">
        <v>2726</v>
      </c>
      <c s="36" t="s">
        <v>70</v>
      </c>
      <c s="37">
        <v>772</v>
      </c>
      <c s="36">
        <v>0</v>
      </c>
      <c s="36">
        <f>ROUND(G181*H181,6)</f>
      </c>
      <c r="L181" s="38">
        <v>0</v>
      </c>
      <c s="32">
        <f>ROUND(ROUND(L181,2)*ROUND(G181,3),2)</f>
      </c>
      <c s="36" t="s">
        <v>54</v>
      </c>
      <c>
        <f>(M181*21)/100</f>
      </c>
      <c t="s">
        <v>28</v>
      </c>
    </row>
    <row r="182" spans="1:5" ht="25.5">
      <c r="A182" s="35" t="s">
        <v>55</v>
      </c>
      <c r="E182" s="39" t="s">
        <v>2726</v>
      </c>
    </row>
    <row r="183" spans="1:5" ht="38.25">
      <c r="A183" s="35" t="s">
        <v>56</v>
      </c>
      <c r="E183" s="40" t="s">
        <v>8571</v>
      </c>
    </row>
    <row r="184" spans="1:5" ht="12.75">
      <c r="A184" t="s">
        <v>58</v>
      </c>
      <c r="E184" s="39" t="s">
        <v>59</v>
      </c>
    </row>
    <row r="185" spans="1:16" ht="25.5">
      <c r="A185" t="s">
        <v>50</v>
      </c>
      <c s="34" t="s">
        <v>220</v>
      </c>
      <c s="34" t="s">
        <v>2921</v>
      </c>
      <c s="35" t="s">
        <v>5</v>
      </c>
      <c s="6" t="s">
        <v>2922</v>
      </c>
      <c s="36" t="s">
        <v>70</v>
      </c>
      <c s="37">
        <v>72</v>
      </c>
      <c s="36">
        <v>0</v>
      </c>
      <c s="36">
        <f>ROUND(G185*H185,6)</f>
      </c>
      <c r="L185" s="38">
        <v>0</v>
      </c>
      <c s="32">
        <f>ROUND(ROUND(L185,2)*ROUND(G185,3),2)</f>
      </c>
      <c s="36" t="s">
        <v>54</v>
      </c>
      <c>
        <f>(M185*21)/100</f>
      </c>
      <c t="s">
        <v>28</v>
      </c>
    </row>
    <row r="186" spans="1:5" ht="25.5">
      <c r="A186" s="35" t="s">
        <v>55</v>
      </c>
      <c r="E186" s="39" t="s">
        <v>2922</v>
      </c>
    </row>
    <row r="187" spans="1:5" ht="12.75">
      <c r="A187" s="35" t="s">
        <v>56</v>
      </c>
      <c r="E187" s="40" t="s">
        <v>8572</v>
      </c>
    </row>
    <row r="188" spans="1:5" ht="12.75">
      <c r="A188" t="s">
        <v>58</v>
      </c>
      <c r="E188" s="39" t="s">
        <v>59</v>
      </c>
    </row>
    <row r="189" spans="1:16" ht="12.75">
      <c r="A189" t="s">
        <v>50</v>
      </c>
      <c s="34" t="s">
        <v>223</v>
      </c>
      <c s="34" t="s">
        <v>6563</v>
      </c>
      <c s="35" t="s">
        <v>5</v>
      </c>
      <c s="6" t="s">
        <v>6564</v>
      </c>
      <c s="36" t="s">
        <v>70</v>
      </c>
      <c s="37">
        <v>60</v>
      </c>
      <c s="36">
        <v>0</v>
      </c>
      <c s="36">
        <f>ROUND(G189*H189,6)</f>
      </c>
      <c r="L189" s="38">
        <v>0</v>
      </c>
      <c s="32">
        <f>ROUND(ROUND(L189,2)*ROUND(G189,3),2)</f>
      </c>
      <c s="36" t="s">
        <v>54</v>
      </c>
      <c>
        <f>(M189*21)/100</f>
      </c>
      <c t="s">
        <v>28</v>
      </c>
    </row>
    <row r="190" spans="1:5" ht="12.75">
      <c r="A190" s="35" t="s">
        <v>55</v>
      </c>
      <c r="E190" s="39" t="s">
        <v>6564</v>
      </c>
    </row>
    <row r="191" spans="1:5" ht="12.75">
      <c r="A191" s="35" t="s">
        <v>56</v>
      </c>
      <c r="E191" s="40" t="s">
        <v>8573</v>
      </c>
    </row>
    <row r="192" spans="1:5" ht="12.75">
      <c r="A192" t="s">
        <v>58</v>
      </c>
      <c r="E192" s="39" t="s">
        <v>59</v>
      </c>
    </row>
    <row r="193" spans="1:16" ht="12.75">
      <c r="A193" t="s">
        <v>50</v>
      </c>
      <c s="34" t="s">
        <v>227</v>
      </c>
      <c s="34" t="s">
        <v>2731</v>
      </c>
      <c s="35" t="s">
        <v>5</v>
      </c>
      <c s="6" t="s">
        <v>2732</v>
      </c>
      <c s="36" t="s">
        <v>70</v>
      </c>
      <c s="37">
        <v>4808</v>
      </c>
      <c s="36">
        <v>0</v>
      </c>
      <c s="36">
        <f>ROUND(G193*H193,6)</f>
      </c>
      <c r="L193" s="38">
        <v>0</v>
      </c>
      <c s="32">
        <f>ROUND(ROUND(L193,2)*ROUND(G193,3),2)</f>
      </c>
      <c s="36" t="s">
        <v>54</v>
      </c>
      <c>
        <f>(M193*21)/100</f>
      </c>
      <c t="s">
        <v>28</v>
      </c>
    </row>
    <row r="194" spans="1:5" ht="12.75">
      <c r="A194" s="35" t="s">
        <v>55</v>
      </c>
      <c r="E194" s="39" t="s">
        <v>2732</v>
      </c>
    </row>
    <row r="195" spans="1:5" ht="51">
      <c r="A195" s="35" t="s">
        <v>56</v>
      </c>
      <c r="E195" s="40" t="s">
        <v>8574</v>
      </c>
    </row>
    <row r="196" spans="1:5" ht="12.75">
      <c r="A196" t="s">
        <v>58</v>
      </c>
      <c r="E196" s="39" t="s">
        <v>59</v>
      </c>
    </row>
    <row r="197" spans="1:16" ht="12.75">
      <c r="A197" t="s">
        <v>50</v>
      </c>
      <c s="34" t="s">
        <v>231</v>
      </c>
      <c s="34" t="s">
        <v>2924</v>
      </c>
      <c s="35" t="s">
        <v>5</v>
      </c>
      <c s="6" t="s">
        <v>2925</v>
      </c>
      <c s="36" t="s">
        <v>70</v>
      </c>
      <c s="37">
        <v>8</v>
      </c>
      <c s="36">
        <v>0</v>
      </c>
      <c s="36">
        <f>ROUND(G197*H197,6)</f>
      </c>
      <c r="L197" s="38">
        <v>0</v>
      </c>
      <c s="32">
        <f>ROUND(ROUND(L197,2)*ROUND(G197,3),2)</f>
      </c>
      <c s="36" t="s">
        <v>54</v>
      </c>
      <c>
        <f>(M197*21)/100</f>
      </c>
      <c t="s">
        <v>28</v>
      </c>
    </row>
    <row r="198" spans="1:5" ht="12.75">
      <c r="A198" s="35" t="s">
        <v>55</v>
      </c>
      <c r="E198" s="39" t="s">
        <v>2925</v>
      </c>
    </row>
    <row r="199" spans="1:5" ht="12.75">
      <c r="A199" s="35" t="s">
        <v>56</v>
      </c>
      <c r="E199" s="40" t="s">
        <v>8575</v>
      </c>
    </row>
    <row r="200" spans="1:5" ht="12.75">
      <c r="A200" t="s">
        <v>58</v>
      </c>
      <c r="E200" s="39" t="s">
        <v>59</v>
      </c>
    </row>
    <row r="201" spans="1:16" ht="25.5">
      <c r="A201" t="s">
        <v>50</v>
      </c>
      <c s="34" t="s">
        <v>234</v>
      </c>
      <c s="34" t="s">
        <v>8576</v>
      </c>
      <c s="35" t="s">
        <v>5</v>
      </c>
      <c s="6" t="s">
        <v>8577</v>
      </c>
      <c s="36" t="s">
        <v>70</v>
      </c>
      <c s="37">
        <v>1445</v>
      </c>
      <c s="36">
        <v>0</v>
      </c>
      <c s="36">
        <f>ROUND(G201*H201,6)</f>
      </c>
      <c r="L201" s="38">
        <v>0</v>
      </c>
      <c s="32">
        <f>ROUND(ROUND(L201,2)*ROUND(G201,3),2)</f>
      </c>
      <c s="36" t="s">
        <v>54</v>
      </c>
      <c>
        <f>(M201*21)/100</f>
      </c>
      <c t="s">
        <v>28</v>
      </c>
    </row>
    <row r="202" spans="1:5" ht="25.5">
      <c r="A202" s="35" t="s">
        <v>55</v>
      </c>
      <c r="E202" s="39" t="s">
        <v>8577</v>
      </c>
    </row>
    <row r="203" spans="1:5" ht="38.25">
      <c r="A203" s="35" t="s">
        <v>56</v>
      </c>
      <c r="E203" s="40" t="s">
        <v>8578</v>
      </c>
    </row>
    <row r="204" spans="1:5" ht="12.75">
      <c r="A204" t="s">
        <v>58</v>
      </c>
      <c r="E204" s="39" t="s">
        <v>59</v>
      </c>
    </row>
    <row r="205" spans="1:16" ht="12.75">
      <c r="A205" t="s">
        <v>50</v>
      </c>
      <c s="34" t="s">
        <v>237</v>
      </c>
      <c s="34" t="s">
        <v>8579</v>
      </c>
      <c s="35" t="s">
        <v>5</v>
      </c>
      <c s="6" t="s">
        <v>8580</v>
      </c>
      <c s="36" t="s">
        <v>70</v>
      </c>
      <c s="37">
        <v>205</v>
      </c>
      <c s="36">
        <v>0</v>
      </c>
      <c s="36">
        <f>ROUND(G205*H205,6)</f>
      </c>
      <c r="L205" s="38">
        <v>0</v>
      </c>
      <c s="32">
        <f>ROUND(ROUND(L205,2)*ROUND(G205,3),2)</f>
      </c>
      <c s="36" t="s">
        <v>54</v>
      </c>
      <c>
        <f>(M205*21)/100</f>
      </c>
      <c t="s">
        <v>28</v>
      </c>
    </row>
    <row r="206" spans="1:5" ht="12.75">
      <c r="A206" s="35" t="s">
        <v>55</v>
      </c>
      <c r="E206" s="39" t="s">
        <v>8580</v>
      </c>
    </row>
    <row r="207" spans="1:5" ht="12.75">
      <c r="A207" s="35" t="s">
        <v>56</v>
      </c>
      <c r="E207" s="40" t="s">
        <v>8581</v>
      </c>
    </row>
    <row r="208" spans="1:5" ht="12.75">
      <c r="A208" t="s">
        <v>58</v>
      </c>
      <c r="E208" s="39" t="s">
        <v>59</v>
      </c>
    </row>
    <row r="209" spans="1:16" ht="12.75">
      <c r="A209" t="s">
        <v>50</v>
      </c>
      <c s="34" t="s">
        <v>240</v>
      </c>
      <c s="34" t="s">
        <v>1923</v>
      </c>
      <c s="35" t="s">
        <v>5</v>
      </c>
      <c s="6" t="s">
        <v>1924</v>
      </c>
      <c s="36" t="s">
        <v>70</v>
      </c>
      <c s="37">
        <v>25</v>
      </c>
      <c s="36">
        <v>0</v>
      </c>
      <c s="36">
        <f>ROUND(G209*H209,6)</f>
      </c>
      <c r="L209" s="38">
        <v>0</v>
      </c>
      <c s="32">
        <f>ROUND(ROUND(L209,2)*ROUND(G209,3),2)</f>
      </c>
      <c s="36" t="s">
        <v>54</v>
      </c>
      <c>
        <f>(M209*21)/100</f>
      </c>
      <c t="s">
        <v>28</v>
      </c>
    </row>
    <row r="210" spans="1:5" ht="12.75">
      <c r="A210" s="35" t="s">
        <v>55</v>
      </c>
      <c r="E210" s="39" t="s">
        <v>1924</v>
      </c>
    </row>
    <row r="211" spans="1:5" ht="25.5">
      <c r="A211" s="35" t="s">
        <v>56</v>
      </c>
      <c r="E211" s="40" t="s">
        <v>8582</v>
      </c>
    </row>
    <row r="212" spans="1:5" ht="12.75">
      <c r="A212" t="s">
        <v>58</v>
      </c>
      <c r="E212" s="39" t="s">
        <v>59</v>
      </c>
    </row>
    <row r="213" spans="1:16" ht="25.5">
      <c r="A213" t="s">
        <v>50</v>
      </c>
      <c s="34" t="s">
        <v>243</v>
      </c>
      <c s="34" t="s">
        <v>2737</v>
      </c>
      <c s="35" t="s">
        <v>5</v>
      </c>
      <c s="6" t="s">
        <v>2738</v>
      </c>
      <c s="36" t="s">
        <v>93</v>
      </c>
      <c s="37">
        <v>4</v>
      </c>
      <c s="36">
        <v>0</v>
      </c>
      <c s="36">
        <f>ROUND(G213*H213,6)</f>
      </c>
      <c r="L213" s="38">
        <v>0</v>
      </c>
      <c s="32">
        <f>ROUND(ROUND(L213,2)*ROUND(G213,3),2)</f>
      </c>
      <c s="36" t="s">
        <v>54</v>
      </c>
      <c>
        <f>(M213*21)/100</f>
      </c>
      <c t="s">
        <v>28</v>
      </c>
    </row>
    <row r="214" spans="1:5" ht="25.5">
      <c r="A214" s="35" t="s">
        <v>55</v>
      </c>
      <c r="E214" s="39" t="s">
        <v>2738</v>
      </c>
    </row>
    <row r="215" spans="1:5" ht="12.75">
      <c r="A215" s="35" t="s">
        <v>56</v>
      </c>
      <c r="E215" s="40" t="s">
        <v>8583</v>
      </c>
    </row>
    <row r="216" spans="1:5" ht="12.75">
      <c r="A216" t="s">
        <v>58</v>
      </c>
      <c r="E216" s="39" t="s">
        <v>59</v>
      </c>
    </row>
    <row r="217" spans="1:16" ht="25.5">
      <c r="A217" t="s">
        <v>50</v>
      </c>
      <c s="34" t="s">
        <v>247</v>
      </c>
      <c s="34" t="s">
        <v>2739</v>
      </c>
      <c s="35" t="s">
        <v>5</v>
      </c>
      <c s="6" t="s">
        <v>2740</v>
      </c>
      <c s="36" t="s">
        <v>93</v>
      </c>
      <c s="37">
        <v>8</v>
      </c>
      <c s="36">
        <v>0</v>
      </c>
      <c s="36">
        <f>ROUND(G217*H217,6)</f>
      </c>
      <c r="L217" s="38">
        <v>0</v>
      </c>
      <c s="32">
        <f>ROUND(ROUND(L217,2)*ROUND(G217,3),2)</f>
      </c>
      <c s="36" t="s">
        <v>54</v>
      </c>
      <c>
        <f>(M217*21)/100</f>
      </c>
      <c t="s">
        <v>28</v>
      </c>
    </row>
    <row r="218" spans="1:5" ht="25.5">
      <c r="A218" s="35" t="s">
        <v>55</v>
      </c>
      <c r="E218" s="39" t="s">
        <v>2740</v>
      </c>
    </row>
    <row r="219" spans="1:5" ht="12.75">
      <c r="A219" s="35" t="s">
        <v>56</v>
      </c>
      <c r="E219" s="40" t="s">
        <v>8584</v>
      </c>
    </row>
    <row r="220" spans="1:5" ht="12.75">
      <c r="A220" t="s">
        <v>58</v>
      </c>
      <c r="E220" s="39" t="s">
        <v>59</v>
      </c>
    </row>
    <row r="221" spans="1:16" ht="25.5">
      <c r="A221" t="s">
        <v>50</v>
      </c>
      <c s="34" t="s">
        <v>250</v>
      </c>
      <c s="34" t="s">
        <v>2927</v>
      </c>
      <c s="35" t="s">
        <v>5</v>
      </c>
      <c s="6" t="s">
        <v>2928</v>
      </c>
      <c s="36" t="s">
        <v>93</v>
      </c>
      <c s="37">
        <v>6</v>
      </c>
      <c s="36">
        <v>0</v>
      </c>
      <c s="36">
        <f>ROUND(G221*H221,6)</f>
      </c>
      <c r="L221" s="38">
        <v>0</v>
      </c>
      <c s="32">
        <f>ROUND(ROUND(L221,2)*ROUND(G221,3),2)</f>
      </c>
      <c s="36" t="s">
        <v>54</v>
      </c>
      <c>
        <f>(M221*21)/100</f>
      </c>
      <c t="s">
        <v>28</v>
      </c>
    </row>
    <row r="222" spans="1:5" ht="25.5">
      <c r="A222" s="35" t="s">
        <v>55</v>
      </c>
      <c r="E222" s="39" t="s">
        <v>2928</v>
      </c>
    </row>
    <row r="223" spans="1:5" ht="12.75">
      <c r="A223" s="35" t="s">
        <v>56</v>
      </c>
      <c r="E223" s="40" t="s">
        <v>8585</v>
      </c>
    </row>
    <row r="224" spans="1:5" ht="12.75">
      <c r="A224" t="s">
        <v>58</v>
      </c>
      <c r="E224" s="39" t="s">
        <v>59</v>
      </c>
    </row>
    <row r="225" spans="1:16" ht="25.5">
      <c r="A225" t="s">
        <v>50</v>
      </c>
      <c s="34" t="s">
        <v>253</v>
      </c>
      <c s="34" t="s">
        <v>1576</v>
      </c>
      <c s="35" t="s">
        <v>5</v>
      </c>
      <c s="6" t="s">
        <v>1577</v>
      </c>
      <c s="36" t="s">
        <v>93</v>
      </c>
      <c s="37">
        <v>2</v>
      </c>
      <c s="36">
        <v>0</v>
      </c>
      <c s="36">
        <f>ROUND(G225*H225,6)</f>
      </c>
      <c r="L225" s="38">
        <v>0</v>
      </c>
      <c s="32">
        <f>ROUND(ROUND(L225,2)*ROUND(G225,3),2)</f>
      </c>
      <c s="36" t="s">
        <v>54</v>
      </c>
      <c>
        <f>(M225*21)/100</f>
      </c>
      <c t="s">
        <v>28</v>
      </c>
    </row>
    <row r="226" spans="1:5" ht="25.5">
      <c r="A226" s="35" t="s">
        <v>55</v>
      </c>
      <c r="E226" s="39" t="s">
        <v>1577</v>
      </c>
    </row>
    <row r="227" spans="1:5" ht="12.75">
      <c r="A227" s="35" t="s">
        <v>56</v>
      </c>
      <c r="E227" s="40" t="s">
        <v>8586</v>
      </c>
    </row>
    <row r="228" spans="1:5" ht="12.75">
      <c r="A228" t="s">
        <v>58</v>
      </c>
      <c r="E228" s="39" t="s">
        <v>59</v>
      </c>
    </row>
    <row r="229" spans="1:16" ht="25.5">
      <c r="A229" t="s">
        <v>50</v>
      </c>
      <c s="34" t="s">
        <v>256</v>
      </c>
      <c s="34" t="s">
        <v>2703</v>
      </c>
      <c s="35" t="s">
        <v>5</v>
      </c>
      <c s="6" t="s">
        <v>2704</v>
      </c>
      <c s="36" t="s">
        <v>93</v>
      </c>
      <c s="37">
        <v>86</v>
      </c>
      <c s="36">
        <v>0</v>
      </c>
      <c s="36">
        <f>ROUND(G229*H229,6)</f>
      </c>
      <c r="L229" s="38">
        <v>0</v>
      </c>
      <c s="32">
        <f>ROUND(ROUND(L229,2)*ROUND(G229,3),2)</f>
      </c>
      <c s="36" t="s">
        <v>54</v>
      </c>
      <c>
        <f>(M229*21)/100</f>
      </c>
      <c t="s">
        <v>28</v>
      </c>
    </row>
    <row r="230" spans="1:5" ht="25.5">
      <c r="A230" s="35" t="s">
        <v>55</v>
      </c>
      <c r="E230" s="39" t="s">
        <v>2704</v>
      </c>
    </row>
    <row r="231" spans="1:5" ht="51">
      <c r="A231" s="35" t="s">
        <v>56</v>
      </c>
      <c r="E231" s="40" t="s">
        <v>8587</v>
      </c>
    </row>
    <row r="232" spans="1:5" ht="12.75">
      <c r="A232" t="s">
        <v>58</v>
      </c>
      <c r="E232" s="39" t="s">
        <v>59</v>
      </c>
    </row>
    <row r="233" spans="1:16" ht="25.5">
      <c r="A233" t="s">
        <v>50</v>
      </c>
      <c s="34" t="s">
        <v>259</v>
      </c>
      <c s="34" t="s">
        <v>8588</v>
      </c>
      <c s="35" t="s">
        <v>5</v>
      </c>
      <c s="6" t="s">
        <v>8589</v>
      </c>
      <c s="36" t="s">
        <v>93</v>
      </c>
      <c s="37">
        <v>2</v>
      </c>
      <c s="36">
        <v>0</v>
      </c>
      <c s="36">
        <f>ROUND(G233*H233,6)</f>
      </c>
      <c r="L233" s="38">
        <v>0</v>
      </c>
      <c s="32">
        <f>ROUND(ROUND(L233,2)*ROUND(G233,3),2)</f>
      </c>
      <c s="36" t="s">
        <v>54</v>
      </c>
      <c>
        <f>(M233*21)/100</f>
      </c>
      <c t="s">
        <v>28</v>
      </c>
    </row>
    <row r="234" spans="1:5" ht="25.5">
      <c r="A234" s="35" t="s">
        <v>55</v>
      </c>
      <c r="E234" s="39" t="s">
        <v>8589</v>
      </c>
    </row>
    <row r="235" spans="1:5" ht="12.75">
      <c r="A235" s="35" t="s">
        <v>56</v>
      </c>
      <c r="E235" s="40" t="s">
        <v>8590</v>
      </c>
    </row>
    <row r="236" spans="1:5" ht="12.75">
      <c r="A236" t="s">
        <v>58</v>
      </c>
      <c r="E236" s="39" t="s">
        <v>59</v>
      </c>
    </row>
    <row r="237" spans="1:16" ht="25.5">
      <c r="A237" t="s">
        <v>50</v>
      </c>
      <c s="34" t="s">
        <v>262</v>
      </c>
      <c s="34" t="s">
        <v>8591</v>
      </c>
      <c s="35" t="s">
        <v>5</v>
      </c>
      <c s="6" t="s">
        <v>8592</v>
      </c>
      <c s="36" t="s">
        <v>93</v>
      </c>
      <c s="37">
        <v>4</v>
      </c>
      <c s="36">
        <v>0</v>
      </c>
      <c s="36">
        <f>ROUND(G237*H237,6)</f>
      </c>
      <c r="L237" s="38">
        <v>0</v>
      </c>
      <c s="32">
        <f>ROUND(ROUND(L237,2)*ROUND(G237,3),2)</f>
      </c>
      <c s="36" t="s">
        <v>54</v>
      </c>
      <c>
        <f>(M237*21)/100</f>
      </c>
      <c t="s">
        <v>28</v>
      </c>
    </row>
    <row r="238" spans="1:5" ht="25.5">
      <c r="A238" s="35" t="s">
        <v>55</v>
      </c>
      <c r="E238" s="39" t="s">
        <v>8592</v>
      </c>
    </row>
    <row r="239" spans="1:5" ht="38.25">
      <c r="A239" s="35" t="s">
        <v>56</v>
      </c>
      <c r="E239" s="40" t="s">
        <v>8593</v>
      </c>
    </row>
    <row r="240" spans="1:5" ht="12.75">
      <c r="A240" t="s">
        <v>58</v>
      </c>
      <c r="E240" s="39" t="s">
        <v>59</v>
      </c>
    </row>
    <row r="241" spans="1:16" ht="25.5">
      <c r="A241" t="s">
        <v>50</v>
      </c>
      <c s="34" t="s">
        <v>265</v>
      </c>
      <c s="34" t="s">
        <v>8594</v>
      </c>
      <c s="35" t="s">
        <v>5</v>
      </c>
      <c s="6" t="s">
        <v>8595</v>
      </c>
      <c s="36" t="s">
        <v>93</v>
      </c>
      <c s="37">
        <v>3</v>
      </c>
      <c s="36">
        <v>0</v>
      </c>
      <c s="36">
        <f>ROUND(G241*H241,6)</f>
      </c>
      <c r="L241" s="38">
        <v>0</v>
      </c>
      <c s="32">
        <f>ROUND(ROUND(L241,2)*ROUND(G241,3),2)</f>
      </c>
      <c s="36" t="s">
        <v>54</v>
      </c>
      <c>
        <f>(M241*21)/100</f>
      </c>
      <c t="s">
        <v>28</v>
      </c>
    </row>
    <row r="242" spans="1:5" ht="25.5">
      <c r="A242" s="35" t="s">
        <v>55</v>
      </c>
      <c r="E242" s="39" t="s">
        <v>8595</v>
      </c>
    </row>
    <row r="243" spans="1:5" ht="12.75">
      <c r="A243" s="35" t="s">
        <v>56</v>
      </c>
      <c r="E243" s="40" t="s">
        <v>8596</v>
      </c>
    </row>
    <row r="244" spans="1:5" ht="12.75">
      <c r="A244" t="s">
        <v>58</v>
      </c>
      <c r="E244" s="39" t="s">
        <v>59</v>
      </c>
    </row>
    <row r="245" spans="1:16" ht="25.5">
      <c r="A245" t="s">
        <v>50</v>
      </c>
      <c s="34" t="s">
        <v>268</v>
      </c>
      <c s="34" t="s">
        <v>8597</v>
      </c>
      <c s="35" t="s">
        <v>5</v>
      </c>
      <c s="6" t="s">
        <v>8598</v>
      </c>
      <c s="36" t="s">
        <v>93</v>
      </c>
      <c s="37">
        <v>6</v>
      </c>
      <c s="36">
        <v>0</v>
      </c>
      <c s="36">
        <f>ROUND(G245*H245,6)</f>
      </c>
      <c r="L245" s="38">
        <v>0</v>
      </c>
      <c s="32">
        <f>ROUND(ROUND(L245,2)*ROUND(G245,3),2)</f>
      </c>
      <c s="36" t="s">
        <v>54</v>
      </c>
      <c>
        <f>(M245*21)/100</f>
      </c>
      <c t="s">
        <v>28</v>
      </c>
    </row>
    <row r="246" spans="1:5" ht="25.5">
      <c r="A246" s="35" t="s">
        <v>55</v>
      </c>
      <c r="E246" s="39" t="s">
        <v>8598</v>
      </c>
    </row>
    <row r="247" spans="1:5" ht="12.75">
      <c r="A247" s="35" t="s">
        <v>56</v>
      </c>
      <c r="E247" s="40" t="s">
        <v>8599</v>
      </c>
    </row>
    <row r="248" spans="1:5" ht="12.75">
      <c r="A248" t="s">
        <v>58</v>
      </c>
      <c r="E248" s="39" t="s">
        <v>59</v>
      </c>
    </row>
    <row r="249" spans="1:16" ht="12.75">
      <c r="A249" t="s">
        <v>50</v>
      </c>
      <c s="34" t="s">
        <v>272</v>
      </c>
      <c s="34" t="s">
        <v>2517</v>
      </c>
      <c s="35" t="s">
        <v>5</v>
      </c>
      <c s="6" t="s">
        <v>2518</v>
      </c>
      <c s="36" t="s">
        <v>70</v>
      </c>
      <c s="37">
        <v>42</v>
      </c>
      <c s="36">
        <v>0</v>
      </c>
      <c s="36">
        <f>ROUND(G249*H249,6)</f>
      </c>
      <c r="L249" s="38">
        <v>0</v>
      </c>
      <c s="32">
        <f>ROUND(ROUND(L249,2)*ROUND(G249,3),2)</f>
      </c>
      <c s="36" t="s">
        <v>54</v>
      </c>
      <c>
        <f>(M249*21)/100</f>
      </c>
      <c t="s">
        <v>28</v>
      </c>
    </row>
    <row r="250" spans="1:5" ht="12.75">
      <c r="A250" s="35" t="s">
        <v>55</v>
      </c>
      <c r="E250" s="39" t="s">
        <v>2518</v>
      </c>
    </row>
    <row r="251" spans="1:5" ht="12.75">
      <c r="A251" s="35" t="s">
        <v>56</v>
      </c>
      <c r="E251" s="40" t="s">
        <v>8600</v>
      </c>
    </row>
    <row r="252" spans="1:5" ht="12.75">
      <c r="A252" t="s">
        <v>58</v>
      </c>
      <c r="E252" s="39" t="s">
        <v>59</v>
      </c>
    </row>
    <row r="253" spans="1:16" ht="12.75">
      <c r="A253" t="s">
        <v>50</v>
      </c>
      <c s="34" t="s">
        <v>276</v>
      </c>
      <c s="34" t="s">
        <v>2930</v>
      </c>
      <c s="35" t="s">
        <v>5</v>
      </c>
      <c s="6" t="s">
        <v>2931</v>
      </c>
      <c s="36" t="s">
        <v>70</v>
      </c>
      <c s="37">
        <v>536</v>
      </c>
      <c s="36">
        <v>0</v>
      </c>
      <c s="36">
        <f>ROUND(G253*H253,6)</f>
      </c>
      <c r="L253" s="38">
        <v>0</v>
      </c>
      <c s="32">
        <f>ROUND(ROUND(L253,2)*ROUND(G253,3),2)</f>
      </c>
      <c s="36" t="s">
        <v>54</v>
      </c>
      <c>
        <f>(M253*21)/100</f>
      </c>
      <c t="s">
        <v>28</v>
      </c>
    </row>
    <row r="254" spans="1:5" ht="12.75">
      <c r="A254" s="35" t="s">
        <v>55</v>
      </c>
      <c r="E254" s="39" t="s">
        <v>2931</v>
      </c>
    </row>
    <row r="255" spans="1:5" ht="25.5">
      <c r="A255" s="35" t="s">
        <v>56</v>
      </c>
      <c r="E255" s="40" t="s">
        <v>8601</v>
      </c>
    </row>
    <row r="256" spans="1:5" ht="12.75">
      <c r="A256" t="s">
        <v>58</v>
      </c>
      <c r="E256" s="39" t="s">
        <v>59</v>
      </c>
    </row>
    <row r="257" spans="1:16" ht="12.75">
      <c r="A257" t="s">
        <v>50</v>
      </c>
      <c s="34" t="s">
        <v>280</v>
      </c>
      <c s="34" t="s">
        <v>2519</v>
      </c>
      <c s="35" t="s">
        <v>5</v>
      </c>
      <c s="6" t="s">
        <v>2520</v>
      </c>
      <c s="36" t="s">
        <v>93</v>
      </c>
      <c s="37">
        <v>59</v>
      </c>
      <c s="36">
        <v>0</v>
      </c>
      <c s="36">
        <f>ROUND(G257*H257,6)</f>
      </c>
      <c r="L257" s="38">
        <v>0</v>
      </c>
      <c s="32">
        <f>ROUND(ROUND(L257,2)*ROUND(G257,3),2)</f>
      </c>
      <c s="36" t="s">
        <v>54</v>
      </c>
      <c>
        <f>(M257*21)/100</f>
      </c>
      <c t="s">
        <v>28</v>
      </c>
    </row>
    <row r="258" spans="1:5" ht="12.75">
      <c r="A258" s="35" t="s">
        <v>55</v>
      </c>
      <c r="E258" s="39" t="s">
        <v>2520</v>
      </c>
    </row>
    <row r="259" spans="1:5" ht="38.25">
      <c r="A259" s="35" t="s">
        <v>56</v>
      </c>
      <c r="E259" s="40" t="s">
        <v>8602</v>
      </c>
    </row>
    <row r="260" spans="1:5" ht="12.75">
      <c r="A260" t="s">
        <v>58</v>
      </c>
      <c r="E260" s="39" t="s">
        <v>59</v>
      </c>
    </row>
    <row r="261" spans="1:16" ht="12.75">
      <c r="A261" t="s">
        <v>50</v>
      </c>
      <c s="34" t="s">
        <v>284</v>
      </c>
      <c s="34" t="s">
        <v>8603</v>
      </c>
      <c s="35" t="s">
        <v>5</v>
      </c>
      <c s="6" t="s">
        <v>8604</v>
      </c>
      <c s="36" t="s">
        <v>93</v>
      </c>
      <c s="37">
        <v>9</v>
      </c>
      <c s="36">
        <v>0</v>
      </c>
      <c s="36">
        <f>ROUND(G261*H261,6)</f>
      </c>
      <c r="L261" s="38">
        <v>0</v>
      </c>
      <c s="32">
        <f>ROUND(ROUND(L261,2)*ROUND(G261,3),2)</f>
      </c>
      <c s="36" t="s">
        <v>54</v>
      </c>
      <c>
        <f>(M261*21)/100</f>
      </c>
      <c t="s">
        <v>28</v>
      </c>
    </row>
    <row r="262" spans="1:5" ht="12.75">
      <c r="A262" s="35" t="s">
        <v>55</v>
      </c>
      <c r="E262" s="39" t="s">
        <v>8604</v>
      </c>
    </row>
    <row r="263" spans="1:5" ht="12.75">
      <c r="A263" s="35" t="s">
        <v>56</v>
      </c>
      <c r="E263" s="40" t="s">
        <v>8605</v>
      </c>
    </row>
    <row r="264" spans="1:5" ht="12.75">
      <c r="A264" t="s">
        <v>58</v>
      </c>
      <c r="E264" s="39" t="s">
        <v>59</v>
      </c>
    </row>
    <row r="265" spans="1:16" ht="25.5">
      <c r="A265" t="s">
        <v>50</v>
      </c>
      <c s="34" t="s">
        <v>287</v>
      </c>
      <c s="34" t="s">
        <v>8606</v>
      </c>
      <c s="35" t="s">
        <v>5</v>
      </c>
      <c s="6" t="s">
        <v>8607</v>
      </c>
      <c s="36" t="s">
        <v>93</v>
      </c>
      <c s="37">
        <v>3</v>
      </c>
      <c s="36">
        <v>0</v>
      </c>
      <c s="36">
        <f>ROUND(G265*H265,6)</f>
      </c>
      <c r="L265" s="38">
        <v>0</v>
      </c>
      <c s="32">
        <f>ROUND(ROUND(L265,2)*ROUND(G265,3),2)</f>
      </c>
      <c s="36" t="s">
        <v>54</v>
      </c>
      <c>
        <f>(M265*21)/100</f>
      </c>
      <c t="s">
        <v>28</v>
      </c>
    </row>
    <row r="266" spans="1:5" ht="25.5">
      <c r="A266" s="35" t="s">
        <v>55</v>
      </c>
      <c r="E266" s="39" t="s">
        <v>8607</v>
      </c>
    </row>
    <row r="267" spans="1:5" ht="12.75">
      <c r="A267" s="35" t="s">
        <v>56</v>
      </c>
      <c r="E267" s="40" t="s">
        <v>8608</v>
      </c>
    </row>
    <row r="268" spans="1:5" ht="12.75">
      <c r="A268" t="s">
        <v>58</v>
      </c>
      <c r="E268" s="39" t="s">
        <v>59</v>
      </c>
    </row>
    <row r="269" spans="1:16" ht="12.75">
      <c r="A269" t="s">
        <v>50</v>
      </c>
      <c s="34" t="s">
        <v>290</v>
      </c>
      <c s="34" t="s">
        <v>8609</v>
      </c>
      <c s="35" t="s">
        <v>5</v>
      </c>
      <c s="6" t="s">
        <v>8610</v>
      </c>
      <c s="36" t="s">
        <v>93</v>
      </c>
      <c s="37">
        <v>2</v>
      </c>
      <c s="36">
        <v>0</v>
      </c>
      <c s="36">
        <f>ROUND(G269*H269,6)</f>
      </c>
      <c r="L269" s="38">
        <v>0</v>
      </c>
      <c s="32">
        <f>ROUND(ROUND(L269,2)*ROUND(G269,3),2)</f>
      </c>
      <c s="36" t="s">
        <v>54</v>
      </c>
      <c>
        <f>(M269*21)/100</f>
      </c>
      <c t="s">
        <v>28</v>
      </c>
    </row>
    <row r="270" spans="1:5" ht="12.75">
      <c r="A270" s="35" t="s">
        <v>55</v>
      </c>
      <c r="E270" s="39" t="s">
        <v>8610</v>
      </c>
    </row>
    <row r="271" spans="1:5" ht="12.75">
      <c r="A271" s="35" t="s">
        <v>56</v>
      </c>
      <c r="E271" s="40" t="s">
        <v>8611</v>
      </c>
    </row>
    <row r="272" spans="1:5" ht="12.75">
      <c r="A272" t="s">
        <v>58</v>
      </c>
      <c r="E272" s="39" t="s">
        <v>59</v>
      </c>
    </row>
    <row r="273" spans="1:16" ht="12.75">
      <c r="A273" t="s">
        <v>50</v>
      </c>
      <c s="34" t="s">
        <v>293</v>
      </c>
      <c s="34" t="s">
        <v>8612</v>
      </c>
      <c s="35" t="s">
        <v>5</v>
      </c>
      <c s="6" t="s">
        <v>8613</v>
      </c>
      <c s="36" t="s">
        <v>93</v>
      </c>
      <c s="37">
        <v>10</v>
      </c>
      <c s="36">
        <v>0</v>
      </c>
      <c s="36">
        <f>ROUND(G273*H273,6)</f>
      </c>
      <c r="L273" s="38">
        <v>0</v>
      </c>
      <c s="32">
        <f>ROUND(ROUND(L273,2)*ROUND(G273,3),2)</f>
      </c>
      <c s="36" t="s">
        <v>54</v>
      </c>
      <c>
        <f>(M273*21)/100</f>
      </c>
      <c t="s">
        <v>28</v>
      </c>
    </row>
    <row r="274" spans="1:5" ht="12.75">
      <c r="A274" s="35" t="s">
        <v>55</v>
      </c>
      <c r="E274" s="39" t="s">
        <v>8613</v>
      </c>
    </row>
    <row r="275" spans="1:5" ht="38.25">
      <c r="A275" s="35" t="s">
        <v>56</v>
      </c>
      <c r="E275" s="40" t="s">
        <v>8614</v>
      </c>
    </row>
    <row r="276" spans="1:5" ht="12.75">
      <c r="A276" t="s">
        <v>58</v>
      </c>
      <c r="E276" s="39" t="s">
        <v>59</v>
      </c>
    </row>
    <row r="277" spans="1:16" ht="12.75">
      <c r="A277" t="s">
        <v>50</v>
      </c>
      <c s="34" t="s">
        <v>296</v>
      </c>
      <c s="34" t="s">
        <v>8615</v>
      </c>
      <c s="35" t="s">
        <v>5</v>
      </c>
      <c s="6" t="s">
        <v>8616</v>
      </c>
      <c s="36" t="s">
        <v>93</v>
      </c>
      <c s="37">
        <v>1</v>
      </c>
      <c s="36">
        <v>0</v>
      </c>
      <c s="36">
        <f>ROUND(G277*H277,6)</f>
      </c>
      <c r="L277" s="38">
        <v>0</v>
      </c>
      <c s="32">
        <f>ROUND(ROUND(L277,2)*ROUND(G277,3),2)</f>
      </c>
      <c s="36" t="s">
        <v>54</v>
      </c>
      <c>
        <f>(M277*21)/100</f>
      </c>
      <c t="s">
        <v>28</v>
      </c>
    </row>
    <row r="278" spans="1:5" ht="12.75">
      <c r="A278" s="35" t="s">
        <v>55</v>
      </c>
      <c r="E278" s="39" t="s">
        <v>8616</v>
      </c>
    </row>
    <row r="279" spans="1:5" ht="12.75">
      <c r="A279" s="35" t="s">
        <v>56</v>
      </c>
      <c r="E279" s="40" t="s">
        <v>8617</v>
      </c>
    </row>
    <row r="280" spans="1:5" ht="12.75">
      <c r="A280" t="s">
        <v>58</v>
      </c>
      <c r="E280" s="39" t="s">
        <v>59</v>
      </c>
    </row>
    <row r="281" spans="1:16" ht="12.75">
      <c r="A281" t="s">
        <v>50</v>
      </c>
      <c s="34" t="s">
        <v>299</v>
      </c>
      <c s="34" t="s">
        <v>8618</v>
      </c>
      <c s="35" t="s">
        <v>5</v>
      </c>
      <c s="6" t="s">
        <v>8619</v>
      </c>
      <c s="36" t="s">
        <v>93</v>
      </c>
      <c s="37">
        <v>1</v>
      </c>
      <c s="36">
        <v>0</v>
      </c>
      <c s="36">
        <f>ROUND(G281*H281,6)</f>
      </c>
      <c r="L281" s="38">
        <v>0</v>
      </c>
      <c s="32">
        <f>ROUND(ROUND(L281,2)*ROUND(G281,3),2)</f>
      </c>
      <c s="36" t="s">
        <v>54</v>
      </c>
      <c>
        <f>(M281*21)/100</f>
      </c>
      <c t="s">
        <v>28</v>
      </c>
    </row>
    <row r="282" spans="1:5" ht="12.75">
      <c r="A282" s="35" t="s">
        <v>55</v>
      </c>
      <c r="E282" s="39" t="s">
        <v>8619</v>
      </c>
    </row>
    <row r="283" spans="1:5" ht="12.75">
      <c r="A283" s="35" t="s">
        <v>56</v>
      </c>
      <c r="E283" s="40" t="s">
        <v>8620</v>
      </c>
    </row>
    <row r="284" spans="1:5" ht="12.75">
      <c r="A284" t="s">
        <v>58</v>
      </c>
      <c r="E284" s="39" t="s">
        <v>59</v>
      </c>
    </row>
    <row r="285" spans="1:16" ht="25.5">
      <c r="A285" t="s">
        <v>50</v>
      </c>
      <c s="34" t="s">
        <v>303</v>
      </c>
      <c s="34" t="s">
        <v>8621</v>
      </c>
      <c s="35" t="s">
        <v>5</v>
      </c>
      <c s="6" t="s">
        <v>8622</v>
      </c>
      <c s="36" t="s">
        <v>93</v>
      </c>
      <c s="37">
        <v>3</v>
      </c>
      <c s="36">
        <v>0</v>
      </c>
      <c s="36">
        <f>ROUND(G285*H285,6)</f>
      </c>
      <c r="L285" s="38">
        <v>0</v>
      </c>
      <c s="32">
        <f>ROUND(ROUND(L285,2)*ROUND(G285,3),2)</f>
      </c>
      <c s="36" t="s">
        <v>54</v>
      </c>
      <c>
        <f>(M285*21)/100</f>
      </c>
      <c t="s">
        <v>28</v>
      </c>
    </row>
    <row r="286" spans="1:5" ht="25.5">
      <c r="A286" s="35" t="s">
        <v>55</v>
      </c>
      <c r="E286" s="39" t="s">
        <v>8622</v>
      </c>
    </row>
    <row r="287" spans="1:5" ht="25.5">
      <c r="A287" s="35" t="s">
        <v>56</v>
      </c>
      <c r="E287" s="40" t="s">
        <v>8623</v>
      </c>
    </row>
    <row r="288" spans="1:5" ht="12.75">
      <c r="A288" t="s">
        <v>58</v>
      </c>
      <c r="E288" s="39" t="s">
        <v>59</v>
      </c>
    </row>
    <row r="289" spans="1:16" ht="12.75">
      <c r="A289" t="s">
        <v>50</v>
      </c>
      <c s="34" t="s">
        <v>306</v>
      </c>
      <c s="34" t="s">
        <v>8624</v>
      </c>
      <c s="35" t="s">
        <v>5</v>
      </c>
      <c s="6" t="s">
        <v>8625</v>
      </c>
      <c s="36" t="s">
        <v>93</v>
      </c>
      <c s="37">
        <v>3</v>
      </c>
      <c s="36">
        <v>0</v>
      </c>
      <c s="36">
        <f>ROUND(G289*H289,6)</f>
      </c>
      <c r="L289" s="38">
        <v>0</v>
      </c>
      <c s="32">
        <f>ROUND(ROUND(L289,2)*ROUND(G289,3),2)</f>
      </c>
      <c s="36" t="s">
        <v>54</v>
      </c>
      <c>
        <f>(M289*21)/100</f>
      </c>
      <c t="s">
        <v>28</v>
      </c>
    </row>
    <row r="290" spans="1:5" ht="12.75">
      <c r="A290" s="35" t="s">
        <v>55</v>
      </c>
      <c r="E290" s="39" t="s">
        <v>8625</v>
      </c>
    </row>
    <row r="291" spans="1:5" ht="12.75">
      <c r="A291" s="35" t="s">
        <v>56</v>
      </c>
      <c r="E291" s="40" t="s">
        <v>8626</v>
      </c>
    </row>
    <row r="292" spans="1:5" ht="12.75">
      <c r="A292" t="s">
        <v>58</v>
      </c>
      <c r="E292" s="39" t="s">
        <v>59</v>
      </c>
    </row>
    <row r="293" spans="1:16" ht="25.5">
      <c r="A293" t="s">
        <v>50</v>
      </c>
      <c s="34" t="s">
        <v>309</v>
      </c>
      <c s="34" t="s">
        <v>8627</v>
      </c>
      <c s="35" t="s">
        <v>5</v>
      </c>
      <c s="6" t="s">
        <v>8628</v>
      </c>
      <c s="36" t="s">
        <v>93</v>
      </c>
      <c s="37">
        <v>1</v>
      </c>
      <c s="36">
        <v>0</v>
      </c>
      <c s="36">
        <f>ROUND(G293*H293,6)</f>
      </c>
      <c r="L293" s="38">
        <v>0</v>
      </c>
      <c s="32">
        <f>ROUND(ROUND(L293,2)*ROUND(G293,3),2)</f>
      </c>
      <c s="36" t="s">
        <v>54</v>
      </c>
      <c>
        <f>(M293*21)/100</f>
      </c>
      <c t="s">
        <v>28</v>
      </c>
    </row>
    <row r="294" spans="1:5" ht="25.5">
      <c r="A294" s="35" t="s">
        <v>55</v>
      </c>
      <c r="E294" s="39" t="s">
        <v>8628</v>
      </c>
    </row>
    <row r="295" spans="1:5" ht="25.5">
      <c r="A295" s="35" t="s">
        <v>56</v>
      </c>
      <c r="E295" s="40" t="s">
        <v>8629</v>
      </c>
    </row>
    <row r="296" spans="1:5" ht="12.75">
      <c r="A296" t="s">
        <v>58</v>
      </c>
      <c r="E296" s="39" t="s">
        <v>59</v>
      </c>
    </row>
    <row r="297" spans="1:16" ht="25.5">
      <c r="A297" t="s">
        <v>50</v>
      </c>
      <c s="34" t="s">
        <v>314</v>
      </c>
      <c s="34" t="s">
        <v>8630</v>
      </c>
      <c s="35" t="s">
        <v>5</v>
      </c>
      <c s="6" t="s">
        <v>8631</v>
      </c>
      <c s="36" t="s">
        <v>93</v>
      </c>
      <c s="37">
        <v>3</v>
      </c>
      <c s="36">
        <v>0</v>
      </c>
      <c s="36">
        <f>ROUND(G297*H297,6)</f>
      </c>
      <c r="L297" s="38">
        <v>0</v>
      </c>
      <c s="32">
        <f>ROUND(ROUND(L297,2)*ROUND(G297,3),2)</f>
      </c>
      <c s="36" t="s">
        <v>54</v>
      </c>
      <c>
        <f>(M297*21)/100</f>
      </c>
      <c t="s">
        <v>28</v>
      </c>
    </row>
    <row r="298" spans="1:5" ht="25.5">
      <c r="A298" s="35" t="s">
        <v>55</v>
      </c>
      <c r="E298" s="39" t="s">
        <v>8631</v>
      </c>
    </row>
    <row r="299" spans="1:5" ht="12.75">
      <c r="A299" s="35" t="s">
        <v>56</v>
      </c>
      <c r="E299" s="40" t="s">
        <v>8632</v>
      </c>
    </row>
    <row r="300" spans="1:5" ht="12.75">
      <c r="A300" t="s">
        <v>58</v>
      </c>
      <c r="E300" s="39" t="s">
        <v>59</v>
      </c>
    </row>
    <row r="301" spans="1:16" ht="25.5">
      <c r="A301" t="s">
        <v>50</v>
      </c>
      <c s="34" t="s">
        <v>318</v>
      </c>
      <c s="34" t="s">
        <v>8633</v>
      </c>
      <c s="35" t="s">
        <v>5</v>
      </c>
      <c s="6" t="s">
        <v>8634</v>
      </c>
      <c s="36" t="s">
        <v>93</v>
      </c>
      <c s="37">
        <v>1</v>
      </c>
      <c s="36">
        <v>0</v>
      </c>
      <c s="36">
        <f>ROUND(G301*H301,6)</f>
      </c>
      <c r="L301" s="38">
        <v>0</v>
      </c>
      <c s="32">
        <f>ROUND(ROUND(L301,2)*ROUND(G301,3),2)</f>
      </c>
      <c s="36" t="s">
        <v>54</v>
      </c>
      <c>
        <f>(M301*21)/100</f>
      </c>
      <c t="s">
        <v>28</v>
      </c>
    </row>
    <row r="302" spans="1:5" ht="25.5">
      <c r="A302" s="35" t="s">
        <v>55</v>
      </c>
      <c r="E302" s="39" t="s">
        <v>8634</v>
      </c>
    </row>
    <row r="303" spans="1:5" ht="12.75">
      <c r="A303" s="35" t="s">
        <v>56</v>
      </c>
      <c r="E303" s="40" t="s">
        <v>8635</v>
      </c>
    </row>
    <row r="304" spans="1:5" ht="12.75">
      <c r="A304" t="s">
        <v>58</v>
      </c>
      <c r="E304" s="39" t="s">
        <v>59</v>
      </c>
    </row>
    <row r="305" spans="1:16" ht="25.5">
      <c r="A305" t="s">
        <v>50</v>
      </c>
      <c s="34" t="s">
        <v>322</v>
      </c>
      <c s="34" t="s">
        <v>8636</v>
      </c>
      <c s="35" t="s">
        <v>5</v>
      </c>
      <c s="6" t="s">
        <v>8637</v>
      </c>
      <c s="36" t="s">
        <v>93</v>
      </c>
      <c s="37">
        <v>14</v>
      </c>
      <c s="36">
        <v>0</v>
      </c>
      <c s="36">
        <f>ROUND(G305*H305,6)</f>
      </c>
      <c r="L305" s="38">
        <v>0</v>
      </c>
      <c s="32">
        <f>ROUND(ROUND(L305,2)*ROUND(G305,3),2)</f>
      </c>
      <c s="36" t="s">
        <v>54</v>
      </c>
      <c>
        <f>(M305*21)/100</f>
      </c>
      <c t="s">
        <v>28</v>
      </c>
    </row>
    <row r="306" spans="1:5" ht="25.5">
      <c r="A306" s="35" t="s">
        <v>55</v>
      </c>
      <c r="E306" s="39" t="s">
        <v>8637</v>
      </c>
    </row>
    <row r="307" spans="1:5" ht="12.75">
      <c r="A307" s="35" t="s">
        <v>56</v>
      </c>
      <c r="E307" s="40" t="s">
        <v>8638</v>
      </c>
    </row>
    <row r="308" spans="1:5" ht="12.75">
      <c r="A308" t="s">
        <v>58</v>
      </c>
      <c r="E308" s="39" t="s">
        <v>59</v>
      </c>
    </row>
    <row r="309" spans="1:16" ht="25.5">
      <c r="A309" t="s">
        <v>50</v>
      </c>
      <c s="34" t="s">
        <v>326</v>
      </c>
      <c s="34" t="s">
        <v>8639</v>
      </c>
      <c s="35" t="s">
        <v>5</v>
      </c>
      <c s="6" t="s">
        <v>8640</v>
      </c>
      <c s="36" t="s">
        <v>93</v>
      </c>
      <c s="37">
        <v>3</v>
      </c>
      <c s="36">
        <v>0</v>
      </c>
      <c s="36">
        <f>ROUND(G309*H309,6)</f>
      </c>
      <c r="L309" s="38">
        <v>0</v>
      </c>
      <c s="32">
        <f>ROUND(ROUND(L309,2)*ROUND(G309,3),2)</f>
      </c>
      <c s="36" t="s">
        <v>54</v>
      </c>
      <c>
        <f>(M309*21)/100</f>
      </c>
      <c t="s">
        <v>28</v>
      </c>
    </row>
    <row r="310" spans="1:5" ht="25.5">
      <c r="A310" s="35" t="s">
        <v>55</v>
      </c>
      <c r="E310" s="39" t="s">
        <v>8640</v>
      </c>
    </row>
    <row r="311" spans="1:5" ht="12.75">
      <c r="A311" s="35" t="s">
        <v>56</v>
      </c>
      <c r="E311" s="40" t="s">
        <v>8641</v>
      </c>
    </row>
    <row r="312" spans="1:5" ht="12.75">
      <c r="A312" t="s">
        <v>58</v>
      </c>
      <c r="E312" s="39" t="s">
        <v>59</v>
      </c>
    </row>
    <row r="313" spans="1:16" ht="12.75">
      <c r="A313" t="s">
        <v>50</v>
      </c>
      <c s="34" t="s">
        <v>330</v>
      </c>
      <c s="34" t="s">
        <v>8642</v>
      </c>
      <c s="35" t="s">
        <v>5</v>
      </c>
      <c s="6" t="s">
        <v>8643</v>
      </c>
      <c s="36" t="s">
        <v>93</v>
      </c>
      <c s="37">
        <v>1</v>
      </c>
      <c s="36">
        <v>0</v>
      </c>
      <c s="36">
        <f>ROUND(G313*H313,6)</f>
      </c>
      <c r="L313" s="38">
        <v>0</v>
      </c>
      <c s="32">
        <f>ROUND(ROUND(L313,2)*ROUND(G313,3),2)</f>
      </c>
      <c s="36" t="s">
        <v>54</v>
      </c>
      <c>
        <f>(M313*21)/100</f>
      </c>
      <c t="s">
        <v>28</v>
      </c>
    </row>
    <row r="314" spans="1:5" ht="12.75">
      <c r="A314" s="35" t="s">
        <v>55</v>
      </c>
      <c r="E314" s="39" t="s">
        <v>8643</v>
      </c>
    </row>
    <row r="315" spans="1:5" ht="12.75">
      <c r="A315" s="35" t="s">
        <v>56</v>
      </c>
      <c r="E315" s="40" t="s">
        <v>8644</v>
      </c>
    </row>
    <row r="316" spans="1:5" ht="12.75">
      <c r="A316" t="s">
        <v>58</v>
      </c>
      <c r="E316" s="39" t="s">
        <v>59</v>
      </c>
    </row>
    <row r="317" spans="1:16" ht="12.75">
      <c r="A317" t="s">
        <v>50</v>
      </c>
      <c s="34" t="s">
        <v>334</v>
      </c>
      <c s="34" t="s">
        <v>8645</v>
      </c>
      <c s="35" t="s">
        <v>5</v>
      </c>
      <c s="6" t="s">
        <v>8646</v>
      </c>
      <c s="36" t="s">
        <v>93</v>
      </c>
      <c s="37">
        <v>3</v>
      </c>
      <c s="36">
        <v>0</v>
      </c>
      <c s="36">
        <f>ROUND(G317*H317,6)</f>
      </c>
      <c r="L317" s="38">
        <v>0</v>
      </c>
      <c s="32">
        <f>ROUND(ROUND(L317,2)*ROUND(G317,3),2)</f>
      </c>
      <c s="36" t="s">
        <v>54</v>
      </c>
      <c>
        <f>(M317*21)/100</f>
      </c>
      <c t="s">
        <v>28</v>
      </c>
    </row>
    <row r="318" spans="1:5" ht="12.75">
      <c r="A318" s="35" t="s">
        <v>55</v>
      </c>
      <c r="E318" s="39" t="s">
        <v>8646</v>
      </c>
    </row>
    <row r="319" spans="1:5" ht="12.75">
      <c r="A319" s="35" t="s">
        <v>56</v>
      </c>
      <c r="E319" s="40" t="s">
        <v>8647</v>
      </c>
    </row>
    <row r="320" spans="1:5" ht="12.75">
      <c r="A320" t="s">
        <v>58</v>
      </c>
      <c r="E320" s="39" t="s">
        <v>59</v>
      </c>
    </row>
    <row r="321" spans="1:16" ht="12.75">
      <c r="A321" t="s">
        <v>50</v>
      </c>
      <c s="34" t="s">
        <v>339</v>
      </c>
      <c s="34" t="s">
        <v>2942</v>
      </c>
      <c s="35" t="s">
        <v>5</v>
      </c>
      <c s="6" t="s">
        <v>2943</v>
      </c>
      <c s="36" t="s">
        <v>93</v>
      </c>
      <c s="37">
        <v>3</v>
      </c>
      <c s="36">
        <v>0</v>
      </c>
      <c s="36">
        <f>ROUND(G321*H321,6)</f>
      </c>
      <c r="L321" s="38">
        <v>0</v>
      </c>
      <c s="32">
        <f>ROUND(ROUND(L321,2)*ROUND(G321,3),2)</f>
      </c>
      <c s="36" t="s">
        <v>54</v>
      </c>
      <c>
        <f>(M321*21)/100</f>
      </c>
      <c t="s">
        <v>28</v>
      </c>
    </row>
    <row r="322" spans="1:5" ht="12.75">
      <c r="A322" s="35" t="s">
        <v>55</v>
      </c>
      <c r="E322" s="39" t="s">
        <v>2943</v>
      </c>
    </row>
    <row r="323" spans="1:5" ht="12.75">
      <c r="A323" s="35" t="s">
        <v>56</v>
      </c>
      <c r="E323" s="40" t="s">
        <v>8648</v>
      </c>
    </row>
    <row r="324" spans="1:5" ht="12.75">
      <c r="A324" t="s">
        <v>58</v>
      </c>
      <c r="E324" s="39" t="s">
        <v>59</v>
      </c>
    </row>
    <row r="325" spans="1:16" ht="12.75">
      <c r="A325" t="s">
        <v>50</v>
      </c>
      <c s="34" t="s">
        <v>343</v>
      </c>
      <c s="34" t="s">
        <v>8649</v>
      </c>
      <c s="35" t="s">
        <v>5</v>
      </c>
      <c s="6" t="s">
        <v>8650</v>
      </c>
      <c s="36" t="s">
        <v>93</v>
      </c>
      <c s="37">
        <v>3</v>
      </c>
      <c s="36">
        <v>0</v>
      </c>
      <c s="36">
        <f>ROUND(G325*H325,6)</f>
      </c>
      <c r="L325" s="38">
        <v>0</v>
      </c>
      <c s="32">
        <f>ROUND(ROUND(L325,2)*ROUND(G325,3),2)</f>
      </c>
      <c s="36" t="s">
        <v>54</v>
      </c>
      <c>
        <f>(M325*21)/100</f>
      </c>
      <c t="s">
        <v>28</v>
      </c>
    </row>
    <row r="326" spans="1:5" ht="12.75">
      <c r="A326" s="35" t="s">
        <v>55</v>
      </c>
      <c r="E326" s="39" t="s">
        <v>8650</v>
      </c>
    </row>
    <row r="327" spans="1:5" ht="51">
      <c r="A327" s="35" t="s">
        <v>56</v>
      </c>
      <c r="E327" s="40" t="s">
        <v>8651</v>
      </c>
    </row>
    <row r="328" spans="1:5" ht="12.75">
      <c r="A328" t="s">
        <v>58</v>
      </c>
      <c r="E328" s="39" t="s">
        <v>59</v>
      </c>
    </row>
    <row r="329" spans="1:16" ht="25.5">
      <c r="A329" t="s">
        <v>50</v>
      </c>
      <c s="34" t="s">
        <v>346</v>
      </c>
      <c s="34" t="s">
        <v>8652</v>
      </c>
      <c s="35" t="s">
        <v>5</v>
      </c>
      <c s="6" t="s">
        <v>8653</v>
      </c>
      <c s="36" t="s">
        <v>93</v>
      </c>
      <c s="37">
        <v>3</v>
      </c>
      <c s="36">
        <v>0</v>
      </c>
      <c s="36">
        <f>ROUND(G329*H329,6)</f>
      </c>
      <c r="L329" s="38">
        <v>0</v>
      </c>
      <c s="32">
        <f>ROUND(ROUND(L329,2)*ROUND(G329,3),2)</f>
      </c>
      <c s="36" t="s">
        <v>54</v>
      </c>
      <c>
        <f>(M329*21)/100</f>
      </c>
      <c t="s">
        <v>28</v>
      </c>
    </row>
    <row r="330" spans="1:5" ht="25.5">
      <c r="A330" s="35" t="s">
        <v>55</v>
      </c>
      <c r="E330" s="39" t="s">
        <v>8653</v>
      </c>
    </row>
    <row r="331" spans="1:5" ht="12.75">
      <c r="A331" s="35" t="s">
        <v>56</v>
      </c>
      <c r="E331" s="40" t="s">
        <v>8654</v>
      </c>
    </row>
    <row r="332" spans="1:5" ht="12.75">
      <c r="A332" t="s">
        <v>58</v>
      </c>
      <c r="E332" s="39" t="s">
        <v>59</v>
      </c>
    </row>
    <row r="333" spans="1:16" ht="12.75">
      <c r="A333" t="s">
        <v>50</v>
      </c>
      <c s="34" t="s">
        <v>349</v>
      </c>
      <c s="34" t="s">
        <v>8655</v>
      </c>
      <c s="35" t="s">
        <v>5</v>
      </c>
      <c s="6" t="s">
        <v>8656</v>
      </c>
      <c s="36" t="s">
        <v>93</v>
      </c>
      <c s="37">
        <v>3</v>
      </c>
      <c s="36">
        <v>0</v>
      </c>
      <c s="36">
        <f>ROUND(G333*H333,6)</f>
      </c>
      <c r="L333" s="38">
        <v>0</v>
      </c>
      <c s="32">
        <f>ROUND(ROUND(L333,2)*ROUND(G333,3),2)</f>
      </c>
      <c s="36" t="s">
        <v>54</v>
      </c>
      <c>
        <f>(M333*21)/100</f>
      </c>
      <c t="s">
        <v>28</v>
      </c>
    </row>
    <row r="334" spans="1:5" ht="12.75">
      <c r="A334" s="35" t="s">
        <v>55</v>
      </c>
      <c r="E334" s="39" t="s">
        <v>8656</v>
      </c>
    </row>
    <row r="335" spans="1:5" ht="25.5">
      <c r="A335" s="35" t="s">
        <v>56</v>
      </c>
      <c r="E335" s="40" t="s">
        <v>8657</v>
      </c>
    </row>
    <row r="336" spans="1:5" ht="12.75">
      <c r="A336" t="s">
        <v>58</v>
      </c>
      <c r="E336" s="39" t="s">
        <v>59</v>
      </c>
    </row>
    <row r="337" spans="1:13" ht="12.75">
      <c r="A337" t="s">
        <v>47</v>
      </c>
      <c r="C337" s="31" t="s">
        <v>5240</v>
      </c>
      <c r="E337" s="33" t="s">
        <v>5241</v>
      </c>
      <c r="J337" s="32">
        <f>0</f>
      </c>
      <c s="32">
        <f>0</f>
      </c>
      <c s="32">
        <f>0+L338+L342+L346+L350+L354+L358+L362+L366+L370+L374+L378+L382+L386+L390</f>
      </c>
      <c s="32">
        <f>0+M338+M342+M346+M350+M354+M358+M362+M366+M370+M374+M378+M382+M386+M390</f>
      </c>
    </row>
    <row r="338" spans="1:16" ht="12.75">
      <c r="A338" t="s">
        <v>50</v>
      </c>
      <c s="34" t="s">
        <v>477</v>
      </c>
      <c s="34" t="s">
        <v>8658</v>
      </c>
      <c s="35" t="s">
        <v>5</v>
      </c>
      <c s="6" t="s">
        <v>8659</v>
      </c>
      <c s="36" t="s">
        <v>70</v>
      </c>
      <c s="37">
        <v>50</v>
      </c>
      <c s="36">
        <v>0</v>
      </c>
      <c s="36">
        <f>ROUND(G338*H338,6)</f>
      </c>
      <c r="L338" s="38">
        <v>0</v>
      </c>
      <c s="32">
        <f>ROUND(ROUND(L338,2)*ROUND(G338,3),2)</f>
      </c>
      <c s="36" t="s">
        <v>54</v>
      </c>
      <c>
        <f>(M338*21)/100</f>
      </c>
      <c t="s">
        <v>28</v>
      </c>
    </row>
    <row r="339" spans="1:5" ht="12.75">
      <c r="A339" s="35" t="s">
        <v>55</v>
      </c>
      <c r="E339" s="39" t="s">
        <v>8659</v>
      </c>
    </row>
    <row r="340" spans="1:5" ht="12.75">
      <c r="A340" s="35" t="s">
        <v>56</v>
      </c>
      <c r="E340" s="40" t="s">
        <v>8660</v>
      </c>
    </row>
    <row r="341" spans="1:5" ht="12.75">
      <c r="A341" t="s">
        <v>58</v>
      </c>
      <c r="E341" s="39" t="s">
        <v>59</v>
      </c>
    </row>
    <row r="342" spans="1:16" ht="12.75">
      <c r="A342" t="s">
        <v>50</v>
      </c>
      <c s="34" t="s">
        <v>480</v>
      </c>
      <c s="34" t="s">
        <v>8661</v>
      </c>
      <c s="35" t="s">
        <v>5</v>
      </c>
      <c s="6" t="s">
        <v>8662</v>
      </c>
      <c s="36" t="s">
        <v>70</v>
      </c>
      <c s="37">
        <v>190</v>
      </c>
      <c s="36">
        <v>0</v>
      </c>
      <c s="36">
        <f>ROUND(G342*H342,6)</f>
      </c>
      <c r="L342" s="38">
        <v>0</v>
      </c>
      <c s="32">
        <f>ROUND(ROUND(L342,2)*ROUND(G342,3),2)</f>
      </c>
      <c s="36" t="s">
        <v>54</v>
      </c>
      <c>
        <f>(M342*21)/100</f>
      </c>
      <c t="s">
        <v>28</v>
      </c>
    </row>
    <row r="343" spans="1:5" ht="12.75">
      <c r="A343" s="35" t="s">
        <v>55</v>
      </c>
      <c r="E343" s="39" t="s">
        <v>8662</v>
      </c>
    </row>
    <row r="344" spans="1:5" ht="12.75">
      <c r="A344" s="35" t="s">
        <v>56</v>
      </c>
      <c r="E344" s="40" t="s">
        <v>8663</v>
      </c>
    </row>
    <row r="345" spans="1:5" ht="12.75">
      <c r="A345" t="s">
        <v>58</v>
      </c>
      <c r="E345" s="39" t="s">
        <v>59</v>
      </c>
    </row>
    <row r="346" spans="1:16" ht="12.75">
      <c r="A346" t="s">
        <v>50</v>
      </c>
      <c s="34" t="s">
        <v>482</v>
      </c>
      <c s="34" t="s">
        <v>5248</v>
      </c>
      <c s="35" t="s">
        <v>5</v>
      </c>
      <c s="6" t="s">
        <v>5249</v>
      </c>
      <c s="36" t="s">
        <v>70</v>
      </c>
      <c s="37">
        <v>2000</v>
      </c>
      <c s="36">
        <v>0</v>
      </c>
      <c s="36">
        <f>ROUND(G346*H346,6)</f>
      </c>
      <c r="L346" s="38">
        <v>0</v>
      </c>
      <c s="32">
        <f>ROUND(ROUND(L346,2)*ROUND(G346,3),2)</f>
      </c>
      <c s="36" t="s">
        <v>54</v>
      </c>
      <c>
        <f>(M346*21)/100</f>
      </c>
      <c t="s">
        <v>28</v>
      </c>
    </row>
    <row r="347" spans="1:5" ht="12.75">
      <c r="A347" s="35" t="s">
        <v>55</v>
      </c>
      <c r="E347" s="39" t="s">
        <v>5249</v>
      </c>
    </row>
    <row r="348" spans="1:5" ht="12.75">
      <c r="A348" s="35" t="s">
        <v>56</v>
      </c>
      <c r="E348" s="40" t="s">
        <v>8664</v>
      </c>
    </row>
    <row r="349" spans="1:5" ht="12.75">
      <c r="A349" t="s">
        <v>58</v>
      </c>
      <c r="E349" s="39" t="s">
        <v>59</v>
      </c>
    </row>
    <row r="350" spans="1:16" ht="12.75">
      <c r="A350" t="s">
        <v>50</v>
      </c>
      <c s="34" t="s">
        <v>483</v>
      </c>
      <c s="34" t="s">
        <v>8264</v>
      </c>
      <c s="35" t="s">
        <v>5</v>
      </c>
      <c s="6" t="s">
        <v>8265</v>
      </c>
      <c s="36" t="s">
        <v>70</v>
      </c>
      <c s="37">
        <v>20</v>
      </c>
      <c s="36">
        <v>0</v>
      </c>
      <c s="36">
        <f>ROUND(G350*H350,6)</f>
      </c>
      <c r="L350" s="38">
        <v>0</v>
      </c>
      <c s="32">
        <f>ROUND(ROUND(L350,2)*ROUND(G350,3),2)</f>
      </c>
      <c s="36" t="s">
        <v>54</v>
      </c>
      <c>
        <f>(M350*21)/100</f>
      </c>
      <c t="s">
        <v>28</v>
      </c>
    </row>
    <row r="351" spans="1:5" ht="12.75">
      <c r="A351" s="35" t="s">
        <v>55</v>
      </c>
      <c r="E351" s="39" t="s">
        <v>8265</v>
      </c>
    </row>
    <row r="352" spans="1:5" ht="12.75">
      <c r="A352" s="35" t="s">
        <v>56</v>
      </c>
      <c r="E352" s="40" t="s">
        <v>8665</v>
      </c>
    </row>
    <row r="353" spans="1:5" ht="12.75">
      <c r="A353" t="s">
        <v>58</v>
      </c>
      <c r="E353" s="39" t="s">
        <v>59</v>
      </c>
    </row>
    <row r="354" spans="1:16" ht="12.75">
      <c r="A354" t="s">
        <v>50</v>
      </c>
      <c s="34" t="s">
        <v>486</v>
      </c>
      <c s="34" t="s">
        <v>8666</v>
      </c>
      <c s="35" t="s">
        <v>5</v>
      </c>
      <c s="6" t="s">
        <v>5246</v>
      </c>
      <c s="36" t="s">
        <v>2783</v>
      </c>
      <c s="37">
        <v>1432.75</v>
      </c>
      <c s="36">
        <v>0</v>
      </c>
      <c s="36">
        <f>ROUND(G354*H354,6)</f>
      </c>
      <c r="L354" s="38">
        <v>0</v>
      </c>
      <c s="32">
        <f>ROUND(ROUND(L354,2)*ROUND(G354,3),2)</f>
      </c>
      <c s="36" t="s">
        <v>54</v>
      </c>
      <c>
        <f>(M354*21)/100</f>
      </c>
      <c t="s">
        <v>28</v>
      </c>
    </row>
    <row r="355" spans="1:5" ht="12.75">
      <c r="A355" s="35" t="s">
        <v>55</v>
      </c>
      <c r="E355" s="39" t="s">
        <v>5246</v>
      </c>
    </row>
    <row r="356" spans="1:5" ht="178.5">
      <c r="A356" s="35" t="s">
        <v>56</v>
      </c>
      <c r="E356" s="40" t="s">
        <v>8667</v>
      </c>
    </row>
    <row r="357" spans="1:5" ht="12.75">
      <c r="A357" t="s">
        <v>58</v>
      </c>
      <c r="E357" s="39" t="s">
        <v>59</v>
      </c>
    </row>
    <row r="358" spans="1:16" ht="12.75">
      <c r="A358" t="s">
        <v>50</v>
      </c>
      <c s="34" t="s">
        <v>489</v>
      </c>
      <c s="34" t="s">
        <v>8668</v>
      </c>
      <c s="35" t="s">
        <v>5</v>
      </c>
      <c s="6" t="s">
        <v>8669</v>
      </c>
      <c s="36" t="s">
        <v>93</v>
      </c>
      <c s="37">
        <v>6</v>
      </c>
      <c s="36">
        <v>0</v>
      </c>
      <c s="36">
        <f>ROUND(G358*H358,6)</f>
      </c>
      <c r="L358" s="38">
        <v>0</v>
      </c>
      <c s="32">
        <f>ROUND(ROUND(L358,2)*ROUND(G358,3),2)</f>
      </c>
      <c s="36" t="s">
        <v>54</v>
      </c>
      <c>
        <f>(M358*21)/100</f>
      </c>
      <c t="s">
        <v>28</v>
      </c>
    </row>
    <row r="359" spans="1:5" ht="12.75">
      <c r="A359" s="35" t="s">
        <v>55</v>
      </c>
      <c r="E359" s="39" t="s">
        <v>8669</v>
      </c>
    </row>
    <row r="360" spans="1:5" ht="38.25">
      <c r="A360" s="35" t="s">
        <v>56</v>
      </c>
      <c r="E360" s="40" t="s">
        <v>8670</v>
      </c>
    </row>
    <row r="361" spans="1:5" ht="12.75">
      <c r="A361" t="s">
        <v>58</v>
      </c>
      <c r="E361" s="39" t="s">
        <v>59</v>
      </c>
    </row>
    <row r="362" spans="1:16" ht="12.75">
      <c r="A362" t="s">
        <v>50</v>
      </c>
      <c s="34" t="s">
        <v>490</v>
      </c>
      <c s="34" t="s">
        <v>8671</v>
      </c>
      <c s="35" t="s">
        <v>5</v>
      </c>
      <c s="6" t="s">
        <v>8672</v>
      </c>
      <c s="36" t="s">
        <v>93</v>
      </c>
      <c s="37">
        <v>4</v>
      </c>
      <c s="36">
        <v>0</v>
      </c>
      <c s="36">
        <f>ROUND(G362*H362,6)</f>
      </c>
      <c r="L362" s="38">
        <v>0</v>
      </c>
      <c s="32">
        <f>ROUND(ROUND(L362,2)*ROUND(G362,3),2)</f>
      </c>
      <c s="36" t="s">
        <v>54</v>
      </c>
      <c>
        <f>(M362*21)/100</f>
      </c>
      <c t="s">
        <v>28</v>
      </c>
    </row>
    <row r="363" spans="1:5" ht="12.75">
      <c r="A363" s="35" t="s">
        <v>55</v>
      </c>
      <c r="E363" s="39" t="s">
        <v>8672</v>
      </c>
    </row>
    <row r="364" spans="1:5" ht="51">
      <c r="A364" s="35" t="s">
        <v>56</v>
      </c>
      <c r="E364" s="40" t="s">
        <v>8673</v>
      </c>
    </row>
    <row r="365" spans="1:5" ht="12.75">
      <c r="A365" t="s">
        <v>58</v>
      </c>
      <c r="E365" s="39" t="s">
        <v>59</v>
      </c>
    </row>
    <row r="366" spans="1:16" ht="12.75">
      <c r="A366" t="s">
        <v>50</v>
      </c>
      <c s="34" t="s">
        <v>491</v>
      </c>
      <c s="34" t="s">
        <v>8674</v>
      </c>
      <c s="35" t="s">
        <v>5</v>
      </c>
      <c s="6" t="s">
        <v>8675</v>
      </c>
      <c s="36" t="s">
        <v>93</v>
      </c>
      <c s="37">
        <v>2</v>
      </c>
      <c s="36">
        <v>0</v>
      </c>
      <c s="36">
        <f>ROUND(G366*H366,6)</f>
      </c>
      <c r="L366" s="38">
        <v>0</v>
      </c>
      <c s="32">
        <f>ROUND(ROUND(L366,2)*ROUND(G366,3),2)</f>
      </c>
      <c s="36" t="s">
        <v>54</v>
      </c>
      <c>
        <f>(M366*21)/100</f>
      </c>
      <c t="s">
        <v>28</v>
      </c>
    </row>
    <row r="367" spans="1:5" ht="12.75">
      <c r="A367" s="35" t="s">
        <v>55</v>
      </c>
      <c r="E367" s="39" t="s">
        <v>8675</v>
      </c>
    </row>
    <row r="368" spans="1:5" ht="38.25">
      <c r="A368" s="35" t="s">
        <v>56</v>
      </c>
      <c r="E368" s="40" t="s">
        <v>8676</v>
      </c>
    </row>
    <row r="369" spans="1:5" ht="12.75">
      <c r="A369" t="s">
        <v>58</v>
      </c>
      <c r="E369" s="39" t="s">
        <v>59</v>
      </c>
    </row>
    <row r="370" spans="1:16" ht="12.75">
      <c r="A370" t="s">
        <v>50</v>
      </c>
      <c s="34" t="s">
        <v>495</v>
      </c>
      <c s="34" t="s">
        <v>8677</v>
      </c>
      <c s="35" t="s">
        <v>5</v>
      </c>
      <c s="6" t="s">
        <v>8678</v>
      </c>
      <c s="36" t="s">
        <v>93</v>
      </c>
      <c s="37">
        <v>2</v>
      </c>
      <c s="36">
        <v>0</v>
      </c>
      <c s="36">
        <f>ROUND(G370*H370,6)</f>
      </c>
      <c r="L370" s="38">
        <v>0</v>
      </c>
      <c s="32">
        <f>ROUND(ROUND(L370,2)*ROUND(G370,3),2)</f>
      </c>
      <c s="36" t="s">
        <v>54</v>
      </c>
      <c>
        <f>(M370*21)/100</f>
      </c>
      <c t="s">
        <v>28</v>
      </c>
    </row>
    <row r="371" spans="1:5" ht="12.75">
      <c r="A371" s="35" t="s">
        <v>55</v>
      </c>
      <c r="E371" s="39" t="s">
        <v>8678</v>
      </c>
    </row>
    <row r="372" spans="1:5" ht="38.25">
      <c r="A372" s="35" t="s">
        <v>56</v>
      </c>
      <c r="E372" s="40" t="s">
        <v>8679</v>
      </c>
    </row>
    <row r="373" spans="1:5" ht="12.75">
      <c r="A373" t="s">
        <v>58</v>
      </c>
      <c r="E373" s="39" t="s">
        <v>59</v>
      </c>
    </row>
    <row r="374" spans="1:16" ht="25.5">
      <c r="A374" t="s">
        <v>50</v>
      </c>
      <c s="34" t="s">
        <v>498</v>
      </c>
      <c s="34" t="s">
        <v>5251</v>
      </c>
      <c s="35" t="s">
        <v>5</v>
      </c>
      <c s="6" t="s">
        <v>5252</v>
      </c>
      <c s="36" t="s">
        <v>93</v>
      </c>
      <c s="37">
        <v>1</v>
      </c>
      <c s="36">
        <v>0</v>
      </c>
      <c s="36">
        <f>ROUND(G374*H374,6)</f>
      </c>
      <c r="L374" s="38">
        <v>0</v>
      </c>
      <c s="32">
        <f>ROUND(ROUND(L374,2)*ROUND(G374,3),2)</f>
      </c>
      <c s="36" t="s">
        <v>54</v>
      </c>
      <c>
        <f>(M374*21)/100</f>
      </c>
      <c t="s">
        <v>28</v>
      </c>
    </row>
    <row r="375" spans="1:5" ht="25.5">
      <c r="A375" s="35" t="s">
        <v>55</v>
      </c>
      <c r="E375" s="39" t="s">
        <v>5252</v>
      </c>
    </row>
    <row r="376" spans="1:5" ht="12.75">
      <c r="A376" s="35" t="s">
        <v>56</v>
      </c>
      <c r="E376" s="40" t="s">
        <v>8680</v>
      </c>
    </row>
    <row r="377" spans="1:5" ht="12.75">
      <c r="A377" t="s">
        <v>58</v>
      </c>
      <c r="E377" s="39" t="s">
        <v>59</v>
      </c>
    </row>
    <row r="378" spans="1:16" ht="12.75">
      <c r="A378" t="s">
        <v>50</v>
      </c>
      <c s="34" t="s">
        <v>501</v>
      </c>
      <c s="34" t="s">
        <v>8681</v>
      </c>
      <c s="35" t="s">
        <v>5</v>
      </c>
      <c s="6" t="s">
        <v>8682</v>
      </c>
      <c s="36" t="s">
        <v>93</v>
      </c>
      <c s="37">
        <v>1</v>
      </c>
      <c s="36">
        <v>0</v>
      </c>
      <c s="36">
        <f>ROUND(G378*H378,6)</f>
      </c>
      <c r="L378" s="38">
        <v>0</v>
      </c>
      <c s="32">
        <f>ROUND(ROUND(L378,2)*ROUND(G378,3),2)</f>
      </c>
      <c s="36" t="s">
        <v>54</v>
      </c>
      <c>
        <f>(M378*21)/100</f>
      </c>
      <c t="s">
        <v>28</v>
      </c>
    </row>
    <row r="379" spans="1:5" ht="12.75">
      <c r="A379" s="35" t="s">
        <v>55</v>
      </c>
      <c r="E379" s="39" t="s">
        <v>8682</v>
      </c>
    </row>
    <row r="380" spans="1:5" ht="12.75">
      <c r="A380" s="35" t="s">
        <v>56</v>
      </c>
      <c r="E380" s="40" t="s">
        <v>8683</v>
      </c>
    </row>
    <row r="381" spans="1:5" ht="12.75">
      <c r="A381" t="s">
        <v>58</v>
      </c>
      <c r="E381" s="39" t="s">
        <v>59</v>
      </c>
    </row>
    <row r="382" spans="1:16" ht="12.75">
      <c r="A382" t="s">
        <v>50</v>
      </c>
      <c s="34" t="s">
        <v>504</v>
      </c>
      <c s="34" t="s">
        <v>8684</v>
      </c>
      <c s="35" t="s">
        <v>5</v>
      </c>
      <c s="6" t="s">
        <v>8685</v>
      </c>
      <c s="36" t="s">
        <v>93</v>
      </c>
      <c s="37">
        <v>1</v>
      </c>
      <c s="36">
        <v>0</v>
      </c>
      <c s="36">
        <f>ROUND(G382*H382,6)</f>
      </c>
      <c r="L382" s="38">
        <v>0</v>
      </c>
      <c s="32">
        <f>ROUND(ROUND(L382,2)*ROUND(G382,3),2)</f>
      </c>
      <c s="36" t="s">
        <v>54</v>
      </c>
      <c>
        <f>(M382*21)/100</f>
      </c>
      <c t="s">
        <v>28</v>
      </c>
    </row>
    <row r="383" spans="1:5" ht="12.75">
      <c r="A383" s="35" t="s">
        <v>55</v>
      </c>
      <c r="E383" s="39" t="s">
        <v>8685</v>
      </c>
    </row>
    <row r="384" spans="1:5" ht="12.75">
      <c r="A384" s="35" t="s">
        <v>56</v>
      </c>
      <c r="E384" s="40" t="s">
        <v>8686</v>
      </c>
    </row>
    <row r="385" spans="1:5" ht="12.75">
      <c r="A385" t="s">
        <v>58</v>
      </c>
      <c r="E385" s="39" t="s">
        <v>59</v>
      </c>
    </row>
    <row r="386" spans="1:16" ht="12.75">
      <c r="A386" t="s">
        <v>50</v>
      </c>
      <c s="34" t="s">
        <v>505</v>
      </c>
      <c s="34" t="s">
        <v>8687</v>
      </c>
      <c s="35" t="s">
        <v>5</v>
      </c>
      <c s="6" t="s">
        <v>8688</v>
      </c>
      <c s="36" t="s">
        <v>93</v>
      </c>
      <c s="37">
        <v>1</v>
      </c>
      <c s="36">
        <v>0</v>
      </c>
      <c s="36">
        <f>ROUND(G386*H386,6)</f>
      </c>
      <c r="L386" s="38">
        <v>0</v>
      </c>
      <c s="32">
        <f>ROUND(ROUND(L386,2)*ROUND(G386,3),2)</f>
      </c>
      <c s="36" t="s">
        <v>54</v>
      </c>
      <c>
        <f>(M386*21)/100</f>
      </c>
      <c t="s">
        <v>28</v>
      </c>
    </row>
    <row r="387" spans="1:5" ht="12.75">
      <c r="A387" s="35" t="s">
        <v>55</v>
      </c>
      <c r="E387" s="39" t="s">
        <v>8688</v>
      </c>
    </row>
    <row r="388" spans="1:5" ht="12.75">
      <c r="A388" s="35" t="s">
        <v>56</v>
      </c>
      <c r="E388" s="40" t="s">
        <v>8689</v>
      </c>
    </row>
    <row r="389" spans="1:5" ht="12.75">
      <c r="A389" t="s">
        <v>58</v>
      </c>
      <c r="E389" s="39" t="s">
        <v>59</v>
      </c>
    </row>
    <row r="390" spans="1:16" ht="12.75">
      <c r="A390" t="s">
        <v>50</v>
      </c>
      <c s="34" t="s">
        <v>506</v>
      </c>
      <c s="34" t="s">
        <v>8690</v>
      </c>
      <c s="35" t="s">
        <v>5</v>
      </c>
      <c s="6" t="s">
        <v>8691</v>
      </c>
      <c s="36" t="s">
        <v>62</v>
      </c>
      <c s="37">
        <v>4</v>
      </c>
      <c s="36">
        <v>0</v>
      </c>
      <c s="36">
        <f>ROUND(G390*H390,6)</f>
      </c>
      <c r="L390" s="38">
        <v>0</v>
      </c>
      <c s="32">
        <f>ROUND(ROUND(L390,2)*ROUND(G390,3),2)</f>
      </c>
      <c s="36" t="s">
        <v>54</v>
      </c>
      <c>
        <f>(M390*21)/100</f>
      </c>
      <c t="s">
        <v>28</v>
      </c>
    </row>
    <row r="391" spans="1:5" ht="12.75">
      <c r="A391" s="35" t="s">
        <v>55</v>
      </c>
      <c r="E391" s="39" t="s">
        <v>8691</v>
      </c>
    </row>
    <row r="392" spans="1:5" ht="25.5">
      <c r="A392" s="35" t="s">
        <v>56</v>
      </c>
      <c r="E392" s="40" t="s">
        <v>8692</v>
      </c>
    </row>
    <row r="393" spans="1:5" ht="12.75">
      <c r="A393" t="s">
        <v>58</v>
      </c>
      <c r="E393" s="39" t="s">
        <v>59</v>
      </c>
    </row>
    <row r="394" spans="1:13" ht="12.75">
      <c r="A394" t="s">
        <v>47</v>
      </c>
      <c r="C394" s="31" t="s">
        <v>1587</v>
      </c>
      <c r="E394" s="33" t="s">
        <v>5254</v>
      </c>
      <c r="J394" s="32">
        <f>0</f>
      </c>
      <c s="32">
        <f>0</f>
      </c>
      <c s="32">
        <f>0+L395+L399+L403+L407+L411+L415+L419+L423+L427+L431+L435+L439+L443+L447+L451+L455+L459+L463+L467+L471</f>
      </c>
      <c s="32">
        <f>0+M395+M399+M403+M407+M411+M415+M419+M423+M427+M431+M435+M439+M443+M447+M451+M455+M459+M463+M467+M471</f>
      </c>
    </row>
    <row r="395" spans="1:16" ht="12.75">
      <c r="A395" t="s">
        <v>50</v>
      </c>
      <c s="34" t="s">
        <v>507</v>
      </c>
      <c s="34" t="s">
        <v>2832</v>
      </c>
      <c s="35" t="s">
        <v>5</v>
      </c>
      <c s="6" t="s">
        <v>2833</v>
      </c>
      <c s="36" t="s">
        <v>93</v>
      </c>
      <c s="37">
        <v>3</v>
      </c>
      <c s="36">
        <v>0</v>
      </c>
      <c s="36">
        <f>ROUND(G395*H395,6)</f>
      </c>
      <c r="L395" s="38">
        <v>0</v>
      </c>
      <c s="32">
        <f>ROUND(ROUND(L395,2)*ROUND(G395,3),2)</f>
      </c>
      <c s="36" t="s">
        <v>54</v>
      </c>
      <c>
        <f>(M395*21)/100</f>
      </c>
      <c t="s">
        <v>28</v>
      </c>
    </row>
    <row r="396" spans="1:5" ht="12.75">
      <c r="A396" s="35" t="s">
        <v>55</v>
      </c>
      <c r="E396" s="39" t="s">
        <v>2833</v>
      </c>
    </row>
    <row r="397" spans="1:5" ht="12.75">
      <c r="A397" s="35" t="s">
        <v>56</v>
      </c>
      <c r="E397" s="40" t="s">
        <v>8693</v>
      </c>
    </row>
    <row r="398" spans="1:5" ht="12.75">
      <c r="A398" t="s">
        <v>58</v>
      </c>
      <c r="E398" s="39" t="s">
        <v>59</v>
      </c>
    </row>
    <row r="399" spans="1:16" ht="12.75">
      <c r="A399" t="s">
        <v>50</v>
      </c>
      <c s="34" t="s">
        <v>508</v>
      </c>
      <c s="34" t="s">
        <v>2834</v>
      </c>
      <c s="35" t="s">
        <v>5</v>
      </c>
      <c s="6" t="s">
        <v>2835</v>
      </c>
      <c s="36" t="s">
        <v>93</v>
      </c>
      <c s="37">
        <v>3</v>
      </c>
      <c s="36">
        <v>0</v>
      </c>
      <c s="36">
        <f>ROUND(G399*H399,6)</f>
      </c>
      <c r="L399" s="38">
        <v>0</v>
      </c>
      <c s="32">
        <f>ROUND(ROUND(L399,2)*ROUND(G399,3),2)</f>
      </c>
      <c s="36" t="s">
        <v>54</v>
      </c>
      <c>
        <f>(M399*21)/100</f>
      </c>
      <c t="s">
        <v>28</v>
      </c>
    </row>
    <row r="400" spans="1:5" ht="12.75">
      <c r="A400" s="35" t="s">
        <v>55</v>
      </c>
      <c r="E400" s="39" t="s">
        <v>2835</v>
      </c>
    </row>
    <row r="401" spans="1:5" ht="12.75">
      <c r="A401" s="35" t="s">
        <v>56</v>
      </c>
      <c r="E401" s="40" t="s">
        <v>8693</v>
      </c>
    </row>
    <row r="402" spans="1:5" ht="12.75">
      <c r="A402" t="s">
        <v>58</v>
      </c>
      <c r="E402" s="39" t="s">
        <v>59</v>
      </c>
    </row>
    <row r="403" spans="1:16" ht="25.5">
      <c r="A403" t="s">
        <v>50</v>
      </c>
      <c s="34" t="s">
        <v>509</v>
      </c>
      <c s="34" t="s">
        <v>2478</v>
      </c>
      <c s="35" t="s">
        <v>5</v>
      </c>
      <c s="6" t="s">
        <v>8694</v>
      </c>
      <c s="36" t="s">
        <v>93</v>
      </c>
      <c s="37">
        <v>6</v>
      </c>
      <c s="36">
        <v>0</v>
      </c>
      <c s="36">
        <f>ROUND(G403*H403,6)</f>
      </c>
      <c r="L403" s="38">
        <v>0</v>
      </c>
      <c s="32">
        <f>ROUND(ROUND(L403,2)*ROUND(G403,3),2)</f>
      </c>
      <c s="36" t="s">
        <v>54</v>
      </c>
      <c>
        <f>(M403*21)/100</f>
      </c>
      <c t="s">
        <v>28</v>
      </c>
    </row>
    <row r="404" spans="1:5" ht="25.5">
      <c r="A404" s="35" t="s">
        <v>55</v>
      </c>
      <c r="E404" s="39" t="s">
        <v>8694</v>
      </c>
    </row>
    <row r="405" spans="1:5" ht="38.25">
      <c r="A405" s="35" t="s">
        <v>56</v>
      </c>
      <c r="E405" s="40" t="s">
        <v>8695</v>
      </c>
    </row>
    <row r="406" spans="1:5" ht="12.75">
      <c r="A406" t="s">
        <v>58</v>
      </c>
      <c r="E406" s="39" t="s">
        <v>59</v>
      </c>
    </row>
    <row r="407" spans="1:16" ht="25.5">
      <c r="A407" t="s">
        <v>50</v>
      </c>
      <c s="34" t="s">
        <v>510</v>
      </c>
      <c s="34" t="s">
        <v>1591</v>
      </c>
      <c s="35" t="s">
        <v>5</v>
      </c>
      <c s="6" t="s">
        <v>1592</v>
      </c>
      <c s="36" t="s">
        <v>93</v>
      </c>
      <c s="37">
        <v>1</v>
      </c>
      <c s="36">
        <v>0</v>
      </c>
      <c s="36">
        <f>ROUND(G407*H407,6)</f>
      </c>
      <c r="L407" s="38">
        <v>0</v>
      </c>
      <c s="32">
        <f>ROUND(ROUND(L407,2)*ROUND(G407,3),2)</f>
      </c>
      <c s="36" t="s">
        <v>54</v>
      </c>
      <c>
        <f>(M407*21)/100</f>
      </c>
      <c t="s">
        <v>28</v>
      </c>
    </row>
    <row r="408" spans="1:5" ht="25.5">
      <c r="A408" s="35" t="s">
        <v>55</v>
      </c>
      <c r="E408" s="39" t="s">
        <v>1592</v>
      </c>
    </row>
    <row r="409" spans="1:5" ht="12.75">
      <c r="A409" s="35" t="s">
        <v>56</v>
      </c>
      <c r="E409" s="40" t="s">
        <v>8696</v>
      </c>
    </row>
    <row r="410" spans="1:5" ht="12.75">
      <c r="A410" t="s">
        <v>58</v>
      </c>
      <c r="E410" s="39" t="s">
        <v>59</v>
      </c>
    </row>
    <row r="411" spans="1:16" ht="12.75">
      <c r="A411" t="s">
        <v>50</v>
      </c>
      <c s="34" t="s">
        <v>512</v>
      </c>
      <c s="34" t="s">
        <v>2644</v>
      </c>
      <c s="35" t="s">
        <v>5</v>
      </c>
      <c s="6" t="s">
        <v>2645</v>
      </c>
      <c s="36" t="s">
        <v>93</v>
      </c>
      <c s="37">
        <v>3</v>
      </c>
      <c s="36">
        <v>0</v>
      </c>
      <c s="36">
        <f>ROUND(G411*H411,6)</f>
      </c>
      <c r="L411" s="38">
        <v>0</v>
      </c>
      <c s="32">
        <f>ROUND(ROUND(L411,2)*ROUND(G411,3),2)</f>
      </c>
      <c s="36" t="s">
        <v>54</v>
      </c>
      <c>
        <f>(M411*21)/100</f>
      </c>
      <c t="s">
        <v>28</v>
      </c>
    </row>
    <row r="412" spans="1:5" ht="12.75">
      <c r="A412" s="35" t="s">
        <v>55</v>
      </c>
      <c r="E412" s="39" t="s">
        <v>2645</v>
      </c>
    </row>
    <row r="413" spans="1:5" ht="12.75">
      <c r="A413" s="35" t="s">
        <v>56</v>
      </c>
      <c r="E413" s="40" t="s">
        <v>8693</v>
      </c>
    </row>
    <row r="414" spans="1:5" ht="12.75">
      <c r="A414" t="s">
        <v>58</v>
      </c>
      <c r="E414" s="39" t="s">
        <v>59</v>
      </c>
    </row>
    <row r="415" spans="1:16" ht="12.75">
      <c r="A415" t="s">
        <v>50</v>
      </c>
      <c s="34" t="s">
        <v>513</v>
      </c>
      <c s="34" t="s">
        <v>8697</v>
      </c>
      <c s="35" t="s">
        <v>5</v>
      </c>
      <c s="6" t="s">
        <v>8698</v>
      </c>
      <c s="36" t="s">
        <v>93</v>
      </c>
      <c s="37">
        <v>3</v>
      </c>
      <c s="36">
        <v>0</v>
      </c>
      <c s="36">
        <f>ROUND(G415*H415,6)</f>
      </c>
      <c r="L415" s="38">
        <v>0</v>
      </c>
      <c s="32">
        <f>ROUND(ROUND(L415,2)*ROUND(G415,3),2)</f>
      </c>
      <c s="36" t="s">
        <v>54</v>
      </c>
      <c>
        <f>(M415*21)/100</f>
      </c>
      <c t="s">
        <v>28</v>
      </c>
    </row>
    <row r="416" spans="1:5" ht="12.75">
      <c r="A416" s="35" t="s">
        <v>55</v>
      </c>
      <c r="E416" s="39" t="s">
        <v>8698</v>
      </c>
    </row>
    <row r="417" spans="1:5" ht="12.75">
      <c r="A417" s="35" t="s">
        <v>56</v>
      </c>
      <c r="E417" s="40" t="s">
        <v>8693</v>
      </c>
    </row>
    <row r="418" spans="1:5" ht="12.75">
      <c r="A418" t="s">
        <v>58</v>
      </c>
      <c r="E418" s="39" t="s">
        <v>59</v>
      </c>
    </row>
    <row r="419" spans="1:16" ht="12.75">
      <c r="A419" t="s">
        <v>50</v>
      </c>
      <c s="34" t="s">
        <v>517</v>
      </c>
      <c s="34" t="s">
        <v>8699</v>
      </c>
      <c s="35" t="s">
        <v>5</v>
      </c>
      <c s="6" t="s">
        <v>8700</v>
      </c>
      <c s="36" t="s">
        <v>93</v>
      </c>
      <c s="37">
        <v>1</v>
      </c>
      <c s="36">
        <v>0</v>
      </c>
      <c s="36">
        <f>ROUND(G419*H419,6)</f>
      </c>
      <c r="L419" s="38">
        <v>0</v>
      </c>
      <c s="32">
        <f>ROUND(ROUND(L419,2)*ROUND(G419,3),2)</f>
      </c>
      <c s="36" t="s">
        <v>54</v>
      </c>
      <c>
        <f>(M419*21)/100</f>
      </c>
      <c t="s">
        <v>28</v>
      </c>
    </row>
    <row r="420" spans="1:5" ht="12.75">
      <c r="A420" s="35" t="s">
        <v>55</v>
      </c>
      <c r="E420" s="39" t="s">
        <v>8700</v>
      </c>
    </row>
    <row r="421" spans="1:5" ht="12.75">
      <c r="A421" s="35" t="s">
        <v>56</v>
      </c>
      <c r="E421" s="40" t="s">
        <v>8701</v>
      </c>
    </row>
    <row r="422" spans="1:5" ht="12.75">
      <c r="A422" t="s">
        <v>58</v>
      </c>
      <c r="E422" s="39" t="s">
        <v>59</v>
      </c>
    </row>
    <row r="423" spans="1:16" ht="12.75">
      <c r="A423" t="s">
        <v>50</v>
      </c>
      <c s="34" t="s">
        <v>520</v>
      </c>
      <c s="34" t="s">
        <v>1593</v>
      </c>
      <c s="35" t="s">
        <v>5</v>
      </c>
      <c s="6" t="s">
        <v>1594</v>
      </c>
      <c s="36" t="s">
        <v>93</v>
      </c>
      <c s="37">
        <v>44</v>
      </c>
      <c s="36">
        <v>0</v>
      </c>
      <c s="36">
        <f>ROUND(G423*H423,6)</f>
      </c>
      <c r="L423" s="38">
        <v>0</v>
      </c>
      <c s="32">
        <f>ROUND(ROUND(L423,2)*ROUND(G423,3),2)</f>
      </c>
      <c s="36" t="s">
        <v>54</v>
      </c>
      <c>
        <f>(M423*21)/100</f>
      </c>
      <c t="s">
        <v>28</v>
      </c>
    </row>
    <row r="424" spans="1:5" ht="12.75">
      <c r="A424" s="35" t="s">
        <v>55</v>
      </c>
      <c r="E424" s="39" t="s">
        <v>1594</v>
      </c>
    </row>
    <row r="425" spans="1:5" ht="38.25">
      <c r="A425" s="35" t="s">
        <v>56</v>
      </c>
      <c r="E425" s="40" t="s">
        <v>8702</v>
      </c>
    </row>
    <row r="426" spans="1:5" ht="12.75">
      <c r="A426" t="s">
        <v>58</v>
      </c>
      <c r="E426" s="39" t="s">
        <v>59</v>
      </c>
    </row>
    <row r="427" spans="1:16" ht="12.75">
      <c r="A427" t="s">
        <v>50</v>
      </c>
      <c s="34" t="s">
        <v>522</v>
      </c>
      <c s="34" t="s">
        <v>2938</v>
      </c>
      <c s="35" t="s">
        <v>5</v>
      </c>
      <c s="6" t="s">
        <v>2939</v>
      </c>
      <c s="36" t="s">
        <v>93</v>
      </c>
      <c s="37">
        <v>5</v>
      </c>
      <c s="36">
        <v>0</v>
      </c>
      <c s="36">
        <f>ROUND(G427*H427,6)</f>
      </c>
      <c r="L427" s="38">
        <v>0</v>
      </c>
      <c s="32">
        <f>ROUND(ROUND(L427,2)*ROUND(G427,3),2)</f>
      </c>
      <c s="36" t="s">
        <v>54</v>
      </c>
      <c>
        <f>(M427*21)/100</f>
      </c>
      <c t="s">
        <v>28</v>
      </c>
    </row>
    <row r="428" spans="1:5" ht="12.75">
      <c r="A428" s="35" t="s">
        <v>55</v>
      </c>
      <c r="E428" s="39" t="s">
        <v>2939</v>
      </c>
    </row>
    <row r="429" spans="1:5" ht="12.75">
      <c r="A429" s="35" t="s">
        <v>56</v>
      </c>
      <c r="E429" s="40" t="s">
        <v>8703</v>
      </c>
    </row>
    <row r="430" spans="1:5" ht="12.75">
      <c r="A430" t="s">
        <v>58</v>
      </c>
      <c r="E430" s="39" t="s">
        <v>59</v>
      </c>
    </row>
    <row r="431" spans="1:16" ht="12.75">
      <c r="A431" t="s">
        <v>50</v>
      </c>
      <c s="34" t="s">
        <v>523</v>
      </c>
      <c s="34" t="s">
        <v>2940</v>
      </c>
      <c s="35" t="s">
        <v>5</v>
      </c>
      <c s="6" t="s">
        <v>2941</v>
      </c>
      <c s="36" t="s">
        <v>93</v>
      </c>
      <c s="37">
        <v>3</v>
      </c>
      <c s="36">
        <v>0</v>
      </c>
      <c s="36">
        <f>ROUND(G431*H431,6)</f>
      </c>
      <c r="L431" s="38">
        <v>0</v>
      </c>
      <c s="32">
        <f>ROUND(ROUND(L431,2)*ROUND(G431,3),2)</f>
      </c>
      <c s="36" t="s">
        <v>54</v>
      </c>
      <c>
        <f>(M431*21)/100</f>
      </c>
      <c t="s">
        <v>28</v>
      </c>
    </row>
    <row r="432" spans="1:5" ht="12.75">
      <c r="A432" s="35" t="s">
        <v>55</v>
      </c>
      <c r="E432" s="39" t="s">
        <v>2941</v>
      </c>
    </row>
    <row r="433" spans="1:5" ht="12.75">
      <c r="A433" s="35" t="s">
        <v>56</v>
      </c>
      <c r="E433" s="40" t="s">
        <v>8704</v>
      </c>
    </row>
    <row r="434" spans="1:5" ht="12.75">
      <c r="A434" t="s">
        <v>58</v>
      </c>
      <c r="E434" s="39" t="s">
        <v>59</v>
      </c>
    </row>
    <row r="435" spans="1:16" ht="12.75">
      <c r="A435" t="s">
        <v>50</v>
      </c>
      <c s="34" t="s">
        <v>525</v>
      </c>
      <c s="34" t="s">
        <v>2711</v>
      </c>
      <c s="35" t="s">
        <v>5</v>
      </c>
      <c s="6" t="s">
        <v>2712</v>
      </c>
      <c s="36" t="s">
        <v>93</v>
      </c>
      <c s="37">
        <v>4</v>
      </c>
      <c s="36">
        <v>0</v>
      </c>
      <c s="36">
        <f>ROUND(G435*H435,6)</f>
      </c>
      <c r="L435" s="38">
        <v>0</v>
      </c>
      <c s="32">
        <f>ROUND(ROUND(L435,2)*ROUND(G435,3),2)</f>
      </c>
      <c s="36" t="s">
        <v>54</v>
      </c>
      <c>
        <f>(M435*21)/100</f>
      </c>
      <c t="s">
        <v>28</v>
      </c>
    </row>
    <row r="436" spans="1:5" ht="12.75">
      <c r="A436" s="35" t="s">
        <v>55</v>
      </c>
      <c r="E436" s="39" t="s">
        <v>2712</v>
      </c>
    </row>
    <row r="437" spans="1:5" ht="12.75">
      <c r="A437" s="35" t="s">
        <v>56</v>
      </c>
      <c r="E437" s="40" t="s">
        <v>8705</v>
      </c>
    </row>
    <row r="438" spans="1:5" ht="12.75">
      <c r="A438" t="s">
        <v>58</v>
      </c>
      <c r="E438" s="39" t="s">
        <v>59</v>
      </c>
    </row>
    <row r="439" spans="1:16" ht="12.75">
      <c r="A439" t="s">
        <v>50</v>
      </c>
      <c s="34" t="s">
        <v>526</v>
      </c>
      <c s="34" t="s">
        <v>2646</v>
      </c>
      <c s="35" t="s">
        <v>5</v>
      </c>
      <c s="6" t="s">
        <v>2647</v>
      </c>
      <c s="36" t="s">
        <v>93</v>
      </c>
      <c s="37">
        <v>3</v>
      </c>
      <c s="36">
        <v>0</v>
      </c>
      <c s="36">
        <f>ROUND(G439*H439,6)</f>
      </c>
      <c r="L439" s="38">
        <v>0</v>
      </c>
      <c s="32">
        <f>ROUND(ROUND(L439,2)*ROUND(G439,3),2)</f>
      </c>
      <c s="36" t="s">
        <v>54</v>
      </c>
      <c>
        <f>(M439*21)/100</f>
      </c>
      <c t="s">
        <v>28</v>
      </c>
    </row>
    <row r="440" spans="1:5" ht="12.75">
      <c r="A440" s="35" t="s">
        <v>55</v>
      </c>
      <c r="E440" s="39" t="s">
        <v>2647</v>
      </c>
    </row>
    <row r="441" spans="1:5" ht="12.75">
      <c r="A441" s="35" t="s">
        <v>56</v>
      </c>
      <c r="E441" s="40" t="s">
        <v>8704</v>
      </c>
    </row>
    <row r="442" spans="1:5" ht="12.75">
      <c r="A442" t="s">
        <v>58</v>
      </c>
      <c r="E442" s="39" t="s">
        <v>59</v>
      </c>
    </row>
    <row r="443" spans="1:16" ht="25.5">
      <c r="A443" t="s">
        <v>50</v>
      </c>
      <c s="34" t="s">
        <v>528</v>
      </c>
      <c s="34" t="s">
        <v>2648</v>
      </c>
      <c s="35" t="s">
        <v>5</v>
      </c>
      <c s="6" t="s">
        <v>2649</v>
      </c>
      <c s="36" t="s">
        <v>93</v>
      </c>
      <c s="37">
        <v>3</v>
      </c>
      <c s="36">
        <v>0</v>
      </c>
      <c s="36">
        <f>ROUND(G443*H443,6)</f>
      </c>
      <c r="L443" s="38">
        <v>0</v>
      </c>
      <c s="32">
        <f>ROUND(ROUND(L443,2)*ROUND(G443,3),2)</f>
      </c>
      <c s="36" t="s">
        <v>54</v>
      </c>
      <c>
        <f>(M443*21)/100</f>
      </c>
      <c t="s">
        <v>28</v>
      </c>
    </row>
    <row r="444" spans="1:5" ht="25.5">
      <c r="A444" s="35" t="s">
        <v>55</v>
      </c>
      <c r="E444" s="39" t="s">
        <v>2649</v>
      </c>
    </row>
    <row r="445" spans="1:5" ht="12.75">
      <c r="A445" s="35" t="s">
        <v>56</v>
      </c>
      <c r="E445" s="40" t="s">
        <v>8693</v>
      </c>
    </row>
    <row r="446" spans="1:5" ht="12.75">
      <c r="A446" t="s">
        <v>58</v>
      </c>
      <c r="E446" s="39" t="s">
        <v>59</v>
      </c>
    </row>
    <row r="447" spans="1:16" ht="12.75">
      <c r="A447" t="s">
        <v>50</v>
      </c>
      <c s="34" t="s">
        <v>530</v>
      </c>
      <c s="34" t="s">
        <v>8706</v>
      </c>
      <c s="35" t="s">
        <v>5</v>
      </c>
      <c s="6" t="s">
        <v>8707</v>
      </c>
      <c s="36" t="s">
        <v>93</v>
      </c>
      <c s="37">
        <v>9</v>
      </c>
      <c s="36">
        <v>0</v>
      </c>
      <c s="36">
        <f>ROUND(G447*H447,6)</f>
      </c>
      <c r="L447" s="38">
        <v>0</v>
      </c>
      <c s="32">
        <f>ROUND(ROUND(L447,2)*ROUND(G447,3),2)</f>
      </c>
      <c s="36" t="s">
        <v>54</v>
      </c>
      <c>
        <f>(M447*21)/100</f>
      </c>
      <c t="s">
        <v>28</v>
      </c>
    </row>
    <row r="448" spans="1:5" ht="12.75">
      <c r="A448" s="35" t="s">
        <v>55</v>
      </c>
      <c r="E448" s="39" t="s">
        <v>8707</v>
      </c>
    </row>
    <row r="449" spans="1:5" ht="12.75">
      <c r="A449" s="35" t="s">
        <v>56</v>
      </c>
      <c r="E449" s="40" t="s">
        <v>8708</v>
      </c>
    </row>
    <row r="450" spans="1:5" ht="12.75">
      <c r="A450" t="s">
        <v>58</v>
      </c>
      <c r="E450" s="39" t="s">
        <v>59</v>
      </c>
    </row>
    <row r="451" spans="1:16" ht="12.75">
      <c r="A451" t="s">
        <v>50</v>
      </c>
      <c s="34" t="s">
        <v>532</v>
      </c>
      <c s="34" t="s">
        <v>2484</v>
      </c>
      <c s="35" t="s">
        <v>5</v>
      </c>
      <c s="6" t="s">
        <v>2485</v>
      </c>
      <c s="36" t="s">
        <v>312</v>
      </c>
      <c s="37">
        <v>432</v>
      </c>
      <c s="36">
        <v>0</v>
      </c>
      <c s="36">
        <f>ROUND(G451*H451,6)</f>
      </c>
      <c r="L451" s="38">
        <v>0</v>
      </c>
      <c s="32">
        <f>ROUND(ROUND(L451,2)*ROUND(G451,3),2)</f>
      </c>
      <c s="36" t="s">
        <v>54</v>
      </c>
      <c>
        <f>(M451*21)/100</f>
      </c>
      <c t="s">
        <v>28</v>
      </c>
    </row>
    <row r="452" spans="1:5" ht="12.75">
      <c r="A452" s="35" t="s">
        <v>55</v>
      </c>
      <c r="E452" s="39" t="s">
        <v>2485</v>
      </c>
    </row>
    <row r="453" spans="1:5" ht="38.25">
      <c r="A453" s="35" t="s">
        <v>56</v>
      </c>
      <c r="E453" s="40" t="s">
        <v>8709</v>
      </c>
    </row>
    <row r="454" spans="1:5" ht="12.75">
      <c r="A454" t="s">
        <v>58</v>
      </c>
      <c r="E454" s="39" t="s">
        <v>59</v>
      </c>
    </row>
    <row r="455" spans="1:16" ht="12.75">
      <c r="A455" t="s">
        <v>50</v>
      </c>
      <c s="34" t="s">
        <v>535</v>
      </c>
      <c s="34" t="s">
        <v>2487</v>
      </c>
      <c s="35" t="s">
        <v>5</v>
      </c>
      <c s="6" t="s">
        <v>2488</v>
      </c>
      <c s="36" t="s">
        <v>312</v>
      </c>
      <c s="37">
        <v>432</v>
      </c>
      <c s="36">
        <v>0</v>
      </c>
      <c s="36">
        <f>ROUND(G455*H455,6)</f>
      </c>
      <c r="L455" s="38">
        <v>0</v>
      </c>
      <c s="32">
        <f>ROUND(ROUND(L455,2)*ROUND(G455,3),2)</f>
      </c>
      <c s="36" t="s">
        <v>54</v>
      </c>
      <c>
        <f>(M455*21)/100</f>
      </c>
      <c t="s">
        <v>28</v>
      </c>
    </row>
    <row r="456" spans="1:5" ht="12.75">
      <c r="A456" s="35" t="s">
        <v>55</v>
      </c>
      <c r="E456" s="39" t="s">
        <v>2488</v>
      </c>
    </row>
    <row r="457" spans="1:5" ht="38.25">
      <c r="A457" s="35" t="s">
        <v>56</v>
      </c>
      <c r="E457" s="40" t="s">
        <v>8709</v>
      </c>
    </row>
    <row r="458" spans="1:5" ht="12.75">
      <c r="A458" t="s">
        <v>58</v>
      </c>
      <c r="E458" s="39" t="s">
        <v>59</v>
      </c>
    </row>
    <row r="459" spans="1:16" ht="12.75">
      <c r="A459" t="s">
        <v>50</v>
      </c>
      <c s="34" t="s">
        <v>539</v>
      </c>
      <c s="34" t="s">
        <v>2489</v>
      </c>
      <c s="35" t="s">
        <v>5</v>
      </c>
      <c s="6" t="s">
        <v>2490</v>
      </c>
      <c s="36" t="s">
        <v>312</v>
      </c>
      <c s="37">
        <v>144</v>
      </c>
      <c s="36">
        <v>0</v>
      </c>
      <c s="36">
        <f>ROUND(G459*H459,6)</f>
      </c>
      <c r="L459" s="38">
        <v>0</v>
      </c>
      <c s="32">
        <f>ROUND(ROUND(L459,2)*ROUND(G459,3),2)</f>
      </c>
      <c s="36" t="s">
        <v>54</v>
      </c>
      <c>
        <f>(M459*21)/100</f>
      </c>
      <c t="s">
        <v>28</v>
      </c>
    </row>
    <row r="460" spans="1:5" ht="12.75">
      <c r="A460" s="35" t="s">
        <v>55</v>
      </c>
      <c r="E460" s="39" t="s">
        <v>2490</v>
      </c>
    </row>
    <row r="461" spans="1:5" ht="38.25">
      <c r="A461" s="35" t="s">
        <v>56</v>
      </c>
      <c r="E461" s="40" t="s">
        <v>8710</v>
      </c>
    </row>
    <row r="462" spans="1:5" ht="12.75">
      <c r="A462" t="s">
        <v>58</v>
      </c>
      <c r="E462" s="39" t="s">
        <v>59</v>
      </c>
    </row>
    <row r="463" spans="1:16" ht="12.75">
      <c r="A463" t="s">
        <v>50</v>
      </c>
      <c s="34" t="s">
        <v>540</v>
      </c>
      <c s="34" t="s">
        <v>2653</v>
      </c>
      <c s="35" t="s">
        <v>5</v>
      </c>
      <c s="6" t="s">
        <v>2654</v>
      </c>
      <c s="36" t="s">
        <v>312</v>
      </c>
      <c s="37">
        <v>504</v>
      </c>
      <c s="36">
        <v>0</v>
      </c>
      <c s="36">
        <f>ROUND(G463*H463,6)</f>
      </c>
      <c r="L463" s="38">
        <v>0</v>
      </c>
      <c s="32">
        <f>ROUND(ROUND(L463,2)*ROUND(G463,3),2)</f>
      </c>
      <c s="36" t="s">
        <v>54</v>
      </c>
      <c>
        <f>(M463*21)/100</f>
      </c>
      <c t="s">
        <v>28</v>
      </c>
    </row>
    <row r="464" spans="1:5" ht="12.75">
      <c r="A464" s="35" t="s">
        <v>55</v>
      </c>
      <c r="E464" s="39" t="s">
        <v>2654</v>
      </c>
    </row>
    <row r="465" spans="1:5" ht="76.5">
      <c r="A465" s="35" t="s">
        <v>56</v>
      </c>
      <c r="E465" s="40" t="s">
        <v>8711</v>
      </c>
    </row>
    <row r="466" spans="1:5" ht="12.75">
      <c r="A466" t="s">
        <v>58</v>
      </c>
      <c r="E466" s="39" t="s">
        <v>59</v>
      </c>
    </row>
    <row r="467" spans="1:16" ht="12.75">
      <c r="A467" t="s">
        <v>50</v>
      </c>
      <c s="34" t="s">
        <v>543</v>
      </c>
      <c s="34" t="s">
        <v>8712</v>
      </c>
      <c s="35" t="s">
        <v>5</v>
      </c>
      <c s="6" t="s">
        <v>8713</v>
      </c>
      <c s="36" t="s">
        <v>312</v>
      </c>
      <c s="37">
        <v>96</v>
      </c>
      <c s="36">
        <v>0</v>
      </c>
      <c s="36">
        <f>ROUND(G467*H467,6)</f>
      </c>
      <c r="L467" s="38">
        <v>0</v>
      </c>
      <c s="32">
        <f>ROUND(ROUND(L467,2)*ROUND(G467,3),2)</f>
      </c>
      <c s="36" t="s">
        <v>54</v>
      </c>
      <c>
        <f>(M467*21)/100</f>
      </c>
      <c t="s">
        <v>28</v>
      </c>
    </row>
    <row r="468" spans="1:5" ht="12.75">
      <c r="A468" s="35" t="s">
        <v>55</v>
      </c>
      <c r="E468" s="39" t="s">
        <v>8713</v>
      </c>
    </row>
    <row r="469" spans="1:5" ht="63.75">
      <c r="A469" s="35" t="s">
        <v>56</v>
      </c>
      <c r="E469" s="40" t="s">
        <v>8714</v>
      </c>
    </row>
    <row r="470" spans="1:5" ht="12.75">
      <c r="A470" t="s">
        <v>58</v>
      </c>
      <c r="E470" s="39" t="s">
        <v>59</v>
      </c>
    </row>
    <row r="471" spans="1:16" ht="12.75">
      <c r="A471" t="s">
        <v>50</v>
      </c>
      <c s="34" t="s">
        <v>544</v>
      </c>
      <c s="34" t="s">
        <v>8715</v>
      </c>
      <c s="35" t="s">
        <v>5</v>
      </c>
      <c s="6" t="s">
        <v>8716</v>
      </c>
      <c s="36" t="s">
        <v>312</v>
      </c>
      <c s="37">
        <v>72</v>
      </c>
      <c s="36">
        <v>0</v>
      </c>
      <c s="36">
        <f>ROUND(G471*H471,6)</f>
      </c>
      <c r="L471" s="38">
        <v>0</v>
      </c>
      <c s="32">
        <f>ROUND(ROUND(L471,2)*ROUND(G471,3),2)</f>
      </c>
      <c s="36" t="s">
        <v>54</v>
      </c>
      <c>
        <f>(M471*21)/100</f>
      </c>
      <c t="s">
        <v>28</v>
      </c>
    </row>
    <row r="472" spans="1:5" ht="12.75">
      <c r="A472" s="35" t="s">
        <v>55</v>
      </c>
      <c r="E472" s="39" t="s">
        <v>8716</v>
      </c>
    </row>
    <row r="473" spans="1:5" ht="12.75">
      <c r="A473" s="35" t="s">
        <v>56</v>
      </c>
      <c r="E473" s="40" t="s">
        <v>8717</v>
      </c>
    </row>
    <row r="474" spans="1:5" ht="12.75">
      <c r="A474" t="s">
        <v>58</v>
      </c>
      <c r="E4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8718</v>
      </c>
      <c s="41">
        <f>Rekapitulace!C139</f>
      </c>
      <c s="20" t="s">
        <v>0</v>
      </c>
      <c t="s">
        <v>23</v>
      </c>
      <c t="s">
        <v>28</v>
      </c>
    </row>
    <row r="4" spans="1:16" ht="32" customHeight="1">
      <c r="A4" s="24" t="s">
        <v>20</v>
      </c>
      <c s="25" t="s">
        <v>29</v>
      </c>
      <c s="27" t="s">
        <v>8718</v>
      </c>
      <c r="E4" s="26" t="s">
        <v>8719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COUNTIFS(L8:L272,"=0",A8:A272,"P")+COUNTIFS(L8:L272,"",A8:A272,"P")+SUM(Q8:Q272)</f>
      </c>
    </row>
    <row r="8" spans="1:13" ht="12.75">
      <c r="A8" t="s">
        <v>45</v>
      </c>
      <c r="C8" s="28" t="s">
        <v>8722</v>
      </c>
      <c r="E8" s="30" t="s">
        <v>8721</v>
      </c>
      <c r="J8" s="29">
        <f>0+J9+J46+J111+J124+J157+J186+J227</f>
      </c>
      <c s="29">
        <f>0+K9+K46+K111+K124+K157+K186+K227</f>
      </c>
      <c s="29">
        <f>0+L9+L46+L111+L124+L157+L186+L227</f>
      </c>
      <c s="29">
        <f>0+M9+M46+M111+M124+M157+M186+M227</f>
      </c>
    </row>
    <row r="9" spans="1:13" ht="12.75">
      <c r="A9" t="s">
        <v>47</v>
      </c>
      <c r="C9" s="31" t="s">
        <v>1204</v>
      </c>
      <c r="E9" s="33" t="s">
        <v>1205</v>
      </c>
      <c r="J9" s="32">
        <f>0</f>
      </c>
      <c s="32">
        <f>0</f>
      </c>
      <c s="32">
        <f>0+L10+L14+L18+L22+L26+L30+L34+L38+L42</f>
      </c>
      <c s="32">
        <f>0+M10+M14+M18+M22+M26+M30+M34+M38+M42</f>
      </c>
    </row>
    <row r="10" spans="1:16" ht="25.5">
      <c r="A10" t="s">
        <v>50</v>
      </c>
      <c s="34" t="s">
        <v>48</v>
      </c>
      <c s="34" t="s">
        <v>2779</v>
      </c>
      <c s="35" t="s">
        <v>5</v>
      </c>
      <c s="6" t="s">
        <v>2780</v>
      </c>
      <c s="36" t="s">
        <v>853</v>
      </c>
      <c s="37">
        <v>734.925</v>
      </c>
      <c s="36">
        <v>0</v>
      </c>
      <c s="36">
        <f>ROUND(G10*H10,6)</f>
      </c>
      <c r="L10" s="38">
        <v>0</v>
      </c>
      <c s="32">
        <f>ROUND(ROUND(L10,2)*ROUND(G10,3),2)</f>
      </c>
      <c s="36" t="s">
        <v>54</v>
      </c>
      <c>
        <f>(M10*21)/100</f>
      </c>
      <c t="s">
        <v>28</v>
      </c>
    </row>
    <row r="11" spans="1:5" ht="25.5">
      <c r="A11" s="35" t="s">
        <v>55</v>
      </c>
      <c r="E11" s="39" t="s">
        <v>2780</v>
      </c>
    </row>
    <row r="12" spans="1:5" ht="89.25">
      <c r="A12" s="35" t="s">
        <v>56</v>
      </c>
      <c r="E12" s="40" t="s">
        <v>8723</v>
      </c>
    </row>
    <row r="13" spans="1:5" ht="89.25">
      <c r="A13" t="s">
        <v>58</v>
      </c>
      <c r="E13" s="39" t="s">
        <v>989</v>
      </c>
    </row>
    <row r="14" spans="1:16" ht="25.5">
      <c r="A14" t="s">
        <v>50</v>
      </c>
      <c s="34" t="s">
        <v>28</v>
      </c>
      <c s="34" t="s">
        <v>7888</v>
      </c>
      <c s="35" t="s">
        <v>5</v>
      </c>
      <c s="6" t="s">
        <v>8724</v>
      </c>
      <c s="36" t="s">
        <v>853</v>
      </c>
      <c s="37">
        <v>4</v>
      </c>
      <c s="36">
        <v>0</v>
      </c>
      <c s="36">
        <f>ROUND(G14*H14,6)</f>
      </c>
      <c r="L14" s="38">
        <v>0</v>
      </c>
      <c s="32">
        <f>ROUND(ROUND(L14,2)*ROUND(G14,3),2)</f>
      </c>
      <c s="36" t="s">
        <v>54</v>
      </c>
      <c>
        <f>(M14*21)/100</f>
      </c>
      <c t="s">
        <v>28</v>
      </c>
    </row>
    <row r="15" spans="1:5" ht="25.5">
      <c r="A15" s="35" t="s">
        <v>55</v>
      </c>
      <c r="E15" s="39" t="s">
        <v>8724</v>
      </c>
    </row>
    <row r="16" spans="1:5" ht="25.5">
      <c r="A16" s="35" t="s">
        <v>56</v>
      </c>
      <c r="E16" s="40" t="s">
        <v>8725</v>
      </c>
    </row>
    <row r="17" spans="1:5" ht="12.75">
      <c r="A17" t="s">
        <v>58</v>
      </c>
      <c r="E17" s="39" t="s">
        <v>59</v>
      </c>
    </row>
    <row r="18" spans="1:16" ht="25.5">
      <c r="A18" t="s">
        <v>50</v>
      </c>
      <c s="34" t="s">
        <v>26</v>
      </c>
      <c s="34" t="s">
        <v>3103</v>
      </c>
      <c s="35" t="s">
        <v>5</v>
      </c>
      <c s="6" t="s">
        <v>3104</v>
      </c>
      <c s="36" t="s">
        <v>853</v>
      </c>
      <c s="37">
        <v>10</v>
      </c>
      <c s="36">
        <v>0</v>
      </c>
      <c s="36">
        <f>ROUND(G18*H18,6)</f>
      </c>
      <c r="L18" s="38">
        <v>0</v>
      </c>
      <c s="32">
        <f>ROUND(ROUND(L18,2)*ROUND(G18,3),2)</f>
      </c>
      <c s="36" t="s">
        <v>54</v>
      </c>
      <c>
        <f>(M18*21)/100</f>
      </c>
      <c t="s">
        <v>28</v>
      </c>
    </row>
    <row r="19" spans="1:5" ht="25.5">
      <c r="A19" s="35" t="s">
        <v>55</v>
      </c>
      <c r="E19" s="39" t="s">
        <v>3104</v>
      </c>
    </row>
    <row r="20" spans="1:5" ht="25.5">
      <c r="A20" s="35" t="s">
        <v>56</v>
      </c>
      <c r="E20" s="40" t="s">
        <v>8726</v>
      </c>
    </row>
    <row r="21" spans="1:5" ht="89.25">
      <c r="A21" t="s">
        <v>58</v>
      </c>
      <c r="E21" s="39" t="s">
        <v>989</v>
      </c>
    </row>
    <row r="22" spans="1:16" ht="25.5">
      <c r="A22" t="s">
        <v>50</v>
      </c>
      <c s="34" t="s">
        <v>67</v>
      </c>
      <c s="34" t="s">
        <v>5196</v>
      </c>
      <c s="35" t="s">
        <v>5</v>
      </c>
      <c s="6" t="s">
        <v>5197</v>
      </c>
      <c s="36" t="s">
        <v>853</v>
      </c>
      <c s="37">
        <v>17.988</v>
      </c>
      <c s="36">
        <v>0</v>
      </c>
      <c s="36">
        <f>ROUND(G22*H22,6)</f>
      </c>
      <c r="L22" s="38">
        <v>0</v>
      </c>
      <c s="32">
        <f>ROUND(ROUND(L22,2)*ROUND(G22,3),2)</f>
      </c>
      <c s="36" t="s">
        <v>54</v>
      </c>
      <c>
        <f>(M22*21)/100</f>
      </c>
      <c t="s">
        <v>28</v>
      </c>
    </row>
    <row r="23" spans="1:5" ht="25.5">
      <c r="A23" s="35" t="s">
        <v>55</v>
      </c>
      <c r="E23" s="39" t="s">
        <v>5197</v>
      </c>
    </row>
    <row r="24" spans="1:5" ht="12.75">
      <c r="A24" s="35" t="s">
        <v>56</v>
      </c>
      <c r="E24" s="40" t="s">
        <v>8727</v>
      </c>
    </row>
    <row r="25" spans="1:5" ht="12.75">
      <c r="A25" t="s">
        <v>58</v>
      </c>
      <c r="E25" s="39" t="s">
        <v>59</v>
      </c>
    </row>
    <row r="26" spans="1:16" ht="25.5">
      <c r="A26" t="s">
        <v>50</v>
      </c>
      <c s="34" t="s">
        <v>72</v>
      </c>
      <c s="34" t="s">
        <v>8728</v>
      </c>
      <c s="35" t="s">
        <v>5</v>
      </c>
      <c s="6" t="s">
        <v>8729</v>
      </c>
      <c s="36" t="s">
        <v>853</v>
      </c>
      <c s="37">
        <v>4</v>
      </c>
      <c s="36">
        <v>0</v>
      </c>
      <c s="36">
        <f>ROUND(G26*H26,6)</f>
      </c>
      <c r="L26" s="38">
        <v>0</v>
      </c>
      <c s="32">
        <f>ROUND(ROUND(L26,2)*ROUND(G26,3),2)</f>
      </c>
      <c s="36" t="s">
        <v>54</v>
      </c>
      <c>
        <f>(M26*21)/100</f>
      </c>
      <c t="s">
        <v>28</v>
      </c>
    </row>
    <row r="27" spans="1:5" ht="25.5">
      <c r="A27" s="35" t="s">
        <v>55</v>
      </c>
      <c r="E27" s="39" t="s">
        <v>8729</v>
      </c>
    </row>
    <row r="28" spans="1:5" ht="12.75">
      <c r="A28" s="35" t="s">
        <v>56</v>
      </c>
      <c r="E28" s="40" t="s">
        <v>8730</v>
      </c>
    </row>
    <row r="29" spans="1:5" ht="12.75">
      <c r="A29" t="s">
        <v>58</v>
      </c>
      <c r="E29" s="39" t="s">
        <v>59</v>
      </c>
    </row>
    <row r="30" spans="1:16" ht="25.5">
      <c r="A30" t="s">
        <v>50</v>
      </c>
      <c s="34" t="s">
        <v>27</v>
      </c>
      <c s="34" t="s">
        <v>1208</v>
      </c>
      <c s="35" t="s">
        <v>5</v>
      </c>
      <c s="6" t="s">
        <v>1209</v>
      </c>
      <c s="36" t="s">
        <v>853</v>
      </c>
      <c s="37">
        <v>3</v>
      </c>
      <c s="36">
        <v>0</v>
      </c>
      <c s="36">
        <f>ROUND(G30*H30,6)</f>
      </c>
      <c r="L30" s="38">
        <v>0</v>
      </c>
      <c s="32">
        <f>ROUND(ROUND(L30,2)*ROUND(G30,3),2)</f>
      </c>
      <c s="36" t="s">
        <v>54</v>
      </c>
      <c>
        <f>(M30*21)/100</f>
      </c>
      <c t="s">
        <v>28</v>
      </c>
    </row>
    <row r="31" spans="1:5" ht="25.5">
      <c r="A31" s="35" t="s">
        <v>55</v>
      </c>
      <c r="E31" s="39" t="s">
        <v>1209</v>
      </c>
    </row>
    <row r="32" spans="1:5" ht="12.75">
      <c r="A32" s="35" t="s">
        <v>56</v>
      </c>
      <c r="E32" s="40" t="s">
        <v>8731</v>
      </c>
    </row>
    <row r="33" spans="1:5" ht="12.75">
      <c r="A33" t="s">
        <v>58</v>
      </c>
      <c r="E33" s="39" t="s">
        <v>59</v>
      </c>
    </row>
    <row r="34" spans="1:16" ht="25.5">
      <c r="A34" t="s">
        <v>50</v>
      </c>
      <c s="34" t="s">
        <v>78</v>
      </c>
      <c s="34" t="s">
        <v>2842</v>
      </c>
      <c s="35" t="s">
        <v>5</v>
      </c>
      <c s="6" t="s">
        <v>8514</v>
      </c>
      <c s="36" t="s">
        <v>853</v>
      </c>
      <c s="37">
        <v>4</v>
      </c>
      <c s="36">
        <v>0</v>
      </c>
      <c s="36">
        <f>ROUND(G34*H34,6)</f>
      </c>
      <c r="L34" s="38">
        <v>0</v>
      </c>
      <c s="32">
        <f>ROUND(ROUND(L34,2)*ROUND(G34,3),2)</f>
      </c>
      <c s="36" t="s">
        <v>54</v>
      </c>
      <c>
        <f>(M34*21)/100</f>
      </c>
      <c t="s">
        <v>28</v>
      </c>
    </row>
    <row r="35" spans="1:5" ht="25.5">
      <c r="A35" s="35" t="s">
        <v>55</v>
      </c>
      <c r="E35" s="39" t="s">
        <v>8514</v>
      </c>
    </row>
    <row r="36" spans="1:5" ht="12.75">
      <c r="A36" s="35" t="s">
        <v>56</v>
      </c>
      <c r="E36" s="40" t="s">
        <v>8732</v>
      </c>
    </row>
    <row r="37" spans="1:5" ht="12.75">
      <c r="A37" t="s">
        <v>58</v>
      </c>
      <c r="E37" s="39" t="s">
        <v>59</v>
      </c>
    </row>
    <row r="38" spans="1:16" ht="25.5">
      <c r="A38" t="s">
        <v>50</v>
      </c>
      <c s="34" t="s">
        <v>82</v>
      </c>
      <c s="34" t="s">
        <v>2845</v>
      </c>
      <c s="35" t="s">
        <v>5</v>
      </c>
      <c s="6" t="s">
        <v>8516</v>
      </c>
      <c s="36" t="s">
        <v>853</v>
      </c>
      <c s="37">
        <v>2</v>
      </c>
      <c s="36">
        <v>0</v>
      </c>
      <c s="36">
        <f>ROUND(G38*H38,6)</f>
      </c>
      <c r="L38" s="38">
        <v>0</v>
      </c>
      <c s="32">
        <f>ROUND(ROUND(L38,2)*ROUND(G38,3),2)</f>
      </c>
      <c s="36" t="s">
        <v>54</v>
      </c>
      <c>
        <f>(M38*21)/100</f>
      </c>
      <c t="s">
        <v>28</v>
      </c>
    </row>
    <row r="39" spans="1:5" ht="25.5">
      <c r="A39" s="35" t="s">
        <v>55</v>
      </c>
      <c r="E39" s="39" t="s">
        <v>8516</v>
      </c>
    </row>
    <row r="40" spans="1:5" ht="25.5">
      <c r="A40" s="35" t="s">
        <v>56</v>
      </c>
      <c r="E40" s="40" t="s">
        <v>8733</v>
      </c>
    </row>
    <row r="41" spans="1:5" ht="12.75">
      <c r="A41" t="s">
        <v>58</v>
      </c>
      <c r="E41" s="39" t="s">
        <v>59</v>
      </c>
    </row>
    <row r="42" spans="1:16" ht="25.5">
      <c r="A42" t="s">
        <v>50</v>
      </c>
      <c s="34" t="s">
        <v>86</v>
      </c>
      <c s="34" t="s">
        <v>855</v>
      </c>
      <c s="35" t="s">
        <v>5</v>
      </c>
      <c s="6" t="s">
        <v>5200</v>
      </c>
      <c s="36" t="s">
        <v>853</v>
      </c>
      <c s="37">
        <v>2</v>
      </c>
      <c s="36">
        <v>0</v>
      </c>
      <c s="36">
        <f>ROUND(G42*H42,6)</f>
      </c>
      <c r="L42" s="38">
        <v>0</v>
      </c>
      <c s="32">
        <f>ROUND(ROUND(L42,2)*ROUND(G42,3),2)</f>
      </c>
      <c s="36" t="s">
        <v>54</v>
      </c>
      <c>
        <f>(M42*21)/100</f>
      </c>
      <c t="s">
        <v>28</v>
      </c>
    </row>
    <row r="43" spans="1:5" ht="25.5">
      <c r="A43" s="35" t="s">
        <v>55</v>
      </c>
      <c r="E43" s="39" t="s">
        <v>5200</v>
      </c>
    </row>
    <row r="44" spans="1:5" ht="12.75">
      <c r="A44" s="35" t="s">
        <v>56</v>
      </c>
      <c r="E44" s="40" t="s">
        <v>8734</v>
      </c>
    </row>
    <row r="45" spans="1:5" ht="12.75">
      <c r="A45" t="s">
        <v>58</v>
      </c>
      <c r="E45" s="39" t="s">
        <v>59</v>
      </c>
    </row>
    <row r="46" spans="1:13" ht="12.75">
      <c r="A46" t="s">
        <v>47</v>
      </c>
      <c r="C46" s="31" t="s">
        <v>90</v>
      </c>
      <c r="E46" s="33" t="s">
        <v>1551</v>
      </c>
      <c r="J46" s="32">
        <f>0</f>
      </c>
      <c s="32">
        <f>0</f>
      </c>
      <c s="32">
        <f>0+L47+L51+L55+L59+L63+L67+L71+L75+L79+L83+L87+L91+L95+L99+L103+L107</f>
      </c>
      <c s="32">
        <f>0+M47+M51+M55+M59+M63+M67+M71+M75+M79+M83+M87+M91+M95+M99+M103+M107</f>
      </c>
    </row>
    <row r="47" spans="1:16" ht="12.75">
      <c r="A47" t="s">
        <v>50</v>
      </c>
      <c s="34" t="s">
        <v>90</v>
      </c>
      <c s="34" t="s">
        <v>8735</v>
      </c>
      <c s="35" t="s">
        <v>5</v>
      </c>
      <c s="6" t="s">
        <v>8736</v>
      </c>
      <c s="36" t="s">
        <v>53</v>
      </c>
      <c s="37">
        <v>36</v>
      </c>
      <c s="36">
        <v>0</v>
      </c>
      <c s="36">
        <f>ROUND(G47*H47,6)</f>
      </c>
      <c r="L47" s="38">
        <v>0</v>
      </c>
      <c s="32">
        <f>ROUND(ROUND(L47,2)*ROUND(G47,3),2)</f>
      </c>
      <c s="36" t="s">
        <v>54</v>
      </c>
      <c>
        <f>(M47*21)/100</f>
      </c>
      <c t="s">
        <v>28</v>
      </c>
    </row>
    <row r="48" spans="1:5" ht="12.75">
      <c r="A48" s="35" t="s">
        <v>55</v>
      </c>
      <c r="E48" s="39" t="s">
        <v>8736</v>
      </c>
    </row>
    <row r="49" spans="1:5" ht="51">
      <c r="A49" s="35" t="s">
        <v>56</v>
      </c>
      <c r="E49" s="40" t="s">
        <v>8737</v>
      </c>
    </row>
    <row r="50" spans="1:5" ht="12.75">
      <c r="A50" t="s">
        <v>58</v>
      </c>
      <c r="E50" s="39" t="s">
        <v>59</v>
      </c>
    </row>
    <row r="51" spans="1:16" ht="12.75">
      <c r="A51" t="s">
        <v>50</v>
      </c>
      <c s="34" t="s">
        <v>95</v>
      </c>
      <c s="34" t="s">
        <v>8738</v>
      </c>
      <c s="35" t="s">
        <v>5</v>
      </c>
      <c s="6" t="s">
        <v>8739</v>
      </c>
      <c s="36" t="s">
        <v>53</v>
      </c>
      <c s="37">
        <v>36</v>
      </c>
      <c s="36">
        <v>0</v>
      </c>
      <c s="36">
        <f>ROUND(G51*H51,6)</f>
      </c>
      <c r="L51" s="38">
        <v>0</v>
      </c>
      <c s="32">
        <f>ROUND(ROUND(L51,2)*ROUND(G51,3),2)</f>
      </c>
      <c s="36" t="s">
        <v>54</v>
      </c>
      <c>
        <f>(M51*21)/100</f>
      </c>
      <c t="s">
        <v>28</v>
      </c>
    </row>
    <row r="52" spans="1:5" ht="12.75">
      <c r="A52" s="35" t="s">
        <v>55</v>
      </c>
      <c r="E52" s="39" t="s">
        <v>8739</v>
      </c>
    </row>
    <row r="53" spans="1:5" ht="12.75">
      <c r="A53" s="35" t="s">
        <v>56</v>
      </c>
      <c r="E53" s="40" t="s">
        <v>8740</v>
      </c>
    </row>
    <row r="54" spans="1:5" ht="12.75">
      <c r="A54" t="s">
        <v>58</v>
      </c>
      <c r="E54" s="39" t="s">
        <v>59</v>
      </c>
    </row>
    <row r="55" spans="1:16" ht="12.75">
      <c r="A55" t="s">
        <v>50</v>
      </c>
      <c s="34" t="s">
        <v>99</v>
      </c>
      <c s="34" t="s">
        <v>8741</v>
      </c>
      <c s="35" t="s">
        <v>5</v>
      </c>
      <c s="6" t="s">
        <v>8742</v>
      </c>
      <c s="36" t="s">
        <v>8743</v>
      </c>
      <c s="37">
        <v>18</v>
      </c>
      <c s="36">
        <v>0</v>
      </c>
      <c s="36">
        <f>ROUND(G55*H55,6)</f>
      </c>
      <c r="L55" s="38">
        <v>0</v>
      </c>
      <c s="32">
        <f>ROUND(ROUND(L55,2)*ROUND(G55,3),2)</f>
      </c>
      <c s="36" t="s">
        <v>54</v>
      </c>
      <c>
        <f>(M55*21)/100</f>
      </c>
      <c t="s">
        <v>28</v>
      </c>
    </row>
    <row r="56" spans="1:5" ht="12.75">
      <c r="A56" s="35" t="s">
        <v>55</v>
      </c>
      <c r="E56" s="39" t="s">
        <v>8742</v>
      </c>
    </row>
    <row r="57" spans="1:5" ht="12.75">
      <c r="A57" s="35" t="s">
        <v>56</v>
      </c>
      <c r="E57" s="40" t="s">
        <v>8744</v>
      </c>
    </row>
    <row r="58" spans="1:5" ht="12.75">
      <c r="A58" t="s">
        <v>58</v>
      </c>
      <c r="E58" s="39" t="s">
        <v>59</v>
      </c>
    </row>
    <row r="59" spans="1:16" ht="12.75">
      <c r="A59" t="s">
        <v>50</v>
      </c>
      <c s="34" t="s">
        <v>103</v>
      </c>
      <c s="34" t="s">
        <v>8745</v>
      </c>
      <c s="35" t="s">
        <v>5</v>
      </c>
      <c s="6" t="s">
        <v>8746</v>
      </c>
      <c s="36" t="s">
        <v>53</v>
      </c>
      <c s="37">
        <v>36</v>
      </c>
      <c s="36">
        <v>0</v>
      </c>
      <c s="36">
        <f>ROUND(G59*H59,6)</f>
      </c>
      <c r="L59" s="38">
        <v>0</v>
      </c>
      <c s="32">
        <f>ROUND(ROUND(L59,2)*ROUND(G59,3),2)</f>
      </c>
      <c s="36" t="s">
        <v>54</v>
      </c>
      <c>
        <f>(M59*21)/100</f>
      </c>
      <c t="s">
        <v>28</v>
      </c>
    </row>
    <row r="60" spans="1:5" ht="12.75">
      <c r="A60" s="35" t="s">
        <v>55</v>
      </c>
      <c r="E60" s="39" t="s">
        <v>8746</v>
      </c>
    </row>
    <row r="61" spans="1:5" ht="12.75">
      <c r="A61" s="35" t="s">
        <v>56</v>
      </c>
      <c r="E61" s="40" t="s">
        <v>8747</v>
      </c>
    </row>
    <row r="62" spans="1:5" ht="12.75">
      <c r="A62" t="s">
        <v>58</v>
      </c>
      <c r="E62" s="39" t="s">
        <v>59</v>
      </c>
    </row>
    <row r="63" spans="1:16" ht="12.75">
      <c r="A63" t="s">
        <v>50</v>
      </c>
      <c s="34" t="s">
        <v>106</v>
      </c>
      <c s="34" t="s">
        <v>5202</v>
      </c>
      <c s="35" t="s">
        <v>5</v>
      </c>
      <c s="6" t="s">
        <v>5203</v>
      </c>
      <c s="36" t="s">
        <v>5204</v>
      </c>
      <c s="37">
        <v>2998</v>
      </c>
      <c s="36">
        <v>0</v>
      </c>
      <c s="36">
        <f>ROUND(G63*H63,6)</f>
      </c>
      <c r="L63" s="38">
        <v>0</v>
      </c>
      <c s="32">
        <f>ROUND(ROUND(L63,2)*ROUND(G63,3),2)</f>
      </c>
      <c s="36" t="s">
        <v>54</v>
      </c>
      <c>
        <f>(M63*21)/100</f>
      </c>
      <c t="s">
        <v>28</v>
      </c>
    </row>
    <row r="64" spans="1:5" ht="12.75">
      <c r="A64" s="35" t="s">
        <v>55</v>
      </c>
      <c r="E64" s="39" t="s">
        <v>5203</v>
      </c>
    </row>
    <row r="65" spans="1:5" ht="51">
      <c r="A65" s="35" t="s">
        <v>56</v>
      </c>
      <c r="E65" s="40" t="s">
        <v>8748</v>
      </c>
    </row>
    <row r="66" spans="1:5" ht="12.75">
      <c r="A66" t="s">
        <v>58</v>
      </c>
      <c r="E66" s="39" t="s">
        <v>59</v>
      </c>
    </row>
    <row r="67" spans="1:16" ht="12.75">
      <c r="A67" t="s">
        <v>50</v>
      </c>
      <c s="34" t="s">
        <v>110</v>
      </c>
      <c s="34" t="s">
        <v>5206</v>
      </c>
      <c s="35" t="s">
        <v>5</v>
      </c>
      <c s="6" t="s">
        <v>5207</v>
      </c>
      <c s="36" t="s">
        <v>53</v>
      </c>
      <c s="37">
        <v>2998</v>
      </c>
      <c s="36">
        <v>0</v>
      </c>
      <c s="36">
        <f>ROUND(G67*H67,6)</f>
      </c>
      <c r="L67" s="38">
        <v>0</v>
      </c>
      <c s="32">
        <f>ROUND(ROUND(L67,2)*ROUND(G67,3),2)</f>
      </c>
      <c s="36" t="s">
        <v>54</v>
      </c>
      <c>
        <f>(M67*21)/100</f>
      </c>
      <c t="s">
        <v>28</v>
      </c>
    </row>
    <row r="68" spans="1:5" ht="12.75">
      <c r="A68" s="35" t="s">
        <v>55</v>
      </c>
      <c r="E68" s="39" t="s">
        <v>5207</v>
      </c>
    </row>
    <row r="69" spans="1:5" ht="12.75">
      <c r="A69" s="35" t="s">
        <v>56</v>
      </c>
      <c r="E69" s="40" t="s">
        <v>8749</v>
      </c>
    </row>
    <row r="70" spans="1:5" ht="12.75">
      <c r="A70" t="s">
        <v>58</v>
      </c>
      <c r="E70" s="39" t="s">
        <v>59</v>
      </c>
    </row>
    <row r="71" spans="1:16" ht="12.75">
      <c r="A71" t="s">
        <v>50</v>
      </c>
      <c s="34" t="s">
        <v>114</v>
      </c>
      <c s="34" t="s">
        <v>5209</v>
      </c>
      <c s="35" t="s">
        <v>5</v>
      </c>
      <c s="6" t="s">
        <v>5210</v>
      </c>
      <c s="36" t="s">
        <v>62</v>
      </c>
      <c s="37">
        <v>18</v>
      </c>
      <c s="36">
        <v>0</v>
      </c>
      <c s="36">
        <f>ROUND(G71*H71,6)</f>
      </c>
      <c r="L71" s="38">
        <v>0</v>
      </c>
      <c s="32">
        <f>ROUND(ROUND(L71,2)*ROUND(G71,3),2)</f>
      </c>
      <c s="36" t="s">
        <v>54</v>
      </c>
      <c>
        <f>(M71*21)/100</f>
      </c>
      <c t="s">
        <v>28</v>
      </c>
    </row>
    <row r="72" spans="1:5" ht="12.75">
      <c r="A72" s="35" t="s">
        <v>55</v>
      </c>
      <c r="E72" s="39" t="s">
        <v>5210</v>
      </c>
    </row>
    <row r="73" spans="1:5" ht="25.5">
      <c r="A73" s="35" t="s">
        <v>56</v>
      </c>
      <c r="E73" s="40" t="s">
        <v>8750</v>
      </c>
    </row>
    <row r="74" spans="1:5" ht="12.75">
      <c r="A74" t="s">
        <v>58</v>
      </c>
      <c r="E74" s="39" t="s">
        <v>59</v>
      </c>
    </row>
    <row r="75" spans="1:16" ht="12.75">
      <c r="A75" t="s">
        <v>50</v>
      </c>
      <c s="34" t="s">
        <v>118</v>
      </c>
      <c s="34" t="s">
        <v>4782</v>
      </c>
      <c s="35" t="s">
        <v>5</v>
      </c>
      <c s="6" t="s">
        <v>4783</v>
      </c>
      <c s="36" t="s">
        <v>1006</v>
      </c>
      <c s="37">
        <v>504</v>
      </c>
      <c s="36">
        <v>0</v>
      </c>
      <c s="36">
        <f>ROUND(G75*H75,6)</f>
      </c>
      <c r="L75" s="38">
        <v>0</v>
      </c>
      <c s="32">
        <f>ROUND(ROUND(L75,2)*ROUND(G75,3),2)</f>
      </c>
      <c s="36" t="s">
        <v>54</v>
      </c>
      <c>
        <f>(M75*21)/100</f>
      </c>
      <c t="s">
        <v>28</v>
      </c>
    </row>
    <row r="76" spans="1:5" ht="12.75">
      <c r="A76" s="35" t="s">
        <v>55</v>
      </c>
      <c r="E76" s="39" t="s">
        <v>4783</v>
      </c>
    </row>
    <row r="77" spans="1:5" ht="25.5">
      <c r="A77" s="35" t="s">
        <v>56</v>
      </c>
      <c r="E77" s="40" t="s">
        <v>8751</v>
      </c>
    </row>
    <row r="78" spans="1:5" ht="12.75">
      <c r="A78" t="s">
        <v>58</v>
      </c>
      <c r="E78" s="39" t="s">
        <v>59</v>
      </c>
    </row>
    <row r="79" spans="1:16" ht="12.75">
      <c r="A79" t="s">
        <v>50</v>
      </c>
      <c s="34" t="s">
        <v>122</v>
      </c>
      <c s="34" t="s">
        <v>7192</v>
      </c>
      <c s="35" t="s">
        <v>5</v>
      </c>
      <c s="6" t="s">
        <v>7193</v>
      </c>
      <c s="36" t="s">
        <v>62</v>
      </c>
      <c s="37">
        <v>2255.76</v>
      </c>
      <c s="36">
        <v>0</v>
      </c>
      <c s="36">
        <f>ROUND(G79*H79,6)</f>
      </c>
      <c r="L79" s="38">
        <v>0</v>
      </c>
      <c s="32">
        <f>ROUND(ROUND(L79,2)*ROUND(G79,3),2)</f>
      </c>
      <c s="36" t="s">
        <v>54</v>
      </c>
      <c>
        <f>(M79*21)/100</f>
      </c>
      <c t="s">
        <v>28</v>
      </c>
    </row>
    <row r="80" spans="1:5" ht="12.75">
      <c r="A80" s="35" t="s">
        <v>55</v>
      </c>
      <c r="E80" s="39" t="s">
        <v>7193</v>
      </c>
    </row>
    <row r="81" spans="1:5" ht="38.25">
      <c r="A81" s="35" t="s">
        <v>56</v>
      </c>
      <c r="E81" s="40" t="s">
        <v>8752</v>
      </c>
    </row>
    <row r="82" spans="1:5" ht="12.75">
      <c r="A82" t="s">
        <v>58</v>
      </c>
      <c r="E82" s="39" t="s">
        <v>59</v>
      </c>
    </row>
    <row r="83" spans="1:16" ht="12.75">
      <c r="A83" t="s">
        <v>50</v>
      </c>
      <c s="34" t="s">
        <v>127</v>
      </c>
      <c s="34" t="s">
        <v>3162</v>
      </c>
      <c s="35" t="s">
        <v>5</v>
      </c>
      <c s="6" t="s">
        <v>3163</v>
      </c>
      <c s="36" t="s">
        <v>1006</v>
      </c>
      <c s="37">
        <v>63161.28</v>
      </c>
      <c s="36">
        <v>0</v>
      </c>
      <c s="36">
        <f>ROUND(G83*H83,6)</f>
      </c>
      <c r="L83" s="38">
        <v>0</v>
      </c>
      <c s="32">
        <f>ROUND(ROUND(L83,2)*ROUND(G83,3),2)</f>
      </c>
      <c s="36" t="s">
        <v>54</v>
      </c>
      <c>
        <f>(M83*21)/100</f>
      </c>
      <c t="s">
        <v>28</v>
      </c>
    </row>
    <row r="84" spans="1:5" ht="12.75">
      <c r="A84" s="35" t="s">
        <v>55</v>
      </c>
      <c r="E84" s="39" t="s">
        <v>3163</v>
      </c>
    </row>
    <row r="85" spans="1:5" ht="76.5">
      <c r="A85" s="35" t="s">
        <v>56</v>
      </c>
      <c r="E85" s="40" t="s">
        <v>8753</v>
      </c>
    </row>
    <row r="86" spans="1:5" ht="12.75">
      <c r="A86" t="s">
        <v>58</v>
      </c>
      <c r="E86" s="39" t="s">
        <v>59</v>
      </c>
    </row>
    <row r="87" spans="1:16" ht="12.75">
      <c r="A87" t="s">
        <v>50</v>
      </c>
      <c s="34" t="s">
        <v>131</v>
      </c>
      <c s="34" t="s">
        <v>5213</v>
      </c>
      <c s="35" t="s">
        <v>5</v>
      </c>
      <c s="6" t="s">
        <v>5214</v>
      </c>
      <c s="36" t="s">
        <v>62</v>
      </c>
      <c s="37">
        <v>22.88</v>
      </c>
      <c s="36">
        <v>0</v>
      </c>
      <c s="36">
        <f>ROUND(G87*H87,6)</f>
      </c>
      <c r="L87" s="38">
        <v>0</v>
      </c>
      <c s="32">
        <f>ROUND(ROUND(L87,2)*ROUND(G87,3),2)</f>
      </c>
      <c s="36" t="s">
        <v>54</v>
      </c>
      <c>
        <f>(M87*21)/100</f>
      </c>
      <c t="s">
        <v>28</v>
      </c>
    </row>
    <row r="88" spans="1:5" ht="12.75">
      <c r="A88" s="35" t="s">
        <v>55</v>
      </c>
      <c r="E88" s="39" t="s">
        <v>5214</v>
      </c>
    </row>
    <row r="89" spans="1:5" ht="12.75">
      <c r="A89" s="35" t="s">
        <v>56</v>
      </c>
      <c r="E89" s="40" t="s">
        <v>8754</v>
      </c>
    </row>
    <row r="90" spans="1:5" ht="12.75">
      <c r="A90" t="s">
        <v>58</v>
      </c>
      <c r="E90" s="39" t="s">
        <v>59</v>
      </c>
    </row>
    <row r="91" spans="1:16" ht="12.75">
      <c r="A91" t="s">
        <v>50</v>
      </c>
      <c s="34" t="s">
        <v>135</v>
      </c>
      <c s="34" t="s">
        <v>3177</v>
      </c>
      <c s="35" t="s">
        <v>5</v>
      </c>
      <c s="6" t="s">
        <v>3178</v>
      </c>
      <c s="36" t="s">
        <v>1006</v>
      </c>
      <c s="37">
        <v>640.64</v>
      </c>
      <c s="36">
        <v>0</v>
      </c>
      <c s="36">
        <f>ROUND(G91*H91,6)</f>
      </c>
      <c r="L91" s="38">
        <v>0</v>
      </c>
      <c s="32">
        <f>ROUND(ROUND(L91,2)*ROUND(G91,3),2)</f>
      </c>
      <c s="36" t="s">
        <v>54</v>
      </c>
      <c>
        <f>(M91*21)/100</f>
      </c>
      <c t="s">
        <v>28</v>
      </c>
    </row>
    <row r="92" spans="1:5" ht="12.75">
      <c r="A92" s="35" t="s">
        <v>55</v>
      </c>
      <c r="E92" s="39" t="s">
        <v>3178</v>
      </c>
    </row>
    <row r="93" spans="1:5" ht="25.5">
      <c r="A93" s="35" t="s">
        <v>56</v>
      </c>
      <c r="E93" s="40" t="s">
        <v>8755</v>
      </c>
    </row>
    <row r="94" spans="1:5" ht="12.75">
      <c r="A94" t="s">
        <v>58</v>
      </c>
      <c r="E94" s="39" t="s">
        <v>59</v>
      </c>
    </row>
    <row r="95" spans="1:16" ht="12.75">
      <c r="A95" t="s">
        <v>50</v>
      </c>
      <c s="34" t="s">
        <v>139</v>
      </c>
      <c s="34" t="s">
        <v>68</v>
      </c>
      <c s="35" t="s">
        <v>5</v>
      </c>
      <c s="6" t="s">
        <v>69</v>
      </c>
      <c s="36" t="s">
        <v>70</v>
      </c>
      <c s="37">
        <v>242</v>
      </c>
      <c s="36">
        <v>0</v>
      </c>
      <c s="36">
        <f>ROUND(G95*H95,6)</f>
      </c>
      <c r="L95" s="38">
        <v>0</v>
      </c>
      <c s="32">
        <f>ROUND(ROUND(L95,2)*ROUND(G95,3),2)</f>
      </c>
      <c s="36" t="s">
        <v>54</v>
      </c>
      <c>
        <f>(M95*21)/100</f>
      </c>
      <c t="s">
        <v>28</v>
      </c>
    </row>
    <row r="96" spans="1:5" ht="12.75">
      <c r="A96" s="35" t="s">
        <v>55</v>
      </c>
      <c r="E96" s="39" t="s">
        <v>69</v>
      </c>
    </row>
    <row r="97" spans="1:5" ht="12.75">
      <c r="A97" s="35" t="s">
        <v>56</v>
      </c>
      <c r="E97" s="40" t="s">
        <v>8756</v>
      </c>
    </row>
    <row r="98" spans="1:5" ht="12.75">
      <c r="A98" t="s">
        <v>58</v>
      </c>
      <c r="E98" s="39" t="s">
        <v>59</v>
      </c>
    </row>
    <row r="99" spans="1:16" ht="12.75">
      <c r="A99" t="s">
        <v>50</v>
      </c>
      <c s="34" t="s">
        <v>142</v>
      </c>
      <c s="34" t="s">
        <v>73</v>
      </c>
      <c s="35" t="s">
        <v>5</v>
      </c>
      <c s="6" t="s">
        <v>74</v>
      </c>
      <c s="36" t="s">
        <v>62</v>
      </c>
      <c s="37">
        <v>2318.64</v>
      </c>
      <c s="36">
        <v>0</v>
      </c>
      <c s="36">
        <f>ROUND(G99*H99,6)</f>
      </c>
      <c r="L99" s="38">
        <v>0</v>
      </c>
      <c s="32">
        <f>ROUND(ROUND(L99,2)*ROUND(G99,3),2)</f>
      </c>
      <c s="36" t="s">
        <v>54</v>
      </c>
      <c>
        <f>(M99*21)/100</f>
      </c>
      <c t="s">
        <v>28</v>
      </c>
    </row>
    <row r="100" spans="1:5" ht="12.75">
      <c r="A100" s="35" t="s">
        <v>55</v>
      </c>
      <c r="E100" s="39" t="s">
        <v>74</v>
      </c>
    </row>
    <row r="101" spans="1:5" ht="51">
      <c r="A101" s="35" t="s">
        <v>56</v>
      </c>
      <c r="E101" s="40" t="s">
        <v>8757</v>
      </c>
    </row>
    <row r="102" spans="1:5" ht="12.75">
      <c r="A102" t="s">
        <v>58</v>
      </c>
      <c r="E102" s="39" t="s">
        <v>59</v>
      </c>
    </row>
    <row r="103" spans="1:16" ht="12.75">
      <c r="A103" t="s">
        <v>50</v>
      </c>
      <c s="34" t="s">
        <v>146</v>
      </c>
      <c s="34" t="s">
        <v>4109</v>
      </c>
      <c s="35" t="s">
        <v>5</v>
      </c>
      <c s="6" t="s">
        <v>4110</v>
      </c>
      <c s="36" t="s">
        <v>62</v>
      </c>
      <c s="37">
        <v>2.7</v>
      </c>
      <c s="36">
        <v>0</v>
      </c>
      <c s="36">
        <f>ROUND(G103*H103,6)</f>
      </c>
      <c r="L103" s="38">
        <v>0</v>
      </c>
      <c s="32">
        <f>ROUND(ROUND(L103,2)*ROUND(G103,3),2)</f>
      </c>
      <c s="36" t="s">
        <v>54</v>
      </c>
      <c>
        <f>(M103*21)/100</f>
      </c>
      <c t="s">
        <v>28</v>
      </c>
    </row>
    <row r="104" spans="1:5" ht="12.75">
      <c r="A104" s="35" t="s">
        <v>55</v>
      </c>
      <c r="E104" s="39" t="s">
        <v>4110</v>
      </c>
    </row>
    <row r="105" spans="1:5" ht="25.5">
      <c r="A105" s="35" t="s">
        <v>56</v>
      </c>
      <c r="E105" s="40" t="s">
        <v>8758</v>
      </c>
    </row>
    <row r="106" spans="1:5" ht="12.75">
      <c r="A106" t="s">
        <v>58</v>
      </c>
      <c r="E106" s="39" t="s">
        <v>59</v>
      </c>
    </row>
    <row r="107" spans="1:16" ht="12.75">
      <c r="A107" t="s">
        <v>50</v>
      </c>
      <c s="34" t="s">
        <v>149</v>
      </c>
      <c s="34" t="s">
        <v>3258</v>
      </c>
      <c s="35" t="s">
        <v>5</v>
      </c>
      <c s="6" t="s">
        <v>3259</v>
      </c>
      <c s="36" t="s">
        <v>62</v>
      </c>
      <c s="37">
        <v>2.496</v>
      </c>
      <c s="36">
        <v>0</v>
      </c>
      <c s="36">
        <f>ROUND(G107*H107,6)</f>
      </c>
      <c r="L107" s="38">
        <v>0</v>
      </c>
      <c s="32">
        <f>ROUND(ROUND(L107,2)*ROUND(G107,3),2)</f>
      </c>
      <c s="36" t="s">
        <v>54</v>
      </c>
      <c>
        <f>(M107*21)/100</f>
      </c>
      <c t="s">
        <v>28</v>
      </c>
    </row>
    <row r="108" spans="1:5" ht="12.75">
      <c r="A108" s="35" t="s">
        <v>55</v>
      </c>
      <c r="E108" s="39" t="s">
        <v>3259</v>
      </c>
    </row>
    <row r="109" spans="1:5" ht="25.5">
      <c r="A109" s="35" t="s">
        <v>56</v>
      </c>
      <c r="E109" s="40" t="s">
        <v>8759</v>
      </c>
    </row>
    <row r="110" spans="1:5" ht="12.75">
      <c r="A110" t="s">
        <v>58</v>
      </c>
      <c r="E110" s="39" t="s">
        <v>59</v>
      </c>
    </row>
    <row r="111" spans="1:13" ht="12.75">
      <c r="A111" t="s">
        <v>47</v>
      </c>
      <c r="C111" s="31" t="s">
        <v>122</v>
      </c>
      <c r="E111" s="33" t="s">
        <v>8760</v>
      </c>
      <c r="J111" s="32">
        <f>0</f>
      </c>
      <c s="32">
        <f>0</f>
      </c>
      <c s="32">
        <f>0+L112+L116+L120</f>
      </c>
      <c s="32">
        <f>0+M112+M116+M120</f>
      </c>
    </row>
    <row r="112" spans="1:16" ht="12.75">
      <c r="A112" t="s">
        <v>50</v>
      </c>
      <c s="34" t="s">
        <v>153</v>
      </c>
      <c s="34" t="s">
        <v>5219</v>
      </c>
      <c s="35" t="s">
        <v>5</v>
      </c>
      <c s="6" t="s">
        <v>5220</v>
      </c>
      <c s="36" t="s">
        <v>53</v>
      </c>
      <c s="37">
        <v>5996</v>
      </c>
      <c s="36">
        <v>0</v>
      </c>
      <c s="36">
        <f>ROUND(G112*H112,6)</f>
      </c>
      <c r="L112" s="38">
        <v>0</v>
      </c>
      <c s="32">
        <f>ROUND(ROUND(L112,2)*ROUND(G112,3),2)</f>
      </c>
      <c s="36" t="s">
        <v>54</v>
      </c>
      <c>
        <f>(M112*21)/100</f>
      </c>
      <c t="s">
        <v>28</v>
      </c>
    </row>
    <row r="113" spans="1:5" ht="12.75">
      <c r="A113" s="35" t="s">
        <v>55</v>
      </c>
      <c r="E113" s="39" t="s">
        <v>5220</v>
      </c>
    </row>
    <row r="114" spans="1:5" ht="25.5">
      <c r="A114" s="35" t="s">
        <v>56</v>
      </c>
      <c r="E114" s="40" t="s">
        <v>8761</v>
      </c>
    </row>
    <row r="115" spans="1:5" ht="12.75">
      <c r="A115" t="s">
        <v>58</v>
      </c>
      <c r="E115" s="39" t="s">
        <v>59</v>
      </c>
    </row>
    <row r="116" spans="1:16" ht="12.75">
      <c r="A116" t="s">
        <v>50</v>
      </c>
      <c s="34" t="s">
        <v>156</v>
      </c>
      <c s="34" t="s">
        <v>894</v>
      </c>
      <c s="35" t="s">
        <v>5</v>
      </c>
      <c s="6" t="s">
        <v>895</v>
      </c>
      <c s="36" t="s">
        <v>53</v>
      </c>
      <c s="37">
        <v>5996</v>
      </c>
      <c s="36">
        <v>0</v>
      </c>
      <c s="36">
        <f>ROUND(G116*H116,6)</f>
      </c>
      <c r="L116" s="38">
        <v>0</v>
      </c>
      <c s="32">
        <f>ROUND(ROUND(L116,2)*ROUND(G116,3),2)</f>
      </c>
      <c s="36" t="s">
        <v>54</v>
      </c>
      <c>
        <f>(M116*21)/100</f>
      </c>
      <c t="s">
        <v>28</v>
      </c>
    </row>
    <row r="117" spans="1:5" ht="12.75">
      <c r="A117" s="35" t="s">
        <v>55</v>
      </c>
      <c r="E117" s="39" t="s">
        <v>895</v>
      </c>
    </row>
    <row r="118" spans="1:5" ht="25.5">
      <c r="A118" s="35" t="s">
        <v>56</v>
      </c>
      <c r="E118" s="40" t="s">
        <v>8762</v>
      </c>
    </row>
    <row r="119" spans="1:5" ht="12.75">
      <c r="A119" t="s">
        <v>58</v>
      </c>
      <c r="E119" s="39" t="s">
        <v>59</v>
      </c>
    </row>
    <row r="120" spans="1:16" ht="12.75">
      <c r="A120" t="s">
        <v>50</v>
      </c>
      <c s="34" t="s">
        <v>159</v>
      </c>
      <c s="34" t="s">
        <v>3214</v>
      </c>
      <c s="35" t="s">
        <v>5</v>
      </c>
      <c s="6" t="s">
        <v>3215</v>
      </c>
      <c s="36" t="s">
        <v>53</v>
      </c>
      <c s="37">
        <v>5996</v>
      </c>
      <c s="36">
        <v>0</v>
      </c>
      <c s="36">
        <f>ROUND(G120*H120,6)</f>
      </c>
      <c r="L120" s="38">
        <v>0</v>
      </c>
      <c s="32">
        <f>ROUND(ROUND(L120,2)*ROUND(G120,3),2)</f>
      </c>
      <c s="36" t="s">
        <v>54</v>
      </c>
      <c>
        <f>(M120*21)/100</f>
      </c>
      <c t="s">
        <v>28</v>
      </c>
    </row>
    <row r="121" spans="1:5" ht="12.75">
      <c r="A121" s="35" t="s">
        <v>55</v>
      </c>
      <c r="E121" s="39" t="s">
        <v>3215</v>
      </c>
    </row>
    <row r="122" spans="1:5" ht="25.5">
      <c r="A122" s="35" t="s">
        <v>56</v>
      </c>
      <c r="E122" s="40" t="s">
        <v>8763</v>
      </c>
    </row>
    <row r="123" spans="1:5" ht="12.75">
      <c r="A123" t="s">
        <v>58</v>
      </c>
      <c r="E123" s="39" t="s">
        <v>59</v>
      </c>
    </row>
    <row r="124" spans="1:13" ht="12.75">
      <c r="A124" t="s">
        <v>47</v>
      </c>
      <c r="C124" s="31" t="s">
        <v>306</v>
      </c>
      <c r="E124" s="33" t="s">
        <v>5223</v>
      </c>
      <c r="J124" s="32">
        <f>0</f>
      </c>
      <c s="32">
        <f>0</f>
      </c>
      <c s="32">
        <f>0+L125+L129+L133+L137+L141+L145+L149+L153</f>
      </c>
      <c s="32">
        <f>0+M125+M129+M133+M137+M141+M145+M149+M153</f>
      </c>
    </row>
    <row r="125" spans="1:16" ht="12.75">
      <c r="A125" t="s">
        <v>50</v>
      </c>
      <c s="34" t="s">
        <v>162</v>
      </c>
      <c s="34" t="s">
        <v>79</v>
      </c>
      <c s="35" t="s">
        <v>5</v>
      </c>
      <c s="6" t="s">
        <v>80</v>
      </c>
      <c s="36" t="s">
        <v>70</v>
      </c>
      <c s="37">
        <v>2892</v>
      </c>
      <c s="36">
        <v>0</v>
      </c>
      <c s="36">
        <f>ROUND(G125*H125,6)</f>
      </c>
      <c r="L125" s="38">
        <v>0</v>
      </c>
      <c s="32">
        <f>ROUND(ROUND(L125,2)*ROUND(G125,3),2)</f>
      </c>
      <c s="36" t="s">
        <v>54</v>
      </c>
      <c>
        <f>(M125*21)/100</f>
      </c>
      <c t="s">
        <v>28</v>
      </c>
    </row>
    <row r="126" spans="1:5" ht="12.75">
      <c r="A126" s="35" t="s">
        <v>55</v>
      </c>
      <c r="E126" s="39" t="s">
        <v>80</v>
      </c>
    </row>
    <row r="127" spans="1:5" ht="38.25">
      <c r="A127" s="35" t="s">
        <v>56</v>
      </c>
      <c r="E127" s="40" t="s">
        <v>8764</v>
      </c>
    </row>
    <row r="128" spans="1:5" ht="12.75">
      <c r="A128" t="s">
        <v>58</v>
      </c>
      <c r="E128" s="39" t="s">
        <v>59</v>
      </c>
    </row>
    <row r="129" spans="1:16" ht="12.75">
      <c r="A129" t="s">
        <v>50</v>
      </c>
      <c s="34" t="s">
        <v>166</v>
      </c>
      <c s="34" t="s">
        <v>5224</v>
      </c>
      <c s="35" t="s">
        <v>5</v>
      </c>
      <c s="6" t="s">
        <v>5225</v>
      </c>
      <c s="36" t="s">
        <v>70</v>
      </c>
      <c s="37">
        <v>662</v>
      </c>
      <c s="36">
        <v>0</v>
      </c>
      <c s="36">
        <f>ROUND(G129*H129,6)</f>
      </c>
      <c r="L129" s="38">
        <v>0</v>
      </c>
      <c s="32">
        <f>ROUND(ROUND(L129,2)*ROUND(G129,3),2)</f>
      </c>
      <c s="36" t="s">
        <v>54</v>
      </c>
      <c>
        <f>(M129*21)/100</f>
      </c>
      <c t="s">
        <v>28</v>
      </c>
    </row>
    <row r="130" spans="1:5" ht="12.75">
      <c r="A130" s="35" t="s">
        <v>55</v>
      </c>
      <c r="E130" s="39" t="s">
        <v>5225</v>
      </c>
    </row>
    <row r="131" spans="1:5" ht="51">
      <c r="A131" s="35" t="s">
        <v>56</v>
      </c>
      <c r="E131" s="40" t="s">
        <v>8765</v>
      </c>
    </row>
    <row r="132" spans="1:5" ht="12.75">
      <c r="A132" t="s">
        <v>58</v>
      </c>
      <c r="E132" s="39" t="s">
        <v>59</v>
      </c>
    </row>
    <row r="133" spans="1:16" ht="25.5">
      <c r="A133" t="s">
        <v>50</v>
      </c>
      <c s="34" t="s">
        <v>170</v>
      </c>
      <c s="34" t="s">
        <v>8540</v>
      </c>
      <c s="35" t="s">
        <v>5</v>
      </c>
      <c s="6" t="s">
        <v>8541</v>
      </c>
      <c s="36" t="s">
        <v>70</v>
      </c>
      <c s="37">
        <v>2892</v>
      </c>
      <c s="36">
        <v>0</v>
      </c>
      <c s="36">
        <f>ROUND(G133*H133,6)</f>
      </c>
      <c r="L133" s="38">
        <v>0</v>
      </c>
      <c s="32">
        <f>ROUND(ROUND(L133,2)*ROUND(G133,3),2)</f>
      </c>
      <c s="36" t="s">
        <v>54</v>
      </c>
      <c>
        <f>(M133*21)/100</f>
      </c>
      <c t="s">
        <v>28</v>
      </c>
    </row>
    <row r="134" spans="1:5" ht="25.5">
      <c r="A134" s="35" t="s">
        <v>55</v>
      </c>
      <c r="E134" s="39" t="s">
        <v>8541</v>
      </c>
    </row>
    <row r="135" spans="1:5" ht="12.75">
      <c r="A135" s="35" t="s">
        <v>56</v>
      </c>
      <c r="E135" s="40" t="s">
        <v>8766</v>
      </c>
    </row>
    <row r="136" spans="1:5" ht="12.75">
      <c r="A136" t="s">
        <v>58</v>
      </c>
      <c r="E136" s="39" t="s">
        <v>59</v>
      </c>
    </row>
    <row r="137" spans="1:16" ht="12.75">
      <c r="A137" t="s">
        <v>50</v>
      </c>
      <c s="34" t="s">
        <v>173</v>
      </c>
      <c s="34" t="s">
        <v>2527</v>
      </c>
      <c s="35" t="s">
        <v>5</v>
      </c>
      <c s="6" t="s">
        <v>2528</v>
      </c>
      <c s="36" t="s">
        <v>53</v>
      </c>
      <c s="37">
        <v>6</v>
      </c>
      <c s="36">
        <v>0</v>
      </c>
      <c s="36">
        <f>ROUND(G137*H137,6)</f>
      </c>
      <c r="L137" s="38">
        <v>0</v>
      </c>
      <c s="32">
        <f>ROUND(ROUND(L137,2)*ROUND(G137,3),2)</f>
      </c>
      <c s="36" t="s">
        <v>54</v>
      </c>
      <c>
        <f>(M137*21)/100</f>
      </c>
      <c t="s">
        <v>28</v>
      </c>
    </row>
    <row r="138" spans="1:5" ht="12.75">
      <c r="A138" s="35" t="s">
        <v>55</v>
      </c>
      <c r="E138" s="39" t="s">
        <v>2528</v>
      </c>
    </row>
    <row r="139" spans="1:5" ht="38.25">
      <c r="A139" s="35" t="s">
        <v>56</v>
      </c>
      <c r="E139" s="40" t="s">
        <v>8767</v>
      </c>
    </row>
    <row r="140" spans="1:5" ht="12.75">
      <c r="A140" t="s">
        <v>58</v>
      </c>
      <c r="E140" s="39" t="s">
        <v>59</v>
      </c>
    </row>
    <row r="141" spans="1:16" ht="25.5">
      <c r="A141" t="s">
        <v>50</v>
      </c>
      <c s="34" t="s">
        <v>177</v>
      </c>
      <c s="34" t="s">
        <v>8544</v>
      </c>
      <c s="35" t="s">
        <v>5</v>
      </c>
      <c s="6" t="s">
        <v>8545</v>
      </c>
      <c s="36" t="s">
        <v>93</v>
      </c>
      <c s="37">
        <v>6</v>
      </c>
      <c s="36">
        <v>0</v>
      </c>
      <c s="36">
        <f>ROUND(G141*H141,6)</f>
      </c>
      <c r="L141" s="38">
        <v>0</v>
      </c>
      <c s="32">
        <f>ROUND(ROUND(L141,2)*ROUND(G141,3),2)</f>
      </c>
      <c s="36" t="s">
        <v>54</v>
      </c>
      <c>
        <f>(M141*21)/100</f>
      </c>
      <c t="s">
        <v>28</v>
      </c>
    </row>
    <row r="142" spans="1:5" ht="25.5">
      <c r="A142" s="35" t="s">
        <v>55</v>
      </c>
      <c r="E142" s="39" t="s">
        <v>8545</v>
      </c>
    </row>
    <row r="143" spans="1:5" ht="12.75">
      <c r="A143" s="35" t="s">
        <v>56</v>
      </c>
      <c r="E143" s="40" t="s">
        <v>8768</v>
      </c>
    </row>
    <row r="144" spans="1:5" ht="12.75">
      <c r="A144" t="s">
        <v>58</v>
      </c>
      <c r="E144" s="39" t="s">
        <v>59</v>
      </c>
    </row>
    <row r="145" spans="1:16" ht="25.5">
      <c r="A145" t="s">
        <v>50</v>
      </c>
      <c s="34" t="s">
        <v>181</v>
      </c>
      <c s="34" t="s">
        <v>366</v>
      </c>
      <c s="35" t="s">
        <v>5</v>
      </c>
      <c s="6" t="s">
        <v>367</v>
      </c>
      <c s="36" t="s">
        <v>93</v>
      </c>
      <c s="37">
        <v>23</v>
      </c>
      <c s="36">
        <v>0</v>
      </c>
      <c s="36">
        <f>ROUND(G145*H145,6)</f>
      </c>
      <c r="L145" s="38">
        <v>0</v>
      </c>
      <c s="32">
        <f>ROUND(ROUND(L145,2)*ROUND(G145,3),2)</f>
      </c>
      <c s="36" t="s">
        <v>54</v>
      </c>
      <c>
        <f>(M145*21)/100</f>
      </c>
      <c t="s">
        <v>28</v>
      </c>
    </row>
    <row r="146" spans="1:5" ht="25.5">
      <c r="A146" s="35" t="s">
        <v>55</v>
      </c>
      <c r="E146" s="39" t="s">
        <v>367</v>
      </c>
    </row>
    <row r="147" spans="1:5" ht="12.75">
      <c r="A147" s="35" t="s">
        <v>56</v>
      </c>
      <c r="E147" s="40" t="s">
        <v>8769</v>
      </c>
    </row>
    <row r="148" spans="1:5" ht="12.75">
      <c r="A148" t="s">
        <v>58</v>
      </c>
      <c r="E148" s="39" t="s">
        <v>59</v>
      </c>
    </row>
    <row r="149" spans="1:16" ht="25.5">
      <c r="A149" t="s">
        <v>50</v>
      </c>
      <c s="34" t="s">
        <v>184</v>
      </c>
      <c s="34" t="s">
        <v>100</v>
      </c>
      <c s="35" t="s">
        <v>5</v>
      </c>
      <c s="6" t="s">
        <v>101</v>
      </c>
      <c s="36" t="s">
        <v>93</v>
      </c>
      <c s="37">
        <v>125</v>
      </c>
      <c s="36">
        <v>0</v>
      </c>
      <c s="36">
        <f>ROUND(G149*H149,6)</f>
      </c>
      <c r="L149" s="38">
        <v>0</v>
      </c>
      <c s="32">
        <f>ROUND(ROUND(L149,2)*ROUND(G149,3),2)</f>
      </c>
      <c s="36" t="s">
        <v>54</v>
      </c>
      <c>
        <f>(M149*21)/100</f>
      </c>
      <c t="s">
        <v>28</v>
      </c>
    </row>
    <row r="150" spans="1:5" ht="25.5">
      <c r="A150" s="35" t="s">
        <v>55</v>
      </c>
      <c r="E150" s="39" t="s">
        <v>101</v>
      </c>
    </row>
    <row r="151" spans="1:5" ht="12.75">
      <c r="A151" s="35" t="s">
        <v>56</v>
      </c>
      <c r="E151" s="40" t="s">
        <v>8770</v>
      </c>
    </row>
    <row r="152" spans="1:5" ht="12.75">
      <c r="A152" t="s">
        <v>58</v>
      </c>
      <c r="E152" s="39" t="s">
        <v>59</v>
      </c>
    </row>
    <row r="153" spans="1:16" ht="12.75">
      <c r="A153" t="s">
        <v>50</v>
      </c>
      <c s="34" t="s">
        <v>188</v>
      </c>
      <c s="34" t="s">
        <v>104</v>
      </c>
      <c s="35" t="s">
        <v>5</v>
      </c>
      <c s="6" t="s">
        <v>105</v>
      </c>
      <c s="36" t="s">
        <v>70</v>
      </c>
      <c s="37">
        <v>662</v>
      </c>
      <c s="36">
        <v>0</v>
      </c>
      <c s="36">
        <f>ROUND(G153*H153,6)</f>
      </c>
      <c r="L153" s="38">
        <v>0</v>
      </c>
      <c s="32">
        <f>ROUND(ROUND(L153,2)*ROUND(G153,3),2)</f>
      </c>
      <c s="36" t="s">
        <v>54</v>
      </c>
      <c>
        <f>(M153*21)/100</f>
      </c>
      <c t="s">
        <v>28</v>
      </c>
    </row>
    <row r="154" spans="1:5" ht="12.75">
      <c r="A154" s="35" t="s">
        <v>55</v>
      </c>
      <c r="E154" s="39" t="s">
        <v>105</v>
      </c>
    </row>
    <row r="155" spans="1:5" ht="12.75">
      <c r="A155" s="35" t="s">
        <v>56</v>
      </c>
      <c r="E155" s="40" t="s">
        <v>8771</v>
      </c>
    </row>
    <row r="156" spans="1:5" ht="12.75">
      <c r="A156" t="s">
        <v>58</v>
      </c>
      <c r="E156" s="39" t="s">
        <v>59</v>
      </c>
    </row>
    <row r="157" spans="1:13" ht="12.75">
      <c r="A157" t="s">
        <v>47</v>
      </c>
      <c r="C157" s="31" t="s">
        <v>322</v>
      </c>
      <c r="E157" s="33" t="s">
        <v>1446</v>
      </c>
      <c r="J157" s="32">
        <f>0</f>
      </c>
      <c s="32">
        <f>0</f>
      </c>
      <c s="32">
        <f>0+L158+L162+L166+L170+L174+L178+L182</f>
      </c>
      <c s="32">
        <f>0+M158+M162+M166+M170+M174+M178+M182</f>
      </c>
    </row>
    <row r="158" spans="1:16" ht="12.75">
      <c r="A158" t="s">
        <v>50</v>
      </c>
      <c s="34" t="s">
        <v>192</v>
      </c>
      <c s="34" t="s">
        <v>2916</v>
      </c>
      <c s="35" t="s">
        <v>5</v>
      </c>
      <c s="6" t="s">
        <v>2917</v>
      </c>
      <c s="36" t="s">
        <v>70</v>
      </c>
      <c s="37">
        <v>9813</v>
      </c>
      <c s="36">
        <v>0</v>
      </c>
      <c s="36">
        <f>ROUND(G158*H158,6)</f>
      </c>
      <c r="L158" s="38">
        <v>0</v>
      </c>
      <c s="32">
        <f>ROUND(ROUND(L158,2)*ROUND(G158,3),2)</f>
      </c>
      <c s="36" t="s">
        <v>54</v>
      </c>
      <c>
        <f>(M158*21)/100</f>
      </c>
      <c t="s">
        <v>28</v>
      </c>
    </row>
    <row r="159" spans="1:5" ht="12.75">
      <c r="A159" s="35" t="s">
        <v>55</v>
      </c>
      <c r="E159" s="39" t="s">
        <v>2917</v>
      </c>
    </row>
    <row r="160" spans="1:5" ht="25.5">
      <c r="A160" s="35" t="s">
        <v>56</v>
      </c>
      <c r="E160" s="40" t="s">
        <v>8772</v>
      </c>
    </row>
    <row r="161" spans="1:5" ht="12.75">
      <c r="A161" t="s">
        <v>58</v>
      </c>
      <c r="E161" s="39" t="s">
        <v>59</v>
      </c>
    </row>
    <row r="162" spans="1:16" ht="25.5">
      <c r="A162" t="s">
        <v>50</v>
      </c>
      <c s="34" t="s">
        <v>197</v>
      </c>
      <c s="34" t="s">
        <v>8773</v>
      </c>
      <c s="35" t="s">
        <v>5</v>
      </c>
      <c s="6" t="s">
        <v>8774</v>
      </c>
      <c s="36" t="s">
        <v>93</v>
      </c>
      <c s="37">
        <v>15</v>
      </c>
      <c s="36">
        <v>0</v>
      </c>
      <c s="36">
        <f>ROUND(G162*H162,6)</f>
      </c>
      <c r="L162" s="38">
        <v>0</v>
      </c>
      <c s="32">
        <f>ROUND(ROUND(L162,2)*ROUND(G162,3),2)</f>
      </c>
      <c s="36" t="s">
        <v>54</v>
      </c>
      <c>
        <f>(M162*21)/100</f>
      </c>
      <c t="s">
        <v>28</v>
      </c>
    </row>
    <row r="163" spans="1:5" ht="25.5">
      <c r="A163" s="35" t="s">
        <v>55</v>
      </c>
      <c r="E163" s="39" t="s">
        <v>8774</v>
      </c>
    </row>
    <row r="164" spans="1:5" ht="12.75">
      <c r="A164" s="35" t="s">
        <v>56</v>
      </c>
      <c r="E164" s="40" t="s">
        <v>8775</v>
      </c>
    </row>
    <row r="165" spans="1:5" ht="12.75">
      <c r="A165" t="s">
        <v>58</v>
      </c>
      <c r="E165" s="39" t="s">
        <v>59</v>
      </c>
    </row>
    <row r="166" spans="1:16" ht="25.5">
      <c r="A166" t="s">
        <v>50</v>
      </c>
      <c s="34" t="s">
        <v>201</v>
      </c>
      <c s="34" t="s">
        <v>8566</v>
      </c>
      <c s="35" t="s">
        <v>5</v>
      </c>
      <c s="6" t="s">
        <v>8567</v>
      </c>
      <c s="36" t="s">
        <v>93</v>
      </c>
      <c s="37">
        <v>6</v>
      </c>
      <c s="36">
        <v>0</v>
      </c>
      <c s="36">
        <f>ROUND(G166*H166,6)</f>
      </c>
      <c r="L166" s="38">
        <v>0</v>
      </c>
      <c s="32">
        <f>ROUND(ROUND(L166,2)*ROUND(G166,3),2)</f>
      </c>
      <c s="36" t="s">
        <v>54</v>
      </c>
      <c>
        <f>(M166*21)/100</f>
      </c>
      <c t="s">
        <v>28</v>
      </c>
    </row>
    <row r="167" spans="1:5" ht="25.5">
      <c r="A167" s="35" t="s">
        <v>55</v>
      </c>
      <c r="E167" s="39" t="s">
        <v>8567</v>
      </c>
    </row>
    <row r="168" spans="1:5" ht="12.75">
      <c r="A168" s="35" t="s">
        <v>56</v>
      </c>
      <c r="E168" s="40" t="s">
        <v>8776</v>
      </c>
    </row>
    <row r="169" spans="1:5" ht="12.75">
      <c r="A169" t="s">
        <v>58</v>
      </c>
      <c r="E169" s="39" t="s">
        <v>59</v>
      </c>
    </row>
    <row r="170" spans="1:16" ht="25.5">
      <c r="A170" t="s">
        <v>50</v>
      </c>
      <c s="34" t="s">
        <v>206</v>
      </c>
      <c s="34" t="s">
        <v>2927</v>
      </c>
      <c s="35" t="s">
        <v>5</v>
      </c>
      <c s="6" t="s">
        <v>2928</v>
      </c>
      <c s="36" t="s">
        <v>93</v>
      </c>
      <c s="37">
        <v>6</v>
      </c>
      <c s="36">
        <v>0</v>
      </c>
      <c s="36">
        <f>ROUND(G170*H170,6)</f>
      </c>
      <c r="L170" s="38">
        <v>0</v>
      </c>
      <c s="32">
        <f>ROUND(ROUND(L170,2)*ROUND(G170,3),2)</f>
      </c>
      <c s="36" t="s">
        <v>54</v>
      </c>
      <c>
        <f>(M170*21)/100</f>
      </c>
      <c t="s">
        <v>28</v>
      </c>
    </row>
    <row r="171" spans="1:5" ht="25.5">
      <c r="A171" s="35" t="s">
        <v>55</v>
      </c>
      <c r="E171" s="39" t="s">
        <v>2928</v>
      </c>
    </row>
    <row r="172" spans="1:5" ht="12.75">
      <c r="A172" s="35" t="s">
        <v>56</v>
      </c>
      <c r="E172" s="40" t="s">
        <v>8777</v>
      </c>
    </row>
    <row r="173" spans="1:5" ht="12.75">
      <c r="A173" t="s">
        <v>58</v>
      </c>
      <c r="E173" s="39" t="s">
        <v>59</v>
      </c>
    </row>
    <row r="174" spans="1:16" ht="12.75">
      <c r="A174" t="s">
        <v>50</v>
      </c>
      <c s="34" t="s">
        <v>210</v>
      </c>
      <c s="34" t="s">
        <v>2517</v>
      </c>
      <c s="35" t="s">
        <v>5</v>
      </c>
      <c s="6" t="s">
        <v>2518</v>
      </c>
      <c s="36" t="s">
        <v>70</v>
      </c>
      <c s="37">
        <v>396</v>
      </c>
      <c s="36">
        <v>0</v>
      </c>
      <c s="36">
        <f>ROUND(G174*H174,6)</f>
      </c>
      <c r="L174" s="38">
        <v>0</v>
      </c>
      <c s="32">
        <f>ROUND(ROUND(L174,2)*ROUND(G174,3),2)</f>
      </c>
      <c s="36" t="s">
        <v>54</v>
      </c>
      <c>
        <f>(M174*21)/100</f>
      </c>
      <c t="s">
        <v>28</v>
      </c>
    </row>
    <row r="175" spans="1:5" ht="12.75">
      <c r="A175" s="35" t="s">
        <v>55</v>
      </c>
      <c r="E175" s="39" t="s">
        <v>2518</v>
      </c>
    </row>
    <row r="176" spans="1:5" ht="25.5">
      <c r="A176" s="35" t="s">
        <v>56</v>
      </c>
      <c r="E176" s="40" t="s">
        <v>8778</v>
      </c>
    </row>
    <row r="177" spans="1:5" ht="12.75">
      <c r="A177" t="s">
        <v>58</v>
      </c>
      <c r="E177" s="39" t="s">
        <v>59</v>
      </c>
    </row>
    <row r="178" spans="1:16" ht="12.75">
      <c r="A178" t="s">
        <v>50</v>
      </c>
      <c s="34" t="s">
        <v>213</v>
      </c>
      <c s="34" t="s">
        <v>2519</v>
      </c>
      <c s="35" t="s">
        <v>5</v>
      </c>
      <c s="6" t="s">
        <v>2520</v>
      </c>
      <c s="36" t="s">
        <v>93</v>
      </c>
      <c s="37">
        <v>6</v>
      </c>
      <c s="36">
        <v>0</v>
      </c>
      <c s="36">
        <f>ROUND(G178*H178,6)</f>
      </c>
      <c r="L178" s="38">
        <v>0</v>
      </c>
      <c s="32">
        <f>ROUND(ROUND(L178,2)*ROUND(G178,3),2)</f>
      </c>
      <c s="36" t="s">
        <v>54</v>
      </c>
      <c>
        <f>(M178*21)/100</f>
      </c>
      <c t="s">
        <v>28</v>
      </c>
    </row>
    <row r="179" spans="1:5" ht="12.75">
      <c r="A179" s="35" t="s">
        <v>55</v>
      </c>
      <c r="E179" s="39" t="s">
        <v>2520</v>
      </c>
    </row>
    <row r="180" spans="1:5" ht="12.75">
      <c r="A180" s="35" t="s">
        <v>56</v>
      </c>
      <c r="E180" s="40" t="s">
        <v>8779</v>
      </c>
    </row>
    <row r="181" spans="1:5" ht="12.75">
      <c r="A181" t="s">
        <v>58</v>
      </c>
      <c r="E181" s="39" t="s">
        <v>59</v>
      </c>
    </row>
    <row r="182" spans="1:16" ht="12.75">
      <c r="A182" t="s">
        <v>50</v>
      </c>
      <c s="34" t="s">
        <v>217</v>
      </c>
      <c s="34" t="s">
        <v>2933</v>
      </c>
      <c s="35" t="s">
        <v>5</v>
      </c>
      <c s="6" t="s">
        <v>2934</v>
      </c>
      <c s="36" t="s">
        <v>93</v>
      </c>
      <c s="37">
        <v>3271</v>
      </c>
      <c s="36">
        <v>0</v>
      </c>
      <c s="36">
        <f>ROUND(G182*H182,6)</f>
      </c>
      <c r="L182" s="38">
        <v>0</v>
      </c>
      <c s="32">
        <f>ROUND(ROUND(L182,2)*ROUND(G182,3),2)</f>
      </c>
      <c s="36" t="s">
        <v>54</v>
      </c>
      <c>
        <f>(M182*21)/100</f>
      </c>
      <c t="s">
        <v>28</v>
      </c>
    </row>
    <row r="183" spans="1:5" ht="12.75">
      <c r="A183" s="35" t="s">
        <v>55</v>
      </c>
      <c r="E183" s="39" t="s">
        <v>2934</v>
      </c>
    </row>
    <row r="184" spans="1:5" ht="12.75">
      <c r="A184" s="35" t="s">
        <v>56</v>
      </c>
      <c r="E184" s="40" t="s">
        <v>8780</v>
      </c>
    </row>
    <row r="185" spans="1:5" ht="12.75">
      <c r="A185" t="s">
        <v>58</v>
      </c>
      <c r="E185" s="39" t="s">
        <v>59</v>
      </c>
    </row>
    <row r="186" spans="1:13" ht="12.75">
      <c r="A186" t="s">
        <v>47</v>
      </c>
      <c r="C186" s="31" t="s">
        <v>5240</v>
      </c>
      <c r="E186" s="33" t="s">
        <v>5241</v>
      </c>
      <c r="J186" s="32">
        <f>0</f>
      </c>
      <c s="32">
        <f>0</f>
      </c>
      <c s="32">
        <f>0+L187+L191+L195+L199+L203+L207+L211+L215+L219+L223</f>
      </c>
      <c s="32">
        <f>0+M187+M191+M195+M199+M203+M207+M211+M215+M219+M223</f>
      </c>
    </row>
    <row r="187" spans="1:16" ht="12.75">
      <c r="A187" t="s">
        <v>50</v>
      </c>
      <c s="34" t="s">
        <v>220</v>
      </c>
      <c s="34" t="s">
        <v>5242</v>
      </c>
      <c s="35" t="s">
        <v>5</v>
      </c>
      <c s="6" t="s">
        <v>5243</v>
      </c>
      <c s="36" t="s">
        <v>93</v>
      </c>
      <c s="37">
        <v>3</v>
      </c>
      <c s="36">
        <v>0</v>
      </c>
      <c s="36">
        <f>ROUND(G187*H187,6)</f>
      </c>
      <c r="L187" s="38">
        <v>0</v>
      </c>
      <c s="32">
        <f>ROUND(ROUND(L187,2)*ROUND(G187,3),2)</f>
      </c>
      <c s="36" t="s">
        <v>54</v>
      </c>
      <c>
        <f>(M187*21)/100</f>
      </c>
      <c t="s">
        <v>28</v>
      </c>
    </row>
    <row r="188" spans="1:5" ht="12.75">
      <c r="A188" s="35" t="s">
        <v>55</v>
      </c>
      <c r="E188" s="39" t="s">
        <v>5243</v>
      </c>
    </row>
    <row r="189" spans="1:5" ht="12.75">
      <c r="A189" s="35" t="s">
        <v>56</v>
      </c>
      <c r="E189" s="40" t="s">
        <v>8781</v>
      </c>
    </row>
    <row r="190" spans="1:5" ht="12.75">
      <c r="A190" t="s">
        <v>58</v>
      </c>
      <c r="E190" s="39" t="s">
        <v>59</v>
      </c>
    </row>
    <row r="191" spans="1:16" ht="12.75">
      <c r="A191" t="s">
        <v>50</v>
      </c>
      <c s="34" t="s">
        <v>223</v>
      </c>
      <c s="34" t="s">
        <v>5245</v>
      </c>
      <c s="35" t="s">
        <v>5</v>
      </c>
      <c s="6" t="s">
        <v>5246</v>
      </c>
      <c s="36" t="s">
        <v>2783</v>
      </c>
      <c s="37">
        <v>725</v>
      </c>
      <c s="36">
        <v>0</v>
      </c>
      <c s="36">
        <f>ROUND(G191*H191,6)</f>
      </c>
      <c r="L191" s="38">
        <v>0</v>
      </c>
      <c s="32">
        <f>ROUND(ROUND(L191,2)*ROUND(G191,3),2)</f>
      </c>
      <c s="36" t="s">
        <v>54</v>
      </c>
      <c>
        <f>(M191*21)/100</f>
      </c>
      <c t="s">
        <v>28</v>
      </c>
    </row>
    <row r="192" spans="1:5" ht="12.75">
      <c r="A192" s="35" t="s">
        <v>55</v>
      </c>
      <c r="E192" s="39" t="s">
        <v>5246</v>
      </c>
    </row>
    <row r="193" spans="1:5" ht="191.25">
      <c r="A193" s="35" t="s">
        <v>56</v>
      </c>
      <c r="E193" s="40" t="s">
        <v>8782</v>
      </c>
    </row>
    <row r="194" spans="1:5" ht="12.75">
      <c r="A194" t="s">
        <v>58</v>
      </c>
      <c r="E194" s="39" t="s">
        <v>59</v>
      </c>
    </row>
    <row r="195" spans="1:16" ht="25.5">
      <c r="A195" t="s">
        <v>50</v>
      </c>
      <c s="34" t="s">
        <v>227</v>
      </c>
      <c s="34" t="s">
        <v>8783</v>
      </c>
      <c s="35" t="s">
        <v>5</v>
      </c>
      <c s="6" t="s">
        <v>8784</v>
      </c>
      <c s="36" t="s">
        <v>93</v>
      </c>
      <c s="37">
        <v>4</v>
      </c>
      <c s="36">
        <v>0</v>
      </c>
      <c s="36">
        <f>ROUND(G195*H195,6)</f>
      </c>
      <c r="L195" s="38">
        <v>0</v>
      </c>
      <c s="32">
        <f>ROUND(ROUND(L195,2)*ROUND(G195,3),2)</f>
      </c>
      <c s="36" t="s">
        <v>54</v>
      </c>
      <c>
        <f>(M195*21)/100</f>
      </c>
      <c t="s">
        <v>28</v>
      </c>
    </row>
    <row r="196" spans="1:5" ht="25.5">
      <c r="A196" s="35" t="s">
        <v>55</v>
      </c>
      <c r="E196" s="39" t="s">
        <v>8784</v>
      </c>
    </row>
    <row r="197" spans="1:5" ht="12.75">
      <c r="A197" s="35" t="s">
        <v>56</v>
      </c>
      <c r="E197" s="40" t="s">
        <v>8785</v>
      </c>
    </row>
    <row r="198" spans="1:5" ht="12.75">
      <c r="A198" t="s">
        <v>58</v>
      </c>
      <c r="E198" s="39" t="s">
        <v>59</v>
      </c>
    </row>
    <row r="199" spans="1:16" ht="12.75">
      <c r="A199" t="s">
        <v>50</v>
      </c>
      <c s="34" t="s">
        <v>231</v>
      </c>
      <c s="34" t="s">
        <v>8786</v>
      </c>
      <c s="35" t="s">
        <v>5</v>
      </c>
      <c s="6" t="s">
        <v>8787</v>
      </c>
      <c s="36" t="s">
        <v>70</v>
      </c>
      <c s="37">
        <v>20</v>
      </c>
      <c s="36">
        <v>0</v>
      </c>
      <c s="36">
        <f>ROUND(G199*H199,6)</f>
      </c>
      <c r="L199" s="38">
        <v>0</v>
      </c>
      <c s="32">
        <f>ROUND(ROUND(L199,2)*ROUND(G199,3),2)</f>
      </c>
      <c s="36" t="s">
        <v>54</v>
      </c>
      <c>
        <f>(M199*21)/100</f>
      </c>
      <c t="s">
        <v>28</v>
      </c>
    </row>
    <row r="200" spans="1:5" ht="12.75">
      <c r="A200" s="35" t="s">
        <v>55</v>
      </c>
      <c r="E200" s="39" t="s">
        <v>8787</v>
      </c>
    </row>
    <row r="201" spans="1:5" ht="25.5">
      <c r="A201" s="35" t="s">
        <v>56</v>
      </c>
      <c r="E201" s="40" t="s">
        <v>8788</v>
      </c>
    </row>
    <row r="202" spans="1:5" ht="12.75">
      <c r="A202" t="s">
        <v>58</v>
      </c>
      <c r="E202" s="39" t="s">
        <v>59</v>
      </c>
    </row>
    <row r="203" spans="1:16" ht="12.75">
      <c r="A203" t="s">
        <v>50</v>
      </c>
      <c s="34" t="s">
        <v>234</v>
      </c>
      <c s="34" t="s">
        <v>8789</v>
      </c>
      <c s="35" t="s">
        <v>5</v>
      </c>
      <c s="6" t="s">
        <v>8790</v>
      </c>
      <c s="36" t="s">
        <v>93</v>
      </c>
      <c s="37">
        <v>1</v>
      </c>
      <c s="36">
        <v>0</v>
      </c>
      <c s="36">
        <f>ROUND(G203*H203,6)</f>
      </c>
      <c r="L203" s="38">
        <v>0</v>
      </c>
      <c s="32">
        <f>ROUND(ROUND(L203,2)*ROUND(G203,3),2)</f>
      </c>
      <c s="36" t="s">
        <v>54</v>
      </c>
      <c>
        <f>(M203*21)/100</f>
      </c>
      <c t="s">
        <v>28</v>
      </c>
    </row>
    <row r="204" spans="1:5" ht="12.75">
      <c r="A204" s="35" t="s">
        <v>55</v>
      </c>
      <c r="E204" s="39" t="s">
        <v>8790</v>
      </c>
    </row>
    <row r="205" spans="1:5" ht="25.5">
      <c r="A205" s="35" t="s">
        <v>56</v>
      </c>
      <c r="E205" s="40" t="s">
        <v>8791</v>
      </c>
    </row>
    <row r="206" spans="1:5" ht="12.75">
      <c r="A206" t="s">
        <v>58</v>
      </c>
      <c r="E206" s="39" t="s">
        <v>59</v>
      </c>
    </row>
    <row r="207" spans="1:16" ht="25.5">
      <c r="A207" t="s">
        <v>50</v>
      </c>
      <c s="34" t="s">
        <v>237</v>
      </c>
      <c s="34" t="s">
        <v>5251</v>
      </c>
      <c s="35" t="s">
        <v>5</v>
      </c>
      <c s="6" t="s">
        <v>5252</v>
      </c>
      <c s="36" t="s">
        <v>93</v>
      </c>
      <c s="37">
        <v>1</v>
      </c>
      <c s="36">
        <v>0</v>
      </c>
      <c s="36">
        <f>ROUND(G207*H207,6)</f>
      </c>
      <c r="L207" s="38">
        <v>0</v>
      </c>
      <c s="32">
        <f>ROUND(ROUND(L207,2)*ROUND(G207,3),2)</f>
      </c>
      <c s="36" t="s">
        <v>54</v>
      </c>
      <c>
        <f>(M207*21)/100</f>
      </c>
      <c t="s">
        <v>28</v>
      </c>
    </row>
    <row r="208" spans="1:5" ht="25.5">
      <c r="A208" s="35" t="s">
        <v>55</v>
      </c>
      <c r="E208" s="39" t="s">
        <v>5252</v>
      </c>
    </row>
    <row r="209" spans="1:5" ht="12.75">
      <c r="A209" s="35" t="s">
        <v>56</v>
      </c>
      <c r="E209" s="40" t="s">
        <v>8792</v>
      </c>
    </row>
    <row r="210" spans="1:5" ht="12.75">
      <c r="A210" t="s">
        <v>58</v>
      </c>
      <c r="E210" s="39" t="s">
        <v>59</v>
      </c>
    </row>
    <row r="211" spans="1:16" ht="12.75">
      <c r="A211" t="s">
        <v>50</v>
      </c>
      <c s="34" t="s">
        <v>240</v>
      </c>
      <c s="34" t="s">
        <v>8793</v>
      </c>
      <c s="35" t="s">
        <v>5</v>
      </c>
      <c s="6" t="s">
        <v>8794</v>
      </c>
      <c s="36" t="s">
        <v>93</v>
      </c>
      <c s="37">
        <v>2</v>
      </c>
      <c s="36">
        <v>0</v>
      </c>
      <c s="36">
        <f>ROUND(G211*H211,6)</f>
      </c>
      <c r="L211" s="38">
        <v>0</v>
      </c>
      <c s="32">
        <f>ROUND(ROUND(L211,2)*ROUND(G211,3),2)</f>
      </c>
      <c s="36" t="s">
        <v>54</v>
      </c>
      <c>
        <f>(M211*21)/100</f>
      </c>
      <c t="s">
        <v>28</v>
      </c>
    </row>
    <row r="212" spans="1:5" ht="12.75">
      <c r="A212" s="35" t="s">
        <v>55</v>
      </c>
      <c r="E212" s="39" t="s">
        <v>8794</v>
      </c>
    </row>
    <row r="213" spans="1:5" ht="38.25">
      <c r="A213" s="35" t="s">
        <v>56</v>
      </c>
      <c r="E213" s="40" t="s">
        <v>8795</v>
      </c>
    </row>
    <row r="214" spans="1:5" ht="12.75">
      <c r="A214" t="s">
        <v>58</v>
      </c>
      <c r="E214" s="39" t="s">
        <v>59</v>
      </c>
    </row>
    <row r="215" spans="1:16" ht="12.75">
      <c r="A215" t="s">
        <v>50</v>
      </c>
      <c s="34" t="s">
        <v>243</v>
      </c>
      <c s="34" t="s">
        <v>8796</v>
      </c>
      <c s="35" t="s">
        <v>5</v>
      </c>
      <c s="6" t="s">
        <v>8797</v>
      </c>
      <c s="36" t="s">
        <v>93</v>
      </c>
      <c s="37">
        <v>1</v>
      </c>
      <c s="36">
        <v>0</v>
      </c>
      <c s="36">
        <f>ROUND(G215*H215,6)</f>
      </c>
      <c r="L215" s="38">
        <v>0</v>
      </c>
      <c s="32">
        <f>ROUND(ROUND(L215,2)*ROUND(G215,3),2)</f>
      </c>
      <c s="36" t="s">
        <v>54</v>
      </c>
      <c>
        <f>(M215*21)/100</f>
      </c>
      <c t="s">
        <v>28</v>
      </c>
    </row>
    <row r="216" spans="1:5" ht="12.75">
      <c r="A216" s="35" t="s">
        <v>55</v>
      </c>
      <c r="E216" s="39" t="s">
        <v>8797</v>
      </c>
    </row>
    <row r="217" spans="1:5" ht="12.75">
      <c r="A217" s="35" t="s">
        <v>56</v>
      </c>
      <c r="E217" s="40" t="s">
        <v>8798</v>
      </c>
    </row>
    <row r="218" spans="1:5" ht="12.75">
      <c r="A218" t="s">
        <v>58</v>
      </c>
      <c r="E218" s="39" t="s">
        <v>59</v>
      </c>
    </row>
    <row r="219" spans="1:16" ht="12.75">
      <c r="A219" t="s">
        <v>50</v>
      </c>
      <c s="34" t="s">
        <v>247</v>
      </c>
      <c s="34" t="s">
        <v>8799</v>
      </c>
      <c s="35" t="s">
        <v>5</v>
      </c>
      <c s="6" t="s">
        <v>8800</v>
      </c>
      <c s="36" t="s">
        <v>93</v>
      </c>
      <c s="37">
        <v>1</v>
      </c>
      <c s="36">
        <v>0</v>
      </c>
      <c s="36">
        <f>ROUND(G219*H219,6)</f>
      </c>
      <c r="L219" s="38">
        <v>0</v>
      </c>
      <c s="32">
        <f>ROUND(ROUND(L219,2)*ROUND(G219,3),2)</f>
      </c>
      <c s="36" t="s">
        <v>54</v>
      </c>
      <c>
        <f>(M219*21)/100</f>
      </c>
      <c t="s">
        <v>28</v>
      </c>
    </row>
    <row r="220" spans="1:5" ht="12.75">
      <c r="A220" s="35" t="s">
        <v>55</v>
      </c>
      <c r="E220" s="39" t="s">
        <v>8800</v>
      </c>
    </row>
    <row r="221" spans="1:5" ht="12.75">
      <c r="A221" s="35" t="s">
        <v>56</v>
      </c>
      <c r="E221" s="40" t="s">
        <v>8801</v>
      </c>
    </row>
    <row r="222" spans="1:5" ht="12.75">
      <c r="A222" t="s">
        <v>58</v>
      </c>
      <c r="E222" s="39" t="s">
        <v>59</v>
      </c>
    </row>
    <row r="223" spans="1:16" ht="12.75">
      <c r="A223" t="s">
        <v>50</v>
      </c>
      <c s="34" t="s">
        <v>250</v>
      </c>
      <c s="34" t="s">
        <v>8192</v>
      </c>
      <c s="35" t="s">
        <v>5</v>
      </c>
      <c s="6" t="s">
        <v>8193</v>
      </c>
      <c s="36" t="s">
        <v>62</v>
      </c>
      <c s="37">
        <v>4</v>
      </c>
      <c s="36">
        <v>0</v>
      </c>
      <c s="36">
        <f>ROUND(G223*H223,6)</f>
      </c>
      <c r="L223" s="38">
        <v>0</v>
      </c>
      <c s="32">
        <f>ROUND(ROUND(L223,2)*ROUND(G223,3),2)</f>
      </c>
      <c s="36" t="s">
        <v>54</v>
      </c>
      <c>
        <f>(M223*21)/100</f>
      </c>
      <c t="s">
        <v>28</v>
      </c>
    </row>
    <row r="224" spans="1:5" ht="12.75">
      <c r="A224" s="35" t="s">
        <v>55</v>
      </c>
      <c r="E224" s="39" t="s">
        <v>8193</v>
      </c>
    </row>
    <row r="225" spans="1:5" ht="12.75">
      <c r="A225" s="35" t="s">
        <v>56</v>
      </c>
      <c r="E225" s="40" t="s">
        <v>8802</v>
      </c>
    </row>
    <row r="226" spans="1:5" ht="12.75">
      <c r="A226" t="s">
        <v>58</v>
      </c>
      <c r="E226" s="39" t="s">
        <v>59</v>
      </c>
    </row>
    <row r="227" spans="1:13" ht="12.75">
      <c r="A227" t="s">
        <v>47</v>
      </c>
      <c r="C227" s="31" t="s">
        <v>1587</v>
      </c>
      <c r="E227" s="33" t="s">
        <v>5254</v>
      </c>
      <c r="J227" s="32">
        <f>0</f>
      </c>
      <c s="32">
        <f>0</f>
      </c>
      <c s="32">
        <f>0+L228+L232+L236+L240+L244+L248+L252+L256+L260+L264+L268+L272</f>
      </c>
      <c s="32">
        <f>0+M228+M232+M236+M240+M244+M248+M252+M256+M260+M264+M268+M272</f>
      </c>
    </row>
    <row r="228" spans="1:16" ht="12.75">
      <c r="A228" t="s">
        <v>50</v>
      </c>
      <c s="34" t="s">
        <v>253</v>
      </c>
      <c s="34" t="s">
        <v>2832</v>
      </c>
      <c s="35" t="s">
        <v>5</v>
      </c>
      <c s="6" t="s">
        <v>2833</v>
      </c>
      <c s="36" t="s">
        <v>93</v>
      </c>
      <c s="37">
        <v>2</v>
      </c>
      <c s="36">
        <v>0</v>
      </c>
      <c s="36">
        <f>ROUND(G228*H228,6)</f>
      </c>
      <c r="L228" s="38">
        <v>0</v>
      </c>
      <c s="32">
        <f>ROUND(ROUND(L228,2)*ROUND(G228,3),2)</f>
      </c>
      <c s="36" t="s">
        <v>54</v>
      </c>
      <c>
        <f>(M228*21)/100</f>
      </c>
      <c t="s">
        <v>28</v>
      </c>
    </row>
    <row r="229" spans="1:5" ht="12.75">
      <c r="A229" s="35" t="s">
        <v>55</v>
      </c>
      <c r="E229" s="39" t="s">
        <v>2833</v>
      </c>
    </row>
    <row r="230" spans="1:5" ht="12.75">
      <c r="A230" s="35" t="s">
        <v>56</v>
      </c>
      <c r="E230" s="40" t="s">
        <v>8803</v>
      </c>
    </row>
    <row r="231" spans="1:5" ht="12.75">
      <c r="A231" t="s">
        <v>58</v>
      </c>
      <c r="E231" s="39" t="s">
        <v>59</v>
      </c>
    </row>
    <row r="232" spans="1:16" ht="12.75">
      <c r="A232" t="s">
        <v>50</v>
      </c>
      <c s="34" t="s">
        <v>256</v>
      </c>
      <c s="34" t="s">
        <v>2834</v>
      </c>
      <c s="35" t="s">
        <v>5</v>
      </c>
      <c s="6" t="s">
        <v>2835</v>
      </c>
      <c s="36" t="s">
        <v>93</v>
      </c>
      <c s="37">
        <v>2</v>
      </c>
      <c s="36">
        <v>0</v>
      </c>
      <c s="36">
        <f>ROUND(G232*H232,6)</f>
      </c>
      <c r="L232" s="38">
        <v>0</v>
      </c>
      <c s="32">
        <f>ROUND(ROUND(L232,2)*ROUND(G232,3),2)</f>
      </c>
      <c s="36" t="s">
        <v>54</v>
      </c>
      <c>
        <f>(M232*21)/100</f>
      </c>
      <c t="s">
        <v>28</v>
      </c>
    </row>
    <row r="233" spans="1:5" ht="12.75">
      <c r="A233" s="35" t="s">
        <v>55</v>
      </c>
      <c r="E233" s="39" t="s">
        <v>2835</v>
      </c>
    </row>
    <row r="234" spans="1:5" ht="12.75">
      <c r="A234" s="35" t="s">
        <v>56</v>
      </c>
      <c r="E234" s="40" t="s">
        <v>8804</v>
      </c>
    </row>
    <row r="235" spans="1:5" ht="12.75">
      <c r="A235" t="s">
        <v>58</v>
      </c>
      <c r="E235" s="39" t="s">
        <v>59</v>
      </c>
    </row>
    <row r="236" spans="1:16" ht="25.5">
      <c r="A236" t="s">
        <v>50</v>
      </c>
      <c s="34" t="s">
        <v>259</v>
      </c>
      <c s="34" t="s">
        <v>2478</v>
      </c>
      <c s="35" t="s">
        <v>5</v>
      </c>
      <c s="6" t="s">
        <v>8694</v>
      </c>
      <c s="36" t="s">
        <v>93</v>
      </c>
      <c s="37">
        <v>2</v>
      </c>
      <c s="36">
        <v>0</v>
      </c>
      <c s="36">
        <f>ROUND(G236*H236,6)</f>
      </c>
      <c r="L236" s="38">
        <v>0</v>
      </c>
      <c s="32">
        <f>ROUND(ROUND(L236,2)*ROUND(G236,3),2)</f>
      </c>
      <c s="36" t="s">
        <v>54</v>
      </c>
      <c>
        <f>(M236*21)/100</f>
      </c>
      <c t="s">
        <v>28</v>
      </c>
    </row>
    <row r="237" spans="1:5" ht="25.5">
      <c r="A237" s="35" t="s">
        <v>55</v>
      </c>
      <c r="E237" s="39" t="s">
        <v>8694</v>
      </c>
    </row>
    <row r="238" spans="1:5" ht="12.75">
      <c r="A238" s="35" t="s">
        <v>56</v>
      </c>
      <c r="E238" s="40" t="s">
        <v>8804</v>
      </c>
    </row>
    <row r="239" spans="1:5" ht="12.75">
      <c r="A239" t="s">
        <v>58</v>
      </c>
      <c r="E239" s="39" t="s">
        <v>59</v>
      </c>
    </row>
    <row r="240" spans="1:16" ht="25.5">
      <c r="A240" t="s">
        <v>50</v>
      </c>
      <c s="34" t="s">
        <v>262</v>
      </c>
      <c s="34" t="s">
        <v>1591</v>
      </c>
      <c s="35" t="s">
        <v>5</v>
      </c>
      <c s="6" t="s">
        <v>1592</v>
      </c>
      <c s="36" t="s">
        <v>93</v>
      </c>
      <c s="37">
        <v>1</v>
      </c>
      <c s="36">
        <v>0</v>
      </c>
      <c s="36">
        <f>ROUND(G240*H240,6)</f>
      </c>
      <c r="L240" s="38">
        <v>0</v>
      </c>
      <c s="32">
        <f>ROUND(ROUND(L240,2)*ROUND(G240,3),2)</f>
      </c>
      <c s="36" t="s">
        <v>54</v>
      </c>
      <c>
        <f>(M240*21)/100</f>
      </c>
      <c t="s">
        <v>28</v>
      </c>
    </row>
    <row r="241" spans="1:5" ht="25.5">
      <c r="A241" s="35" t="s">
        <v>55</v>
      </c>
      <c r="E241" s="39" t="s">
        <v>1592</v>
      </c>
    </row>
    <row r="242" spans="1:5" ht="12.75">
      <c r="A242" s="35" t="s">
        <v>56</v>
      </c>
      <c r="E242" s="40" t="s">
        <v>8805</v>
      </c>
    </row>
    <row r="243" spans="1:5" ht="12.75">
      <c r="A243" t="s">
        <v>58</v>
      </c>
      <c r="E243" s="39" t="s">
        <v>59</v>
      </c>
    </row>
    <row r="244" spans="1:16" ht="12.75">
      <c r="A244" t="s">
        <v>50</v>
      </c>
      <c s="34" t="s">
        <v>265</v>
      </c>
      <c s="34" t="s">
        <v>2644</v>
      </c>
      <c s="35" t="s">
        <v>5</v>
      </c>
      <c s="6" t="s">
        <v>2645</v>
      </c>
      <c s="36" t="s">
        <v>93</v>
      </c>
      <c s="37">
        <v>2</v>
      </c>
      <c s="36">
        <v>0</v>
      </c>
      <c s="36">
        <f>ROUND(G244*H244,6)</f>
      </c>
      <c r="L244" s="38">
        <v>0</v>
      </c>
      <c s="32">
        <f>ROUND(ROUND(L244,2)*ROUND(G244,3),2)</f>
      </c>
      <c s="36" t="s">
        <v>54</v>
      </c>
      <c>
        <f>(M244*21)/100</f>
      </c>
      <c t="s">
        <v>28</v>
      </c>
    </row>
    <row r="245" spans="1:5" ht="12.75">
      <c r="A245" s="35" t="s">
        <v>55</v>
      </c>
      <c r="E245" s="39" t="s">
        <v>2645</v>
      </c>
    </row>
    <row r="246" spans="1:5" ht="12.75">
      <c r="A246" s="35" t="s">
        <v>56</v>
      </c>
      <c r="E246" s="40" t="s">
        <v>8804</v>
      </c>
    </row>
    <row r="247" spans="1:5" ht="12.75">
      <c r="A247" t="s">
        <v>58</v>
      </c>
      <c r="E247" s="39" t="s">
        <v>59</v>
      </c>
    </row>
    <row r="248" spans="1:16" ht="12.75">
      <c r="A248" t="s">
        <v>50</v>
      </c>
      <c s="34" t="s">
        <v>268</v>
      </c>
      <c s="34" t="s">
        <v>2646</v>
      </c>
      <c s="35" t="s">
        <v>5</v>
      </c>
      <c s="6" t="s">
        <v>2647</v>
      </c>
      <c s="36" t="s">
        <v>93</v>
      </c>
      <c s="37">
        <v>3</v>
      </c>
      <c s="36">
        <v>0</v>
      </c>
      <c s="36">
        <f>ROUND(G248*H248,6)</f>
      </c>
      <c r="L248" s="38">
        <v>0</v>
      </c>
      <c s="32">
        <f>ROUND(ROUND(L248,2)*ROUND(G248,3),2)</f>
      </c>
      <c s="36" t="s">
        <v>54</v>
      </c>
      <c>
        <f>(M248*21)/100</f>
      </c>
      <c t="s">
        <v>28</v>
      </c>
    </row>
    <row r="249" spans="1:5" ht="12.75">
      <c r="A249" s="35" t="s">
        <v>55</v>
      </c>
      <c r="E249" s="39" t="s">
        <v>2647</v>
      </c>
    </row>
    <row r="250" spans="1:5" ht="12.75">
      <c r="A250" s="35" t="s">
        <v>56</v>
      </c>
      <c r="E250" s="40" t="s">
        <v>8806</v>
      </c>
    </row>
    <row r="251" spans="1:5" ht="12.75">
      <c r="A251" t="s">
        <v>58</v>
      </c>
      <c r="E251" s="39" t="s">
        <v>59</v>
      </c>
    </row>
    <row r="252" spans="1:16" ht="25.5">
      <c r="A252" t="s">
        <v>50</v>
      </c>
      <c s="34" t="s">
        <v>272</v>
      </c>
      <c s="34" t="s">
        <v>2648</v>
      </c>
      <c s="35" t="s">
        <v>5</v>
      </c>
      <c s="6" t="s">
        <v>2649</v>
      </c>
      <c s="36" t="s">
        <v>93</v>
      </c>
      <c s="37">
        <v>2</v>
      </c>
      <c s="36">
        <v>0</v>
      </c>
      <c s="36">
        <f>ROUND(G252*H252,6)</f>
      </c>
      <c r="L252" s="38">
        <v>0</v>
      </c>
      <c s="32">
        <f>ROUND(ROUND(L252,2)*ROUND(G252,3),2)</f>
      </c>
      <c s="36" t="s">
        <v>54</v>
      </c>
      <c>
        <f>(M252*21)/100</f>
      </c>
      <c t="s">
        <v>28</v>
      </c>
    </row>
    <row r="253" spans="1:5" ht="25.5">
      <c r="A253" s="35" t="s">
        <v>55</v>
      </c>
      <c r="E253" s="39" t="s">
        <v>2649</v>
      </c>
    </row>
    <row r="254" spans="1:5" ht="12.75">
      <c r="A254" s="35" t="s">
        <v>56</v>
      </c>
      <c r="E254" s="40" t="s">
        <v>8804</v>
      </c>
    </row>
    <row r="255" spans="1:5" ht="12.75">
      <c r="A255" t="s">
        <v>58</v>
      </c>
      <c r="E255" s="39" t="s">
        <v>59</v>
      </c>
    </row>
    <row r="256" spans="1:16" ht="12.75">
      <c r="A256" t="s">
        <v>50</v>
      </c>
      <c s="34" t="s">
        <v>276</v>
      </c>
      <c s="34" t="s">
        <v>2484</v>
      </c>
      <c s="35" t="s">
        <v>5</v>
      </c>
      <c s="6" t="s">
        <v>2485</v>
      </c>
      <c s="36" t="s">
        <v>312</v>
      </c>
      <c s="37">
        <v>144</v>
      </c>
      <c s="36">
        <v>0</v>
      </c>
      <c s="36">
        <f>ROUND(G256*H256,6)</f>
      </c>
      <c r="L256" s="38">
        <v>0</v>
      </c>
      <c s="32">
        <f>ROUND(ROUND(L256,2)*ROUND(G256,3),2)</f>
      </c>
      <c s="36" t="s">
        <v>54</v>
      </c>
      <c>
        <f>(M256*21)/100</f>
      </c>
      <c t="s">
        <v>28</v>
      </c>
    </row>
    <row r="257" spans="1:5" ht="12.75">
      <c r="A257" s="35" t="s">
        <v>55</v>
      </c>
      <c r="E257" s="39" t="s">
        <v>2485</v>
      </c>
    </row>
    <row r="258" spans="1:5" ht="12.75">
      <c r="A258" s="35" t="s">
        <v>56</v>
      </c>
      <c r="E258" s="40" t="s">
        <v>8807</v>
      </c>
    </row>
    <row r="259" spans="1:5" ht="12.75">
      <c r="A259" t="s">
        <v>58</v>
      </c>
      <c r="E259" s="39" t="s">
        <v>59</v>
      </c>
    </row>
    <row r="260" spans="1:16" ht="12.75">
      <c r="A260" t="s">
        <v>50</v>
      </c>
      <c s="34" t="s">
        <v>280</v>
      </c>
      <c s="34" t="s">
        <v>2487</v>
      </c>
      <c s="35" t="s">
        <v>5</v>
      </c>
      <c s="6" t="s">
        <v>2488</v>
      </c>
      <c s="36" t="s">
        <v>312</v>
      </c>
      <c s="37">
        <v>144</v>
      </c>
      <c s="36">
        <v>0</v>
      </c>
      <c s="36">
        <f>ROUND(G260*H260,6)</f>
      </c>
      <c r="L260" s="38">
        <v>0</v>
      </c>
      <c s="32">
        <f>ROUND(ROUND(L260,2)*ROUND(G260,3),2)</f>
      </c>
      <c s="36" t="s">
        <v>54</v>
      </c>
      <c>
        <f>(M260*21)/100</f>
      </c>
      <c t="s">
        <v>28</v>
      </c>
    </row>
    <row r="261" spans="1:5" ht="12.75">
      <c r="A261" s="35" t="s">
        <v>55</v>
      </c>
      <c r="E261" s="39" t="s">
        <v>2488</v>
      </c>
    </row>
    <row r="262" spans="1:5" ht="12.75">
      <c r="A262" s="35" t="s">
        <v>56</v>
      </c>
      <c r="E262" s="40" t="s">
        <v>8807</v>
      </c>
    </row>
    <row r="263" spans="1:5" ht="12.75">
      <c r="A263" t="s">
        <v>58</v>
      </c>
      <c r="E263" s="39" t="s">
        <v>59</v>
      </c>
    </row>
    <row r="264" spans="1:16" ht="12.75">
      <c r="A264" t="s">
        <v>50</v>
      </c>
      <c s="34" t="s">
        <v>284</v>
      </c>
      <c s="34" t="s">
        <v>2489</v>
      </c>
      <c s="35" t="s">
        <v>5</v>
      </c>
      <c s="6" t="s">
        <v>2490</v>
      </c>
      <c s="36" t="s">
        <v>312</v>
      </c>
      <c s="37">
        <v>48</v>
      </c>
      <c s="36">
        <v>0</v>
      </c>
      <c s="36">
        <f>ROUND(G264*H264,6)</f>
      </c>
      <c r="L264" s="38">
        <v>0</v>
      </c>
      <c s="32">
        <f>ROUND(ROUND(L264,2)*ROUND(G264,3),2)</f>
      </c>
      <c s="36" t="s">
        <v>54</v>
      </c>
      <c>
        <f>(M264*21)/100</f>
      </c>
      <c t="s">
        <v>28</v>
      </c>
    </row>
    <row r="265" spans="1:5" ht="12.75">
      <c r="A265" s="35" t="s">
        <v>55</v>
      </c>
      <c r="E265" s="39" t="s">
        <v>2490</v>
      </c>
    </row>
    <row r="266" spans="1:5" ht="12.75">
      <c r="A266" s="35" t="s">
        <v>56</v>
      </c>
      <c r="E266" s="40" t="s">
        <v>8808</v>
      </c>
    </row>
    <row r="267" spans="1:5" ht="12.75">
      <c r="A267" t="s">
        <v>58</v>
      </c>
      <c r="E267" s="39" t="s">
        <v>59</v>
      </c>
    </row>
    <row r="268" spans="1:16" ht="12.75">
      <c r="A268" t="s">
        <v>50</v>
      </c>
      <c s="34" t="s">
        <v>287</v>
      </c>
      <c s="34" t="s">
        <v>2653</v>
      </c>
      <c s="35" t="s">
        <v>5</v>
      </c>
      <c s="6" t="s">
        <v>2654</v>
      </c>
      <c s="36" t="s">
        <v>312</v>
      </c>
      <c s="37">
        <v>432</v>
      </c>
      <c s="36">
        <v>0</v>
      </c>
      <c s="36">
        <f>ROUND(G268*H268,6)</f>
      </c>
      <c r="L268" s="38">
        <v>0</v>
      </c>
      <c s="32">
        <f>ROUND(ROUND(L268,2)*ROUND(G268,3),2)</f>
      </c>
      <c s="36" t="s">
        <v>54</v>
      </c>
      <c>
        <f>(M268*21)/100</f>
      </c>
      <c t="s">
        <v>28</v>
      </c>
    </row>
    <row r="269" spans="1:5" ht="12.75">
      <c r="A269" s="35" t="s">
        <v>55</v>
      </c>
      <c r="E269" s="39" t="s">
        <v>2654</v>
      </c>
    </row>
    <row r="270" spans="1:5" ht="102">
      <c r="A270" s="35" t="s">
        <v>56</v>
      </c>
      <c r="E270" s="40" t="s">
        <v>8809</v>
      </c>
    </row>
    <row r="271" spans="1:5" ht="12.75">
      <c r="A271" t="s">
        <v>58</v>
      </c>
      <c r="E271" s="39" t="s">
        <v>59</v>
      </c>
    </row>
    <row r="272" spans="1:16" ht="12.75">
      <c r="A272" t="s">
        <v>50</v>
      </c>
      <c s="34" t="s">
        <v>290</v>
      </c>
      <c s="34" t="s">
        <v>8715</v>
      </c>
      <c s="35" t="s">
        <v>5</v>
      </c>
      <c s="6" t="s">
        <v>8716</v>
      </c>
      <c s="36" t="s">
        <v>312</v>
      </c>
      <c s="37">
        <v>96</v>
      </c>
      <c s="36">
        <v>0</v>
      </c>
      <c s="36">
        <f>ROUND(G272*H272,6)</f>
      </c>
      <c r="L272" s="38">
        <v>0</v>
      </c>
      <c s="32">
        <f>ROUND(ROUND(L272,2)*ROUND(G272,3),2)</f>
      </c>
      <c s="36" t="s">
        <v>54</v>
      </c>
      <c>
        <f>(M272*21)/100</f>
      </c>
      <c t="s">
        <v>28</v>
      </c>
    </row>
    <row r="273" spans="1:5" ht="12.75">
      <c r="A273" s="35" t="s">
        <v>55</v>
      </c>
      <c r="E273" s="39" t="s">
        <v>8716</v>
      </c>
    </row>
    <row r="274" spans="1:5" ht="12.75">
      <c r="A274" s="35" t="s">
        <v>56</v>
      </c>
      <c r="E274" s="40" t="s">
        <v>8810</v>
      </c>
    </row>
    <row r="275" spans="1:5" ht="12.75">
      <c r="A275" t="s">
        <v>58</v>
      </c>
      <c r="E27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8718</v>
      </c>
      <c s="41">
        <f>Rekapitulace!C139</f>
      </c>
      <c s="20" t="s">
        <v>0</v>
      </c>
      <c t="s">
        <v>23</v>
      </c>
      <c t="s">
        <v>28</v>
      </c>
    </row>
    <row r="4" spans="1:16" ht="32" customHeight="1">
      <c r="A4" s="24" t="s">
        <v>20</v>
      </c>
      <c s="25" t="s">
        <v>29</v>
      </c>
      <c s="27" t="s">
        <v>8718</v>
      </c>
      <c r="E4" s="26" t="s">
        <v>8719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COUNTIFS(L8:L231,"=0",A8:A231,"P")+COUNTIFS(L8:L231,"",A8:A231,"P")+SUM(Q8:Q231)</f>
      </c>
    </row>
    <row r="8" spans="1:13" ht="12.75">
      <c r="A8" t="s">
        <v>45</v>
      </c>
      <c r="C8" s="28" t="s">
        <v>8813</v>
      </c>
      <c r="E8" s="30" t="s">
        <v>8812</v>
      </c>
      <c r="J8" s="29">
        <f>0+J9+J26+J67+J92+J161+J186</f>
      </c>
      <c s="29">
        <f>0+K9+K26+K67+K92+K161+K186</f>
      </c>
      <c s="29">
        <f>0+L9+L26+L67+L92+L161+L186</f>
      </c>
      <c s="29">
        <f>0+M9+M26+M67+M92+M161+M186</f>
      </c>
    </row>
    <row r="9" spans="1:13" ht="12.75">
      <c r="A9" t="s">
        <v>47</v>
      </c>
      <c r="C9" s="31" t="s">
        <v>1204</v>
      </c>
      <c r="E9" s="33" t="s">
        <v>1205</v>
      </c>
      <c r="J9" s="32">
        <f>0</f>
      </c>
      <c s="32">
        <f>0</f>
      </c>
      <c s="32">
        <f>0+L10+L14+L18+L22</f>
      </c>
      <c s="32">
        <f>0+M10+M14+M18+M22</f>
      </c>
    </row>
    <row r="10" spans="1:16" ht="25.5">
      <c r="A10" t="s">
        <v>50</v>
      </c>
      <c s="34" t="s">
        <v>48</v>
      </c>
      <c s="34" t="s">
        <v>2779</v>
      </c>
      <c s="35" t="s">
        <v>5</v>
      </c>
      <c s="6" t="s">
        <v>2780</v>
      </c>
      <c s="36" t="s">
        <v>853</v>
      </c>
      <c s="37">
        <v>5.837</v>
      </c>
      <c s="36">
        <v>0</v>
      </c>
      <c s="36">
        <f>ROUND(G10*H10,6)</f>
      </c>
      <c r="L10" s="38">
        <v>0</v>
      </c>
      <c s="32">
        <f>ROUND(ROUND(L10,2)*ROUND(G10,3),2)</f>
      </c>
      <c s="36" t="s">
        <v>54</v>
      </c>
      <c>
        <f>(M10*21)/100</f>
      </c>
      <c t="s">
        <v>28</v>
      </c>
    </row>
    <row r="11" spans="1:5" ht="25.5">
      <c r="A11" s="35" t="s">
        <v>55</v>
      </c>
      <c r="E11" s="39" t="s">
        <v>2780</v>
      </c>
    </row>
    <row r="12" spans="1:5" ht="63.75">
      <c r="A12" s="35" t="s">
        <v>56</v>
      </c>
      <c r="E12" s="40" t="s">
        <v>8814</v>
      </c>
    </row>
    <row r="13" spans="1:5" ht="89.25">
      <c r="A13" t="s">
        <v>58</v>
      </c>
      <c r="E13" s="39" t="s">
        <v>989</v>
      </c>
    </row>
    <row r="14" spans="1:16" ht="25.5">
      <c r="A14" t="s">
        <v>50</v>
      </c>
      <c s="34" t="s">
        <v>28</v>
      </c>
      <c s="34" t="s">
        <v>5196</v>
      </c>
      <c s="35" t="s">
        <v>5</v>
      </c>
      <c s="6" t="s">
        <v>5197</v>
      </c>
      <c s="36" t="s">
        <v>853</v>
      </c>
      <c s="37">
        <v>0.39</v>
      </c>
      <c s="36">
        <v>0</v>
      </c>
      <c s="36">
        <f>ROUND(G14*H14,6)</f>
      </c>
      <c r="L14" s="38">
        <v>0</v>
      </c>
      <c s="32">
        <f>ROUND(ROUND(L14,2)*ROUND(G14,3),2)</f>
      </c>
      <c s="36" t="s">
        <v>54</v>
      </c>
      <c>
        <f>(M14*21)/100</f>
      </c>
      <c t="s">
        <v>28</v>
      </c>
    </row>
    <row r="15" spans="1:5" ht="25.5">
      <c r="A15" s="35" t="s">
        <v>55</v>
      </c>
      <c r="E15" s="39" t="s">
        <v>5197</v>
      </c>
    </row>
    <row r="16" spans="1:5" ht="12.75">
      <c r="A16" s="35" t="s">
        <v>56</v>
      </c>
      <c r="E16" s="40" t="s">
        <v>8815</v>
      </c>
    </row>
    <row r="17" spans="1:5" ht="12.75">
      <c r="A17" t="s">
        <v>58</v>
      </c>
      <c r="E17" s="39" t="s">
        <v>59</v>
      </c>
    </row>
    <row r="18" spans="1:16" ht="25.5">
      <c r="A18" t="s">
        <v>50</v>
      </c>
      <c s="34" t="s">
        <v>26</v>
      </c>
      <c s="34" t="s">
        <v>1208</v>
      </c>
      <c s="35" t="s">
        <v>5</v>
      </c>
      <c s="6" t="s">
        <v>1209</v>
      </c>
      <c s="36" t="s">
        <v>853</v>
      </c>
      <c s="37">
        <v>1</v>
      </c>
      <c s="36">
        <v>0</v>
      </c>
      <c s="36">
        <f>ROUND(G18*H18,6)</f>
      </c>
      <c r="L18" s="38">
        <v>0</v>
      </c>
      <c s="32">
        <f>ROUND(ROUND(L18,2)*ROUND(G18,3),2)</f>
      </c>
      <c s="36" t="s">
        <v>54</v>
      </c>
      <c>
        <f>(M18*21)/100</f>
      </c>
      <c t="s">
        <v>28</v>
      </c>
    </row>
    <row r="19" spans="1:5" ht="25.5">
      <c r="A19" s="35" t="s">
        <v>55</v>
      </c>
      <c r="E19" s="39" t="s">
        <v>1209</v>
      </c>
    </row>
    <row r="20" spans="1:5" ht="12.75">
      <c r="A20" s="35" t="s">
        <v>56</v>
      </c>
      <c r="E20" s="40" t="s">
        <v>8816</v>
      </c>
    </row>
    <row r="21" spans="1:5" ht="12.75">
      <c r="A21" t="s">
        <v>58</v>
      </c>
      <c r="E21" s="39" t="s">
        <v>59</v>
      </c>
    </row>
    <row r="22" spans="1:16" ht="25.5">
      <c r="A22" t="s">
        <v>50</v>
      </c>
      <c s="34" t="s">
        <v>67</v>
      </c>
      <c s="34" t="s">
        <v>2842</v>
      </c>
      <c s="35" t="s">
        <v>5</v>
      </c>
      <c s="6" t="s">
        <v>8514</v>
      </c>
      <c s="36" t="s">
        <v>853</v>
      </c>
      <c s="37">
        <v>0.5</v>
      </c>
      <c s="36">
        <v>0</v>
      </c>
      <c s="36">
        <f>ROUND(G22*H22,6)</f>
      </c>
      <c r="L22" s="38">
        <v>0</v>
      </c>
      <c s="32">
        <f>ROUND(ROUND(L22,2)*ROUND(G22,3),2)</f>
      </c>
      <c s="36" t="s">
        <v>54</v>
      </c>
      <c>
        <f>(M22*21)/100</f>
      </c>
      <c t="s">
        <v>28</v>
      </c>
    </row>
    <row r="23" spans="1:5" ht="25.5">
      <c r="A23" s="35" t="s">
        <v>55</v>
      </c>
      <c r="E23" s="39" t="s">
        <v>8514</v>
      </c>
    </row>
    <row r="24" spans="1:5" ht="12.75">
      <c r="A24" s="35" t="s">
        <v>56</v>
      </c>
      <c r="E24" s="40" t="s">
        <v>8817</v>
      </c>
    </row>
    <row r="25" spans="1:5" ht="12.75">
      <c r="A25" t="s">
        <v>58</v>
      </c>
      <c r="E25" s="39" t="s">
        <v>59</v>
      </c>
    </row>
    <row r="26" spans="1:13" ht="12.75">
      <c r="A26" t="s">
        <v>47</v>
      </c>
      <c r="C26" s="31" t="s">
        <v>90</v>
      </c>
      <c r="E26" s="33" t="s">
        <v>1551</v>
      </c>
      <c r="J26" s="32">
        <f>0</f>
      </c>
      <c s="32">
        <f>0</f>
      </c>
      <c s="32">
        <f>0+L27+L31+L35+L39+L43+L47+L51+L55+L59+L63</f>
      </c>
      <c s="32">
        <f>0+M27+M31+M35+M39+M43+M47+M51+M55+M59+M63</f>
      </c>
    </row>
    <row r="27" spans="1:16" ht="12.75">
      <c r="A27" t="s">
        <v>50</v>
      </c>
      <c s="34" t="s">
        <v>72</v>
      </c>
      <c s="34" t="s">
        <v>5202</v>
      </c>
      <c s="35" t="s">
        <v>5</v>
      </c>
      <c s="6" t="s">
        <v>5203</v>
      </c>
      <c s="36" t="s">
        <v>5204</v>
      </c>
      <c s="37">
        <v>65</v>
      </c>
      <c s="36">
        <v>0</v>
      </c>
      <c s="36">
        <f>ROUND(G27*H27,6)</f>
      </c>
      <c r="L27" s="38">
        <v>0</v>
      </c>
      <c s="32">
        <f>ROUND(ROUND(L27,2)*ROUND(G27,3),2)</f>
      </c>
      <c s="36" t="s">
        <v>54</v>
      </c>
      <c>
        <f>(M27*21)/100</f>
      </c>
      <c t="s">
        <v>28</v>
      </c>
    </row>
    <row r="28" spans="1:5" ht="12.75">
      <c r="A28" s="35" t="s">
        <v>55</v>
      </c>
      <c r="E28" s="39" t="s">
        <v>5203</v>
      </c>
    </row>
    <row r="29" spans="1:5" ht="12.75">
      <c r="A29" s="35" t="s">
        <v>56</v>
      </c>
      <c r="E29" s="40" t="s">
        <v>8818</v>
      </c>
    </row>
    <row r="30" spans="1:5" ht="12.75">
      <c r="A30" t="s">
        <v>58</v>
      </c>
      <c r="E30" s="39" t="s">
        <v>59</v>
      </c>
    </row>
    <row r="31" spans="1:16" ht="12.75">
      <c r="A31" t="s">
        <v>50</v>
      </c>
      <c s="34" t="s">
        <v>27</v>
      </c>
      <c s="34" t="s">
        <v>5206</v>
      </c>
      <c s="35" t="s">
        <v>5</v>
      </c>
      <c s="6" t="s">
        <v>5207</v>
      </c>
      <c s="36" t="s">
        <v>53</v>
      </c>
      <c s="37">
        <v>65</v>
      </c>
      <c s="36">
        <v>0</v>
      </c>
      <c s="36">
        <f>ROUND(G31*H31,6)</f>
      </c>
      <c r="L31" s="38">
        <v>0</v>
      </c>
      <c s="32">
        <f>ROUND(ROUND(L31,2)*ROUND(G31,3),2)</f>
      </c>
      <c s="36" t="s">
        <v>54</v>
      </c>
      <c>
        <f>(M31*21)/100</f>
      </c>
      <c t="s">
        <v>28</v>
      </c>
    </row>
    <row r="32" spans="1:5" ht="12.75">
      <c r="A32" s="35" t="s">
        <v>55</v>
      </c>
      <c r="E32" s="39" t="s">
        <v>5207</v>
      </c>
    </row>
    <row r="33" spans="1:5" ht="12.75">
      <c r="A33" s="35" t="s">
        <v>56</v>
      </c>
      <c r="E33" s="40" t="s">
        <v>8819</v>
      </c>
    </row>
    <row r="34" spans="1:5" ht="12.75">
      <c r="A34" t="s">
        <v>58</v>
      </c>
      <c r="E34" s="39" t="s">
        <v>59</v>
      </c>
    </row>
    <row r="35" spans="1:16" ht="12.75">
      <c r="A35" t="s">
        <v>50</v>
      </c>
      <c s="34" t="s">
        <v>78</v>
      </c>
      <c s="34" t="s">
        <v>5209</v>
      </c>
      <c s="35" t="s">
        <v>5</v>
      </c>
      <c s="6" t="s">
        <v>5210</v>
      </c>
      <c s="36" t="s">
        <v>62</v>
      </c>
      <c s="37">
        <v>1.152</v>
      </c>
      <c s="36">
        <v>0</v>
      </c>
      <c s="36">
        <f>ROUND(G35*H35,6)</f>
      </c>
      <c r="L35" s="38">
        <v>0</v>
      </c>
      <c s="32">
        <f>ROUND(ROUND(L35,2)*ROUND(G35,3),2)</f>
      </c>
      <c s="36" t="s">
        <v>54</v>
      </c>
      <c>
        <f>(M35*21)/100</f>
      </c>
      <c t="s">
        <v>28</v>
      </c>
    </row>
    <row r="36" spans="1:5" ht="12.75">
      <c r="A36" s="35" t="s">
        <v>55</v>
      </c>
      <c r="E36" s="39" t="s">
        <v>5210</v>
      </c>
    </row>
    <row r="37" spans="1:5" ht="12.75">
      <c r="A37" s="35" t="s">
        <v>56</v>
      </c>
      <c r="E37" s="40" t="s">
        <v>8820</v>
      </c>
    </row>
    <row r="38" spans="1:5" ht="12.75">
      <c r="A38" t="s">
        <v>58</v>
      </c>
      <c r="E38" s="39" t="s">
        <v>59</v>
      </c>
    </row>
    <row r="39" spans="1:16" ht="12.75">
      <c r="A39" t="s">
        <v>50</v>
      </c>
      <c s="34" t="s">
        <v>82</v>
      </c>
      <c s="34" t="s">
        <v>4782</v>
      </c>
      <c s="35" t="s">
        <v>5</v>
      </c>
      <c s="6" t="s">
        <v>4783</v>
      </c>
      <c s="36" t="s">
        <v>1006</v>
      </c>
      <c s="37">
        <v>1.152</v>
      </c>
      <c s="36">
        <v>0</v>
      </c>
      <c s="36">
        <f>ROUND(G39*H39,6)</f>
      </c>
      <c r="L39" s="38">
        <v>0</v>
      </c>
      <c s="32">
        <f>ROUND(ROUND(L39,2)*ROUND(G39,3),2)</f>
      </c>
      <c s="36" t="s">
        <v>54</v>
      </c>
      <c>
        <f>(M39*21)/100</f>
      </c>
      <c t="s">
        <v>28</v>
      </c>
    </row>
    <row r="40" spans="1:5" ht="12.75">
      <c r="A40" s="35" t="s">
        <v>55</v>
      </c>
      <c r="E40" s="39" t="s">
        <v>4783</v>
      </c>
    </row>
    <row r="41" spans="1:5" ht="12.75">
      <c r="A41" s="35" t="s">
        <v>56</v>
      </c>
      <c r="E41" s="40" t="s">
        <v>8821</v>
      </c>
    </row>
    <row r="42" spans="1:5" ht="12.75">
      <c r="A42" t="s">
        <v>58</v>
      </c>
      <c r="E42" s="39" t="s">
        <v>59</v>
      </c>
    </row>
    <row r="43" spans="1:16" ht="12.75">
      <c r="A43" t="s">
        <v>50</v>
      </c>
      <c s="34" t="s">
        <v>86</v>
      </c>
      <c s="34" t="s">
        <v>7192</v>
      </c>
      <c s="35" t="s">
        <v>5</v>
      </c>
      <c s="6" t="s">
        <v>7193</v>
      </c>
      <c s="36" t="s">
        <v>62</v>
      </c>
      <c s="37">
        <v>18.2</v>
      </c>
      <c s="36">
        <v>0</v>
      </c>
      <c s="36">
        <f>ROUND(G43*H43,6)</f>
      </c>
      <c r="L43" s="38">
        <v>0</v>
      </c>
      <c s="32">
        <f>ROUND(ROUND(L43,2)*ROUND(G43,3),2)</f>
      </c>
      <c s="36" t="s">
        <v>54</v>
      </c>
      <c>
        <f>(M43*21)/100</f>
      </c>
      <c t="s">
        <v>28</v>
      </c>
    </row>
    <row r="44" spans="1:5" ht="12.75">
      <c r="A44" s="35" t="s">
        <v>55</v>
      </c>
      <c r="E44" s="39" t="s">
        <v>7193</v>
      </c>
    </row>
    <row r="45" spans="1:5" ht="12.75">
      <c r="A45" s="35" t="s">
        <v>56</v>
      </c>
      <c r="E45" s="40" t="s">
        <v>8822</v>
      </c>
    </row>
    <row r="46" spans="1:5" ht="12.75">
      <c r="A46" t="s">
        <v>58</v>
      </c>
      <c r="E46" s="39" t="s">
        <v>59</v>
      </c>
    </row>
    <row r="47" spans="1:16" ht="12.75">
      <c r="A47" t="s">
        <v>50</v>
      </c>
      <c s="34" t="s">
        <v>90</v>
      </c>
      <c s="34" t="s">
        <v>3162</v>
      </c>
      <c s="35" t="s">
        <v>5</v>
      </c>
      <c s="6" t="s">
        <v>3163</v>
      </c>
      <c s="36" t="s">
        <v>1006</v>
      </c>
      <c s="37">
        <v>509.6</v>
      </c>
      <c s="36">
        <v>0</v>
      </c>
      <c s="36">
        <f>ROUND(G47*H47,6)</f>
      </c>
      <c r="L47" s="38">
        <v>0</v>
      </c>
      <c s="32">
        <f>ROUND(ROUND(L47,2)*ROUND(G47,3),2)</f>
      </c>
      <c s="36" t="s">
        <v>54</v>
      </c>
      <c>
        <f>(M47*21)/100</f>
      </c>
      <c t="s">
        <v>28</v>
      </c>
    </row>
    <row r="48" spans="1:5" ht="12.75">
      <c r="A48" s="35" t="s">
        <v>55</v>
      </c>
      <c r="E48" s="39" t="s">
        <v>3163</v>
      </c>
    </row>
    <row r="49" spans="1:5" ht="25.5">
      <c r="A49" s="35" t="s">
        <v>56</v>
      </c>
      <c r="E49" s="40" t="s">
        <v>8823</v>
      </c>
    </row>
    <row r="50" spans="1:5" ht="12.75">
      <c r="A50" t="s">
        <v>58</v>
      </c>
      <c r="E50" s="39" t="s">
        <v>59</v>
      </c>
    </row>
    <row r="51" spans="1:16" ht="12.75">
      <c r="A51" t="s">
        <v>50</v>
      </c>
      <c s="34" t="s">
        <v>95</v>
      </c>
      <c s="34" t="s">
        <v>73</v>
      </c>
      <c s="35" t="s">
        <v>5</v>
      </c>
      <c s="6" t="s">
        <v>74</v>
      </c>
      <c s="36" t="s">
        <v>62</v>
      </c>
      <c s="37">
        <v>18.2</v>
      </c>
      <c s="36">
        <v>0</v>
      </c>
      <c s="36">
        <f>ROUND(G51*H51,6)</f>
      </c>
      <c r="L51" s="38">
        <v>0</v>
      </c>
      <c s="32">
        <f>ROUND(ROUND(L51,2)*ROUND(G51,3),2)</f>
      </c>
      <c s="36" t="s">
        <v>54</v>
      </c>
      <c>
        <f>(M51*21)/100</f>
      </c>
      <c t="s">
        <v>28</v>
      </c>
    </row>
    <row r="52" spans="1:5" ht="12.75">
      <c r="A52" s="35" t="s">
        <v>55</v>
      </c>
      <c r="E52" s="39" t="s">
        <v>74</v>
      </c>
    </row>
    <row r="53" spans="1:5" ht="12.75">
      <c r="A53" s="35" t="s">
        <v>56</v>
      </c>
      <c r="E53" s="40" t="s">
        <v>8824</v>
      </c>
    </row>
    <row r="54" spans="1:5" ht="12.75">
      <c r="A54" t="s">
        <v>58</v>
      </c>
      <c r="E54" s="39" t="s">
        <v>59</v>
      </c>
    </row>
    <row r="55" spans="1:16" ht="12.75">
      <c r="A55" t="s">
        <v>50</v>
      </c>
      <c s="34" t="s">
        <v>99</v>
      </c>
      <c s="34" t="s">
        <v>4109</v>
      </c>
      <c s="35" t="s">
        <v>5</v>
      </c>
      <c s="6" t="s">
        <v>4110</v>
      </c>
      <c s="36" t="s">
        <v>62</v>
      </c>
      <c s="37">
        <v>3.64</v>
      </c>
      <c s="36">
        <v>0</v>
      </c>
      <c s="36">
        <f>ROUND(G55*H55,6)</f>
      </c>
      <c r="L55" s="38">
        <v>0</v>
      </c>
      <c s="32">
        <f>ROUND(ROUND(L55,2)*ROUND(G55,3),2)</f>
      </c>
      <c s="36" t="s">
        <v>54</v>
      </c>
      <c>
        <f>(M55*21)/100</f>
      </c>
      <c t="s">
        <v>28</v>
      </c>
    </row>
    <row r="56" spans="1:5" ht="12.75">
      <c r="A56" s="35" t="s">
        <v>55</v>
      </c>
      <c r="E56" s="39" t="s">
        <v>4110</v>
      </c>
    </row>
    <row r="57" spans="1:5" ht="25.5">
      <c r="A57" s="35" t="s">
        <v>56</v>
      </c>
      <c r="E57" s="40" t="s">
        <v>8825</v>
      </c>
    </row>
    <row r="58" spans="1:5" ht="12.75">
      <c r="A58" t="s">
        <v>58</v>
      </c>
      <c r="E58" s="39" t="s">
        <v>59</v>
      </c>
    </row>
    <row r="59" spans="1:16" ht="12.75">
      <c r="A59" t="s">
        <v>50</v>
      </c>
      <c s="34" t="s">
        <v>103</v>
      </c>
      <c s="34" t="s">
        <v>5219</v>
      </c>
      <c s="35" t="s">
        <v>5</v>
      </c>
      <c s="6" t="s">
        <v>5220</v>
      </c>
      <c s="36" t="s">
        <v>53</v>
      </c>
      <c s="37">
        <v>130</v>
      </c>
      <c s="36">
        <v>0</v>
      </c>
      <c s="36">
        <f>ROUND(G59*H59,6)</f>
      </c>
      <c r="L59" s="38">
        <v>0</v>
      </c>
      <c s="32">
        <f>ROUND(ROUND(L59,2)*ROUND(G59,3),2)</f>
      </c>
      <c s="36" t="s">
        <v>54</v>
      </c>
      <c>
        <f>(M59*21)/100</f>
      </c>
      <c t="s">
        <v>28</v>
      </c>
    </row>
    <row r="60" spans="1:5" ht="12.75">
      <c r="A60" s="35" t="s">
        <v>55</v>
      </c>
      <c r="E60" s="39" t="s">
        <v>5220</v>
      </c>
    </row>
    <row r="61" spans="1:5" ht="12.75">
      <c r="A61" s="35" t="s">
        <v>56</v>
      </c>
      <c r="E61" s="40" t="s">
        <v>8826</v>
      </c>
    </row>
    <row r="62" spans="1:5" ht="12.75">
      <c r="A62" t="s">
        <v>58</v>
      </c>
      <c r="E62" s="39" t="s">
        <v>59</v>
      </c>
    </row>
    <row r="63" spans="1:16" ht="12.75">
      <c r="A63" t="s">
        <v>50</v>
      </c>
      <c s="34" t="s">
        <v>106</v>
      </c>
      <c s="34" t="s">
        <v>5795</v>
      </c>
      <c s="35" t="s">
        <v>5</v>
      </c>
      <c s="6" t="s">
        <v>5796</v>
      </c>
      <c s="36" t="s">
        <v>62</v>
      </c>
      <c s="37">
        <v>1.152</v>
      </c>
      <c s="36">
        <v>0</v>
      </c>
      <c s="36">
        <f>ROUND(G63*H63,6)</f>
      </c>
      <c r="L63" s="38">
        <v>0</v>
      </c>
      <c s="32">
        <f>ROUND(ROUND(L63,2)*ROUND(G63,3),2)</f>
      </c>
      <c s="36" t="s">
        <v>54</v>
      </c>
      <c>
        <f>(M63*21)/100</f>
      </c>
      <c t="s">
        <v>28</v>
      </c>
    </row>
    <row r="64" spans="1:5" ht="12.75">
      <c r="A64" s="35" t="s">
        <v>55</v>
      </c>
      <c r="E64" s="39" t="s">
        <v>5796</v>
      </c>
    </row>
    <row r="65" spans="1:5" ht="25.5">
      <c r="A65" s="35" t="s">
        <v>56</v>
      </c>
      <c r="E65" s="40" t="s">
        <v>8827</v>
      </c>
    </row>
    <row r="66" spans="1:5" ht="12.75">
      <c r="A66" t="s">
        <v>58</v>
      </c>
      <c r="E66" s="39" t="s">
        <v>59</v>
      </c>
    </row>
    <row r="67" spans="1:13" ht="12.75">
      <c r="A67" t="s">
        <v>47</v>
      </c>
      <c r="C67" s="31" t="s">
        <v>306</v>
      </c>
      <c r="E67" s="33" t="s">
        <v>5223</v>
      </c>
      <c r="J67" s="32">
        <f>0</f>
      </c>
      <c s="32">
        <f>0</f>
      </c>
      <c s="32">
        <f>0+L68+L72+L76+L80+L84+L88</f>
      </c>
      <c s="32">
        <f>0+M68+M72+M76+M80+M84+M88</f>
      </c>
    </row>
    <row r="68" spans="1:16" ht="12.75">
      <c r="A68" t="s">
        <v>50</v>
      </c>
      <c s="34" t="s">
        <v>110</v>
      </c>
      <c s="34" t="s">
        <v>908</v>
      </c>
      <c s="35" t="s">
        <v>5</v>
      </c>
      <c s="6" t="s">
        <v>909</v>
      </c>
      <c s="36" t="s">
        <v>70</v>
      </c>
      <c s="37">
        <v>12</v>
      </c>
      <c s="36">
        <v>0</v>
      </c>
      <c s="36">
        <f>ROUND(G68*H68,6)</f>
      </c>
      <c r="L68" s="38">
        <v>0</v>
      </c>
      <c s="32">
        <f>ROUND(ROUND(L68,2)*ROUND(G68,3),2)</f>
      </c>
      <c s="36" t="s">
        <v>54</v>
      </c>
      <c>
        <f>(M68*21)/100</f>
      </c>
      <c t="s">
        <v>28</v>
      </c>
    </row>
    <row r="69" spans="1:5" ht="12.75">
      <c r="A69" s="35" t="s">
        <v>55</v>
      </c>
      <c r="E69" s="39" t="s">
        <v>909</v>
      </c>
    </row>
    <row r="70" spans="1:5" ht="63.75">
      <c r="A70" s="35" t="s">
        <v>56</v>
      </c>
      <c r="E70" s="40" t="s">
        <v>8828</v>
      </c>
    </row>
    <row r="71" spans="1:5" ht="12.75">
      <c r="A71" t="s">
        <v>58</v>
      </c>
      <c r="E71" s="39" t="s">
        <v>59</v>
      </c>
    </row>
    <row r="72" spans="1:16" ht="12.75">
      <c r="A72" t="s">
        <v>50</v>
      </c>
      <c s="34" t="s">
        <v>114</v>
      </c>
      <c s="34" t="s">
        <v>363</v>
      </c>
      <c s="35" t="s">
        <v>5</v>
      </c>
      <c s="6" t="s">
        <v>364</v>
      </c>
      <c s="36" t="s">
        <v>70</v>
      </c>
      <c s="37">
        <v>65</v>
      </c>
      <c s="36">
        <v>0</v>
      </c>
      <c s="36">
        <f>ROUND(G72*H72,6)</f>
      </c>
      <c r="L72" s="38">
        <v>0</v>
      </c>
      <c s="32">
        <f>ROUND(ROUND(L72,2)*ROUND(G72,3),2)</f>
      </c>
      <c s="36" t="s">
        <v>54</v>
      </c>
      <c>
        <f>(M72*21)/100</f>
      </c>
      <c t="s">
        <v>28</v>
      </c>
    </row>
    <row r="73" spans="1:5" ht="12.75">
      <c r="A73" s="35" t="s">
        <v>55</v>
      </c>
      <c r="E73" s="39" t="s">
        <v>364</v>
      </c>
    </row>
    <row r="74" spans="1:5" ht="12.75">
      <c r="A74" s="35" t="s">
        <v>56</v>
      </c>
      <c r="E74" s="40" t="s">
        <v>8829</v>
      </c>
    </row>
    <row r="75" spans="1:5" ht="12.75">
      <c r="A75" t="s">
        <v>58</v>
      </c>
      <c r="E75" s="39" t="s">
        <v>59</v>
      </c>
    </row>
    <row r="76" spans="1:16" ht="25.5">
      <c r="A76" t="s">
        <v>50</v>
      </c>
      <c s="34" t="s">
        <v>118</v>
      </c>
      <c s="34" t="s">
        <v>8830</v>
      </c>
      <c s="35" t="s">
        <v>5</v>
      </c>
      <c s="6" t="s">
        <v>8831</v>
      </c>
      <c s="36" t="s">
        <v>93</v>
      </c>
      <c s="37">
        <v>2</v>
      </c>
      <c s="36">
        <v>0</v>
      </c>
      <c s="36">
        <f>ROUND(G76*H76,6)</f>
      </c>
      <c r="L76" s="38">
        <v>0</v>
      </c>
      <c s="32">
        <f>ROUND(ROUND(L76,2)*ROUND(G76,3),2)</f>
      </c>
      <c s="36" t="s">
        <v>54</v>
      </c>
      <c>
        <f>(M76*21)/100</f>
      </c>
      <c t="s">
        <v>28</v>
      </c>
    </row>
    <row r="77" spans="1:5" ht="25.5">
      <c r="A77" s="35" t="s">
        <v>55</v>
      </c>
      <c r="E77" s="39" t="s">
        <v>8831</v>
      </c>
    </row>
    <row r="78" spans="1:5" ht="38.25">
      <c r="A78" s="35" t="s">
        <v>56</v>
      </c>
      <c r="E78" s="40" t="s">
        <v>8832</v>
      </c>
    </row>
    <row r="79" spans="1:5" ht="12.75">
      <c r="A79" t="s">
        <v>58</v>
      </c>
      <c r="E79" s="39" t="s">
        <v>59</v>
      </c>
    </row>
    <row r="80" spans="1:16" ht="25.5">
      <c r="A80" t="s">
        <v>50</v>
      </c>
      <c s="34" t="s">
        <v>122</v>
      </c>
      <c s="34" t="s">
        <v>2424</v>
      </c>
      <c s="35" t="s">
        <v>5</v>
      </c>
      <c s="6" t="s">
        <v>2425</v>
      </c>
      <c s="36" t="s">
        <v>93</v>
      </c>
      <c s="37">
        <v>6</v>
      </c>
      <c s="36">
        <v>0</v>
      </c>
      <c s="36">
        <f>ROUND(G80*H80,6)</f>
      </c>
      <c r="L80" s="38">
        <v>0</v>
      </c>
      <c s="32">
        <f>ROUND(ROUND(L80,2)*ROUND(G80,3),2)</f>
      </c>
      <c s="36" t="s">
        <v>54</v>
      </c>
      <c>
        <f>(M80*21)/100</f>
      </c>
      <c t="s">
        <v>28</v>
      </c>
    </row>
    <row r="81" spans="1:5" ht="25.5">
      <c r="A81" s="35" t="s">
        <v>55</v>
      </c>
      <c r="E81" s="39" t="s">
        <v>2425</v>
      </c>
    </row>
    <row r="82" spans="1:5" ht="38.25">
      <c r="A82" s="35" t="s">
        <v>56</v>
      </c>
      <c r="E82" s="40" t="s">
        <v>8833</v>
      </c>
    </row>
    <row r="83" spans="1:5" ht="12.75">
      <c r="A83" t="s">
        <v>58</v>
      </c>
      <c r="E83" s="39" t="s">
        <v>59</v>
      </c>
    </row>
    <row r="84" spans="1:16" ht="25.5">
      <c r="A84" t="s">
        <v>50</v>
      </c>
      <c s="34" t="s">
        <v>127</v>
      </c>
      <c s="34" t="s">
        <v>100</v>
      </c>
      <c s="35" t="s">
        <v>5</v>
      </c>
      <c s="6" t="s">
        <v>101</v>
      </c>
      <c s="36" t="s">
        <v>93</v>
      </c>
      <c s="37">
        <v>5</v>
      </c>
      <c s="36">
        <v>0</v>
      </c>
      <c s="36">
        <f>ROUND(G84*H84,6)</f>
      </c>
      <c r="L84" s="38">
        <v>0</v>
      </c>
      <c s="32">
        <f>ROUND(ROUND(L84,2)*ROUND(G84,3),2)</f>
      </c>
      <c s="36" t="s">
        <v>54</v>
      </c>
      <c>
        <f>(M84*21)/100</f>
      </c>
      <c t="s">
        <v>28</v>
      </c>
    </row>
    <row r="85" spans="1:5" ht="25.5">
      <c r="A85" s="35" t="s">
        <v>55</v>
      </c>
      <c r="E85" s="39" t="s">
        <v>101</v>
      </c>
    </row>
    <row r="86" spans="1:5" ht="12.75">
      <c r="A86" s="35" t="s">
        <v>56</v>
      </c>
      <c r="E86" s="40" t="s">
        <v>8834</v>
      </c>
    </row>
    <row r="87" spans="1:5" ht="12.75">
      <c r="A87" t="s">
        <v>58</v>
      </c>
      <c r="E87" s="39" t="s">
        <v>59</v>
      </c>
    </row>
    <row r="88" spans="1:16" ht="12.75">
      <c r="A88" t="s">
        <v>50</v>
      </c>
      <c s="34" t="s">
        <v>131</v>
      </c>
      <c s="34" t="s">
        <v>104</v>
      </c>
      <c s="35" t="s">
        <v>5</v>
      </c>
      <c s="6" t="s">
        <v>105</v>
      </c>
      <c s="36" t="s">
        <v>70</v>
      </c>
      <c s="37">
        <v>12</v>
      </c>
      <c s="36">
        <v>0</v>
      </c>
      <c s="36">
        <f>ROUND(G88*H88,6)</f>
      </c>
      <c r="L88" s="38">
        <v>0</v>
      </c>
      <c s="32">
        <f>ROUND(ROUND(L88,2)*ROUND(G88,3),2)</f>
      </c>
      <c s="36" t="s">
        <v>54</v>
      </c>
      <c>
        <f>(M88*21)/100</f>
      </c>
      <c t="s">
        <v>28</v>
      </c>
    </row>
    <row r="89" spans="1:5" ht="12.75">
      <c r="A89" s="35" t="s">
        <v>55</v>
      </c>
      <c r="E89" s="39" t="s">
        <v>105</v>
      </c>
    </row>
    <row r="90" spans="1:5" ht="12.75">
      <c r="A90" s="35" t="s">
        <v>56</v>
      </c>
      <c r="E90" s="40" t="s">
        <v>8835</v>
      </c>
    </row>
    <row r="91" spans="1:5" ht="12.75">
      <c r="A91" t="s">
        <v>58</v>
      </c>
      <c r="E91" s="39" t="s">
        <v>59</v>
      </c>
    </row>
    <row r="92" spans="1:13" ht="12.75">
      <c r="A92" t="s">
        <v>47</v>
      </c>
      <c r="C92" s="31" t="s">
        <v>322</v>
      </c>
      <c r="E92" s="33" t="s">
        <v>1446</v>
      </c>
      <c r="J92" s="32">
        <f>0</f>
      </c>
      <c s="32">
        <f>0</f>
      </c>
      <c s="32">
        <f>0+L93+L97+L101+L105+L109+L113+L117+L121+L125+L129+L133+L137+L141+L145+L149+L153+L157</f>
      </c>
      <c s="32">
        <f>0+M93+M97+M101+M105+M109+M113+M117+M121+M125+M129+M133+M137+M141+M145+M149+M153+M157</f>
      </c>
    </row>
    <row r="93" spans="1:16" ht="12.75">
      <c r="A93" t="s">
        <v>50</v>
      </c>
      <c s="34" t="s">
        <v>135</v>
      </c>
      <c s="34" t="s">
        <v>107</v>
      </c>
      <c s="35" t="s">
        <v>5</v>
      </c>
      <c s="6" t="s">
        <v>108</v>
      </c>
      <c s="36" t="s">
        <v>70</v>
      </c>
      <c s="37">
        <v>35</v>
      </c>
      <c s="36">
        <v>0</v>
      </c>
      <c s="36">
        <f>ROUND(G93*H93,6)</f>
      </c>
      <c r="L93" s="38">
        <v>0</v>
      </c>
      <c s="32">
        <f>ROUND(ROUND(L93,2)*ROUND(G93,3),2)</f>
      </c>
      <c s="36" t="s">
        <v>54</v>
      </c>
      <c>
        <f>(M93*21)/100</f>
      </c>
      <c t="s">
        <v>28</v>
      </c>
    </row>
    <row r="94" spans="1:5" ht="12.75">
      <c r="A94" s="35" t="s">
        <v>55</v>
      </c>
      <c r="E94" s="39" t="s">
        <v>108</v>
      </c>
    </row>
    <row r="95" spans="1:5" ht="12.75">
      <c r="A95" s="35" t="s">
        <v>56</v>
      </c>
      <c r="E95" s="40" t="s">
        <v>8836</v>
      </c>
    </row>
    <row r="96" spans="1:5" ht="12.75">
      <c r="A96" t="s">
        <v>58</v>
      </c>
      <c r="E96" s="39" t="s">
        <v>59</v>
      </c>
    </row>
    <row r="97" spans="1:16" ht="12.75">
      <c r="A97" t="s">
        <v>50</v>
      </c>
      <c s="34" t="s">
        <v>139</v>
      </c>
      <c s="34" t="s">
        <v>919</v>
      </c>
      <c s="35" t="s">
        <v>5</v>
      </c>
      <c s="6" t="s">
        <v>920</v>
      </c>
      <c s="36" t="s">
        <v>93</v>
      </c>
      <c s="37">
        <v>6</v>
      </c>
      <c s="36">
        <v>0</v>
      </c>
      <c s="36">
        <f>ROUND(G97*H97,6)</f>
      </c>
      <c r="L97" s="38">
        <v>0</v>
      </c>
      <c s="32">
        <f>ROUND(ROUND(L97,2)*ROUND(G97,3),2)</f>
      </c>
      <c s="36" t="s">
        <v>54</v>
      </c>
      <c>
        <f>(M97*21)/100</f>
      </c>
      <c t="s">
        <v>28</v>
      </c>
    </row>
    <row r="98" spans="1:5" ht="12.75">
      <c r="A98" s="35" t="s">
        <v>55</v>
      </c>
      <c r="E98" s="39" t="s">
        <v>920</v>
      </c>
    </row>
    <row r="99" spans="1:5" ht="12.75">
      <c r="A99" s="35" t="s">
        <v>56</v>
      </c>
      <c r="E99" s="40" t="s">
        <v>8837</v>
      </c>
    </row>
    <row r="100" spans="1:5" ht="12.75">
      <c r="A100" t="s">
        <v>58</v>
      </c>
      <c r="E100" s="39" t="s">
        <v>59</v>
      </c>
    </row>
    <row r="101" spans="1:16" ht="12.75">
      <c r="A101" t="s">
        <v>50</v>
      </c>
      <c s="34" t="s">
        <v>142</v>
      </c>
      <c s="34" t="s">
        <v>1570</v>
      </c>
      <c s="35" t="s">
        <v>5</v>
      </c>
      <c s="6" t="s">
        <v>1571</v>
      </c>
      <c s="36" t="s">
        <v>93</v>
      </c>
      <c s="37">
        <v>2</v>
      </c>
      <c s="36">
        <v>0</v>
      </c>
      <c s="36">
        <f>ROUND(G101*H101,6)</f>
      </c>
      <c r="L101" s="38">
        <v>0</v>
      </c>
      <c s="32">
        <f>ROUND(ROUND(L101,2)*ROUND(G101,3),2)</f>
      </c>
      <c s="36" t="s">
        <v>54</v>
      </c>
      <c>
        <f>(M101*21)/100</f>
      </c>
      <c t="s">
        <v>28</v>
      </c>
    </row>
    <row r="102" spans="1:5" ht="12.75">
      <c r="A102" s="35" t="s">
        <v>55</v>
      </c>
      <c r="E102" s="39" t="s">
        <v>1571</v>
      </c>
    </row>
    <row r="103" spans="1:5" ht="12.75">
      <c r="A103" s="35" t="s">
        <v>56</v>
      </c>
      <c r="E103" s="40" t="s">
        <v>8838</v>
      </c>
    </row>
    <row r="104" spans="1:5" ht="12.75">
      <c r="A104" t="s">
        <v>58</v>
      </c>
      <c r="E104" s="39" t="s">
        <v>59</v>
      </c>
    </row>
    <row r="105" spans="1:16" ht="25.5">
      <c r="A105" t="s">
        <v>50</v>
      </c>
      <c s="34" t="s">
        <v>146</v>
      </c>
      <c s="34" t="s">
        <v>8561</v>
      </c>
      <c s="35" t="s">
        <v>5</v>
      </c>
      <c s="6" t="s">
        <v>8562</v>
      </c>
      <c s="36" t="s">
        <v>93</v>
      </c>
      <c s="37">
        <v>2</v>
      </c>
      <c s="36">
        <v>0</v>
      </c>
      <c s="36">
        <f>ROUND(G105*H105,6)</f>
      </c>
      <c r="L105" s="38">
        <v>0</v>
      </c>
      <c s="32">
        <f>ROUND(ROUND(L105,2)*ROUND(G105,3),2)</f>
      </c>
      <c s="36" t="s">
        <v>54</v>
      </c>
      <c>
        <f>(M105*21)/100</f>
      </c>
      <c t="s">
        <v>28</v>
      </c>
    </row>
    <row r="106" spans="1:5" ht="25.5">
      <c r="A106" s="35" t="s">
        <v>55</v>
      </c>
      <c r="E106" s="39" t="s">
        <v>8562</v>
      </c>
    </row>
    <row r="107" spans="1:5" ht="12.75">
      <c r="A107" s="35" t="s">
        <v>56</v>
      </c>
      <c r="E107" s="40" t="s">
        <v>8838</v>
      </c>
    </row>
    <row r="108" spans="1:5" ht="12.75">
      <c r="A108" t="s">
        <v>58</v>
      </c>
      <c r="E108" s="39" t="s">
        <v>59</v>
      </c>
    </row>
    <row r="109" spans="1:16" ht="12.75">
      <c r="A109" t="s">
        <v>50</v>
      </c>
      <c s="34" t="s">
        <v>149</v>
      </c>
      <c s="34" t="s">
        <v>2731</v>
      </c>
      <c s="35" t="s">
        <v>5</v>
      </c>
      <c s="6" t="s">
        <v>2732</v>
      </c>
      <c s="36" t="s">
        <v>70</v>
      </c>
      <c s="37">
        <v>125</v>
      </c>
      <c s="36">
        <v>0</v>
      </c>
      <c s="36">
        <f>ROUND(G109*H109,6)</f>
      </c>
      <c r="L109" s="38">
        <v>0</v>
      </c>
      <c s="32">
        <f>ROUND(ROUND(L109,2)*ROUND(G109,3),2)</f>
      </c>
      <c s="36" t="s">
        <v>54</v>
      </c>
      <c>
        <f>(M109*21)/100</f>
      </c>
      <c t="s">
        <v>28</v>
      </c>
    </row>
    <row r="110" spans="1:5" ht="12.75">
      <c r="A110" s="35" t="s">
        <v>55</v>
      </c>
      <c r="E110" s="39" t="s">
        <v>2732</v>
      </c>
    </row>
    <row r="111" spans="1:5" ht="25.5">
      <c r="A111" s="35" t="s">
        <v>56</v>
      </c>
      <c r="E111" s="40" t="s">
        <v>8839</v>
      </c>
    </row>
    <row r="112" spans="1:5" ht="12.75">
      <c r="A112" t="s">
        <v>58</v>
      </c>
      <c r="E112" s="39" t="s">
        <v>59</v>
      </c>
    </row>
    <row r="113" spans="1:16" ht="25.5">
      <c r="A113" t="s">
        <v>50</v>
      </c>
      <c s="34" t="s">
        <v>153</v>
      </c>
      <c s="34" t="s">
        <v>2703</v>
      </c>
      <c s="35" t="s">
        <v>5</v>
      </c>
      <c s="6" t="s">
        <v>2704</v>
      </c>
      <c s="36" t="s">
        <v>93</v>
      </c>
      <c s="37">
        <v>6</v>
      </c>
      <c s="36">
        <v>0</v>
      </c>
      <c s="36">
        <f>ROUND(G113*H113,6)</f>
      </c>
      <c r="L113" s="38">
        <v>0</v>
      </c>
      <c s="32">
        <f>ROUND(ROUND(L113,2)*ROUND(G113,3),2)</f>
      </c>
      <c s="36" t="s">
        <v>54</v>
      </c>
      <c>
        <f>(M113*21)/100</f>
      </c>
      <c t="s">
        <v>28</v>
      </c>
    </row>
    <row r="114" spans="1:5" ht="25.5">
      <c r="A114" s="35" t="s">
        <v>55</v>
      </c>
      <c r="E114" s="39" t="s">
        <v>2704</v>
      </c>
    </row>
    <row r="115" spans="1:5" ht="12.75">
      <c r="A115" s="35" t="s">
        <v>56</v>
      </c>
      <c r="E115" s="40" t="s">
        <v>8840</v>
      </c>
    </row>
    <row r="116" spans="1:5" ht="12.75">
      <c r="A116" t="s">
        <v>58</v>
      </c>
      <c r="E116" s="39" t="s">
        <v>59</v>
      </c>
    </row>
    <row r="117" spans="1:16" ht="12.75">
      <c r="A117" t="s">
        <v>50</v>
      </c>
      <c s="34" t="s">
        <v>156</v>
      </c>
      <c s="34" t="s">
        <v>2517</v>
      </c>
      <c s="35" t="s">
        <v>5</v>
      </c>
      <c s="6" t="s">
        <v>2518</v>
      </c>
      <c s="36" t="s">
        <v>70</v>
      </c>
      <c s="37">
        <v>12</v>
      </c>
      <c s="36">
        <v>0</v>
      </c>
      <c s="36">
        <f>ROUND(G117*H117,6)</f>
      </c>
      <c r="L117" s="38">
        <v>0</v>
      </c>
      <c s="32">
        <f>ROUND(ROUND(L117,2)*ROUND(G117,3),2)</f>
      </c>
      <c s="36" t="s">
        <v>54</v>
      </c>
      <c>
        <f>(M117*21)/100</f>
      </c>
      <c t="s">
        <v>28</v>
      </c>
    </row>
    <row r="118" spans="1:5" ht="12.75">
      <c r="A118" s="35" t="s">
        <v>55</v>
      </c>
      <c r="E118" s="39" t="s">
        <v>2518</v>
      </c>
    </row>
    <row r="119" spans="1:5" ht="12.75">
      <c r="A119" s="35" t="s">
        <v>56</v>
      </c>
      <c r="E119" s="40" t="s">
        <v>8841</v>
      </c>
    </row>
    <row r="120" spans="1:5" ht="12.75">
      <c r="A120" t="s">
        <v>58</v>
      </c>
      <c r="E120" s="39" t="s">
        <v>59</v>
      </c>
    </row>
    <row r="121" spans="1:16" ht="12.75">
      <c r="A121" t="s">
        <v>50</v>
      </c>
      <c s="34" t="s">
        <v>159</v>
      </c>
      <c s="34" t="s">
        <v>2519</v>
      </c>
      <c s="35" t="s">
        <v>5</v>
      </c>
      <c s="6" t="s">
        <v>2520</v>
      </c>
      <c s="36" t="s">
        <v>93</v>
      </c>
      <c s="37">
        <v>1</v>
      </c>
      <c s="36">
        <v>0</v>
      </c>
      <c s="36">
        <f>ROUND(G121*H121,6)</f>
      </c>
      <c r="L121" s="38">
        <v>0</v>
      </c>
      <c s="32">
        <f>ROUND(ROUND(L121,2)*ROUND(G121,3),2)</f>
      </c>
      <c s="36" t="s">
        <v>54</v>
      </c>
      <c>
        <f>(M121*21)/100</f>
      </c>
      <c t="s">
        <v>28</v>
      </c>
    </row>
    <row r="122" spans="1:5" ht="12.75">
      <c r="A122" s="35" t="s">
        <v>55</v>
      </c>
      <c r="E122" s="39" t="s">
        <v>2520</v>
      </c>
    </row>
    <row r="123" spans="1:5" ht="12.75">
      <c r="A123" s="35" t="s">
        <v>56</v>
      </c>
      <c r="E123" s="40" t="s">
        <v>8842</v>
      </c>
    </row>
    <row r="124" spans="1:5" ht="12.75">
      <c r="A124" t="s">
        <v>58</v>
      </c>
      <c r="E124" s="39" t="s">
        <v>59</v>
      </c>
    </row>
    <row r="125" spans="1:16" ht="12.75">
      <c r="A125" t="s">
        <v>50</v>
      </c>
      <c s="34" t="s">
        <v>162</v>
      </c>
      <c s="34" t="s">
        <v>8843</v>
      </c>
      <c s="35" t="s">
        <v>5</v>
      </c>
      <c s="6" t="s">
        <v>8844</v>
      </c>
      <c s="36" t="s">
        <v>93</v>
      </c>
      <c s="37">
        <v>2</v>
      </c>
      <c s="36">
        <v>0</v>
      </c>
      <c s="36">
        <f>ROUND(G125*H125,6)</f>
      </c>
      <c r="L125" s="38">
        <v>0</v>
      </c>
      <c s="32">
        <f>ROUND(ROUND(L125,2)*ROUND(G125,3),2)</f>
      </c>
      <c s="36" t="s">
        <v>54</v>
      </c>
      <c>
        <f>(M125*21)/100</f>
      </c>
      <c t="s">
        <v>28</v>
      </c>
    </row>
    <row r="126" spans="1:5" ht="12.75">
      <c r="A126" s="35" t="s">
        <v>55</v>
      </c>
      <c r="E126" s="39" t="s">
        <v>8844</v>
      </c>
    </row>
    <row r="127" spans="1:5" ht="12.75">
      <c r="A127" s="35" t="s">
        <v>56</v>
      </c>
      <c r="E127" s="40" t="s">
        <v>8845</v>
      </c>
    </row>
    <row r="128" spans="1:5" ht="12.75">
      <c r="A128" t="s">
        <v>58</v>
      </c>
      <c r="E128" s="39" t="s">
        <v>59</v>
      </c>
    </row>
    <row r="129" spans="1:16" ht="12.75">
      <c r="A129" t="s">
        <v>50</v>
      </c>
      <c s="34" t="s">
        <v>166</v>
      </c>
      <c s="34" t="s">
        <v>8846</v>
      </c>
      <c s="35" t="s">
        <v>5</v>
      </c>
      <c s="6" t="s">
        <v>8847</v>
      </c>
      <c s="36" t="s">
        <v>93</v>
      </c>
      <c s="37">
        <v>2</v>
      </c>
      <c s="36">
        <v>0</v>
      </c>
      <c s="36">
        <f>ROUND(G129*H129,6)</f>
      </c>
      <c r="L129" s="38">
        <v>0</v>
      </c>
      <c s="32">
        <f>ROUND(ROUND(L129,2)*ROUND(G129,3),2)</f>
      </c>
      <c s="36" t="s">
        <v>54</v>
      </c>
      <c>
        <f>(M129*21)/100</f>
      </c>
      <c t="s">
        <v>28</v>
      </c>
    </row>
    <row r="130" spans="1:5" ht="12.75">
      <c r="A130" s="35" t="s">
        <v>55</v>
      </c>
      <c r="E130" s="39" t="s">
        <v>8847</v>
      </c>
    </row>
    <row r="131" spans="1:5" ht="12.75">
      <c r="A131" s="35" t="s">
        <v>56</v>
      </c>
      <c r="E131" s="40" t="s">
        <v>8848</v>
      </c>
    </row>
    <row r="132" spans="1:5" ht="12.75">
      <c r="A132" t="s">
        <v>58</v>
      </c>
      <c r="E132" s="39" t="s">
        <v>59</v>
      </c>
    </row>
    <row r="133" spans="1:16" ht="12.75">
      <c r="A133" t="s">
        <v>50</v>
      </c>
      <c s="34" t="s">
        <v>170</v>
      </c>
      <c s="34" t="s">
        <v>8849</v>
      </c>
      <c s="35" t="s">
        <v>5</v>
      </c>
      <c s="6" t="s">
        <v>8850</v>
      </c>
      <c s="36" t="s">
        <v>93</v>
      </c>
      <c s="37">
        <v>2</v>
      </c>
      <c s="36">
        <v>0</v>
      </c>
      <c s="36">
        <f>ROUND(G133*H133,6)</f>
      </c>
      <c r="L133" s="38">
        <v>0</v>
      </c>
      <c s="32">
        <f>ROUND(ROUND(L133,2)*ROUND(G133,3),2)</f>
      </c>
      <c s="36" t="s">
        <v>54</v>
      </c>
      <c>
        <f>(M133*21)/100</f>
      </c>
      <c t="s">
        <v>28</v>
      </c>
    </row>
    <row r="134" spans="1:5" ht="12.75">
      <c r="A134" s="35" t="s">
        <v>55</v>
      </c>
      <c r="E134" s="39" t="s">
        <v>8850</v>
      </c>
    </row>
    <row r="135" spans="1:5" ht="25.5">
      <c r="A135" s="35" t="s">
        <v>56</v>
      </c>
      <c r="E135" s="40" t="s">
        <v>8851</v>
      </c>
    </row>
    <row r="136" spans="1:5" ht="12.75">
      <c r="A136" t="s">
        <v>58</v>
      </c>
      <c r="E136" s="39" t="s">
        <v>59</v>
      </c>
    </row>
    <row r="137" spans="1:16" ht="12.75">
      <c r="A137" t="s">
        <v>50</v>
      </c>
      <c s="34" t="s">
        <v>173</v>
      </c>
      <c s="34" t="s">
        <v>8852</v>
      </c>
      <c s="35" t="s">
        <v>5</v>
      </c>
      <c s="6" t="s">
        <v>8853</v>
      </c>
      <c s="36" t="s">
        <v>93</v>
      </c>
      <c s="37">
        <v>2</v>
      </c>
      <c s="36">
        <v>0</v>
      </c>
      <c s="36">
        <f>ROUND(G137*H137,6)</f>
      </c>
      <c r="L137" s="38">
        <v>0</v>
      </c>
      <c s="32">
        <f>ROUND(ROUND(L137,2)*ROUND(G137,3),2)</f>
      </c>
      <c s="36" t="s">
        <v>54</v>
      </c>
      <c>
        <f>(M137*21)/100</f>
      </c>
      <c t="s">
        <v>28</v>
      </c>
    </row>
    <row r="138" spans="1:5" ht="12.75">
      <c r="A138" s="35" t="s">
        <v>55</v>
      </c>
      <c r="E138" s="39" t="s">
        <v>8853</v>
      </c>
    </row>
    <row r="139" spans="1:5" ht="12.75">
      <c r="A139" s="35" t="s">
        <v>56</v>
      </c>
      <c r="E139" s="40" t="s">
        <v>8854</v>
      </c>
    </row>
    <row r="140" spans="1:5" ht="12.75">
      <c r="A140" t="s">
        <v>58</v>
      </c>
      <c r="E140" s="39" t="s">
        <v>59</v>
      </c>
    </row>
    <row r="141" spans="1:16" ht="12.75">
      <c r="A141" t="s">
        <v>50</v>
      </c>
      <c s="34" t="s">
        <v>177</v>
      </c>
      <c s="34" t="s">
        <v>8855</v>
      </c>
      <c s="35" t="s">
        <v>5</v>
      </c>
      <c s="6" t="s">
        <v>8856</v>
      </c>
      <c s="36" t="s">
        <v>93</v>
      </c>
      <c s="37">
        <v>1</v>
      </c>
      <c s="36">
        <v>0</v>
      </c>
      <c s="36">
        <f>ROUND(G141*H141,6)</f>
      </c>
      <c r="L141" s="38">
        <v>0</v>
      </c>
      <c s="32">
        <f>ROUND(ROUND(L141,2)*ROUND(G141,3),2)</f>
      </c>
      <c s="36" t="s">
        <v>54</v>
      </c>
      <c>
        <f>(M141*21)/100</f>
      </c>
      <c t="s">
        <v>28</v>
      </c>
    </row>
    <row r="142" spans="1:5" ht="12.75">
      <c r="A142" s="35" t="s">
        <v>55</v>
      </c>
      <c r="E142" s="39" t="s">
        <v>8856</v>
      </c>
    </row>
    <row r="143" spans="1:5" ht="12.75">
      <c r="A143" s="35" t="s">
        <v>56</v>
      </c>
      <c r="E143" s="40" t="s">
        <v>8857</v>
      </c>
    </row>
    <row r="144" spans="1:5" ht="12.75">
      <c r="A144" t="s">
        <v>58</v>
      </c>
      <c r="E144" s="39" t="s">
        <v>59</v>
      </c>
    </row>
    <row r="145" spans="1:16" ht="12.75">
      <c r="A145" t="s">
        <v>50</v>
      </c>
      <c s="34" t="s">
        <v>181</v>
      </c>
      <c s="34" t="s">
        <v>8858</v>
      </c>
      <c s="35" t="s">
        <v>5</v>
      </c>
      <c s="6" t="s">
        <v>8859</v>
      </c>
      <c s="36" t="s">
        <v>93</v>
      </c>
      <c s="37">
        <v>1</v>
      </c>
      <c s="36">
        <v>0</v>
      </c>
      <c s="36">
        <f>ROUND(G145*H145,6)</f>
      </c>
      <c r="L145" s="38">
        <v>0</v>
      </c>
      <c s="32">
        <f>ROUND(ROUND(L145,2)*ROUND(G145,3),2)</f>
      </c>
      <c s="36" t="s">
        <v>54</v>
      </c>
      <c>
        <f>(M145*21)/100</f>
      </c>
      <c t="s">
        <v>28</v>
      </c>
    </row>
    <row r="146" spans="1:5" ht="12.75">
      <c r="A146" s="35" t="s">
        <v>55</v>
      </c>
      <c r="E146" s="39" t="s">
        <v>8859</v>
      </c>
    </row>
    <row r="147" spans="1:5" ht="12.75">
      <c r="A147" s="35" t="s">
        <v>56</v>
      </c>
      <c r="E147" s="40" t="s">
        <v>8860</v>
      </c>
    </row>
    <row r="148" spans="1:5" ht="12.75">
      <c r="A148" t="s">
        <v>58</v>
      </c>
      <c r="E148" s="39" t="s">
        <v>59</v>
      </c>
    </row>
    <row r="149" spans="1:16" ht="12.75">
      <c r="A149" t="s">
        <v>50</v>
      </c>
      <c s="34" t="s">
        <v>184</v>
      </c>
      <c s="34" t="s">
        <v>1909</v>
      </c>
      <c s="35" t="s">
        <v>5</v>
      </c>
      <c s="6" t="s">
        <v>1910</v>
      </c>
      <c s="36" t="s">
        <v>93</v>
      </c>
      <c s="37">
        <v>1</v>
      </c>
      <c s="36">
        <v>0</v>
      </c>
      <c s="36">
        <f>ROUND(G149*H149,6)</f>
      </c>
      <c r="L149" s="38">
        <v>0</v>
      </c>
      <c s="32">
        <f>ROUND(ROUND(L149,2)*ROUND(G149,3),2)</f>
      </c>
      <c s="36" t="s">
        <v>54</v>
      </c>
      <c>
        <f>(M149*21)/100</f>
      </c>
      <c t="s">
        <v>28</v>
      </c>
    </row>
    <row r="150" spans="1:5" ht="12.75">
      <c r="A150" s="35" t="s">
        <v>55</v>
      </c>
      <c r="E150" s="39" t="s">
        <v>1910</v>
      </c>
    </row>
    <row r="151" spans="1:5" ht="12.75">
      <c r="A151" s="35" t="s">
        <v>56</v>
      </c>
      <c r="E151" s="40" t="s">
        <v>8860</v>
      </c>
    </row>
    <row r="152" spans="1:5" ht="12.75">
      <c r="A152" t="s">
        <v>58</v>
      </c>
      <c r="E152" s="39" t="s">
        <v>59</v>
      </c>
    </row>
    <row r="153" spans="1:16" ht="12.75">
      <c r="A153" t="s">
        <v>50</v>
      </c>
      <c s="34" t="s">
        <v>188</v>
      </c>
      <c s="34" t="s">
        <v>2532</v>
      </c>
      <c s="35" t="s">
        <v>5</v>
      </c>
      <c s="6" t="s">
        <v>2533</v>
      </c>
      <c s="36" t="s">
        <v>93</v>
      </c>
      <c s="37">
        <v>2</v>
      </c>
      <c s="36">
        <v>0</v>
      </c>
      <c s="36">
        <f>ROUND(G153*H153,6)</f>
      </c>
      <c r="L153" s="38">
        <v>0</v>
      </c>
      <c s="32">
        <f>ROUND(ROUND(L153,2)*ROUND(G153,3),2)</f>
      </c>
      <c s="36" t="s">
        <v>54</v>
      </c>
      <c>
        <f>(M153*21)/100</f>
      </c>
      <c t="s">
        <v>28</v>
      </c>
    </row>
    <row r="154" spans="1:5" ht="12.75">
      <c r="A154" s="35" t="s">
        <v>55</v>
      </c>
      <c r="E154" s="39" t="s">
        <v>2533</v>
      </c>
    </row>
    <row r="155" spans="1:5" ht="12.75">
      <c r="A155" s="35" t="s">
        <v>56</v>
      </c>
      <c r="E155" s="40" t="s">
        <v>8861</v>
      </c>
    </row>
    <row r="156" spans="1:5" ht="12.75">
      <c r="A156" t="s">
        <v>58</v>
      </c>
      <c r="E156" s="39" t="s">
        <v>59</v>
      </c>
    </row>
    <row r="157" spans="1:16" ht="12.75">
      <c r="A157" t="s">
        <v>50</v>
      </c>
      <c s="34" t="s">
        <v>192</v>
      </c>
      <c s="34" t="s">
        <v>8862</v>
      </c>
      <c s="35" t="s">
        <v>5</v>
      </c>
      <c s="6" t="s">
        <v>8863</v>
      </c>
      <c s="36" t="s">
        <v>93</v>
      </c>
      <c s="37">
        <v>16</v>
      </c>
      <c s="36">
        <v>0</v>
      </c>
      <c s="36">
        <f>ROUND(G157*H157,6)</f>
      </c>
      <c r="L157" s="38">
        <v>0</v>
      </c>
      <c s="32">
        <f>ROUND(ROUND(L157,2)*ROUND(G157,3),2)</f>
      </c>
      <c s="36" t="s">
        <v>54</v>
      </c>
      <c>
        <f>(M157*21)/100</f>
      </c>
      <c t="s">
        <v>28</v>
      </c>
    </row>
    <row r="158" spans="1:5" ht="12.75">
      <c r="A158" s="35" t="s">
        <v>55</v>
      </c>
      <c r="E158" s="39" t="s">
        <v>8863</v>
      </c>
    </row>
    <row r="159" spans="1:5" ht="12.75">
      <c r="A159" s="35" t="s">
        <v>56</v>
      </c>
      <c r="E159" s="40" t="s">
        <v>8864</v>
      </c>
    </row>
    <row r="160" spans="1:5" ht="12.75">
      <c r="A160" t="s">
        <v>58</v>
      </c>
      <c r="E160" s="39" t="s">
        <v>59</v>
      </c>
    </row>
    <row r="161" spans="1:13" ht="12.75">
      <c r="A161" t="s">
        <v>47</v>
      </c>
      <c r="C161" s="31" t="s">
        <v>5240</v>
      </c>
      <c r="E161" s="33" t="s">
        <v>5241</v>
      </c>
      <c r="J161" s="32">
        <f>0</f>
      </c>
      <c s="32">
        <f>0</f>
      </c>
      <c s="32">
        <f>0+L162+L166+L170+L174+L178+L182</f>
      </c>
      <c s="32">
        <f>0+M162+M166+M170+M174+M178+M182</f>
      </c>
    </row>
    <row r="162" spans="1:16" ht="12.75">
      <c r="A162" t="s">
        <v>50</v>
      </c>
      <c s="34" t="s">
        <v>197</v>
      </c>
      <c s="34" t="s">
        <v>5245</v>
      </c>
      <c s="35" t="s">
        <v>5</v>
      </c>
      <c s="6" t="s">
        <v>5246</v>
      </c>
      <c s="36" t="s">
        <v>2783</v>
      </c>
      <c s="37">
        <v>37.5</v>
      </c>
      <c s="36">
        <v>0</v>
      </c>
      <c s="36">
        <f>ROUND(G162*H162,6)</f>
      </c>
      <c r="L162" s="38">
        <v>0</v>
      </c>
      <c s="32">
        <f>ROUND(ROUND(L162,2)*ROUND(G162,3),2)</f>
      </c>
      <c s="36" t="s">
        <v>54</v>
      </c>
      <c>
        <f>(M162*21)/100</f>
      </c>
      <c t="s">
        <v>28</v>
      </c>
    </row>
    <row r="163" spans="1:5" ht="12.75">
      <c r="A163" s="35" t="s">
        <v>55</v>
      </c>
      <c r="E163" s="39" t="s">
        <v>5246</v>
      </c>
    </row>
    <row r="164" spans="1:5" ht="38.25">
      <c r="A164" s="35" t="s">
        <v>56</v>
      </c>
      <c r="E164" s="40" t="s">
        <v>8865</v>
      </c>
    </row>
    <row r="165" spans="1:5" ht="12.75">
      <c r="A165" t="s">
        <v>58</v>
      </c>
      <c r="E165" s="39" t="s">
        <v>59</v>
      </c>
    </row>
    <row r="166" spans="1:16" ht="12.75">
      <c r="A166" t="s">
        <v>50</v>
      </c>
      <c s="34" t="s">
        <v>201</v>
      </c>
      <c s="34" t="s">
        <v>5237</v>
      </c>
      <c s="35" t="s">
        <v>5</v>
      </c>
      <c s="6" t="s">
        <v>5238</v>
      </c>
      <c s="36" t="s">
        <v>93</v>
      </c>
      <c s="37">
        <v>1</v>
      </c>
      <c s="36">
        <v>0</v>
      </c>
      <c s="36">
        <f>ROUND(G166*H166,6)</f>
      </c>
      <c r="L166" s="38">
        <v>0</v>
      </c>
      <c s="32">
        <f>ROUND(ROUND(L166,2)*ROUND(G166,3),2)</f>
      </c>
      <c s="36" t="s">
        <v>54</v>
      </c>
      <c>
        <f>(M166*21)/100</f>
      </c>
      <c t="s">
        <v>28</v>
      </c>
    </row>
    <row r="167" spans="1:5" ht="12.75">
      <c r="A167" s="35" t="s">
        <v>55</v>
      </c>
      <c r="E167" s="39" t="s">
        <v>5238</v>
      </c>
    </row>
    <row r="168" spans="1:5" ht="12.75">
      <c r="A168" s="35" t="s">
        <v>56</v>
      </c>
      <c r="E168" s="40" t="s">
        <v>8866</v>
      </c>
    </row>
    <row r="169" spans="1:5" ht="12.75">
      <c r="A169" t="s">
        <v>58</v>
      </c>
      <c r="E169" s="39" t="s">
        <v>59</v>
      </c>
    </row>
    <row r="170" spans="1:16" ht="12.75">
      <c r="A170" t="s">
        <v>50</v>
      </c>
      <c s="34" t="s">
        <v>206</v>
      </c>
      <c s="34" t="s">
        <v>5248</v>
      </c>
      <c s="35" t="s">
        <v>5</v>
      </c>
      <c s="6" t="s">
        <v>5249</v>
      </c>
      <c s="36" t="s">
        <v>70</v>
      </c>
      <c s="37">
        <v>10</v>
      </c>
      <c s="36">
        <v>0</v>
      </c>
      <c s="36">
        <f>ROUND(G170*H170,6)</f>
      </c>
      <c r="L170" s="38">
        <v>0</v>
      </c>
      <c s="32">
        <f>ROUND(ROUND(L170,2)*ROUND(G170,3),2)</f>
      </c>
      <c s="36" t="s">
        <v>54</v>
      </c>
      <c>
        <f>(M170*21)/100</f>
      </c>
      <c t="s">
        <v>28</v>
      </c>
    </row>
    <row r="171" spans="1:5" ht="12.75">
      <c r="A171" s="35" t="s">
        <v>55</v>
      </c>
      <c r="E171" s="39" t="s">
        <v>5249</v>
      </c>
    </row>
    <row r="172" spans="1:5" ht="12.75">
      <c r="A172" s="35" t="s">
        <v>56</v>
      </c>
      <c r="E172" s="40" t="s">
        <v>8867</v>
      </c>
    </row>
    <row r="173" spans="1:5" ht="12.75">
      <c r="A173" t="s">
        <v>58</v>
      </c>
      <c r="E173" s="39" t="s">
        <v>59</v>
      </c>
    </row>
    <row r="174" spans="1:16" ht="12.75">
      <c r="A174" t="s">
        <v>50</v>
      </c>
      <c s="34" t="s">
        <v>210</v>
      </c>
      <c s="34" t="s">
        <v>8868</v>
      </c>
      <c s="35" t="s">
        <v>5</v>
      </c>
      <c s="6" t="s">
        <v>8869</v>
      </c>
      <c s="36" t="s">
        <v>93</v>
      </c>
      <c s="37">
        <v>4</v>
      </c>
      <c s="36">
        <v>0</v>
      </c>
      <c s="36">
        <f>ROUND(G174*H174,6)</f>
      </c>
      <c r="L174" s="38">
        <v>0</v>
      </c>
      <c s="32">
        <f>ROUND(ROUND(L174,2)*ROUND(G174,3),2)</f>
      </c>
      <c s="36" t="s">
        <v>54</v>
      </c>
      <c>
        <f>(M174*21)/100</f>
      </c>
      <c t="s">
        <v>28</v>
      </c>
    </row>
    <row r="175" spans="1:5" ht="12.75">
      <c r="A175" s="35" t="s">
        <v>55</v>
      </c>
      <c r="E175" s="39" t="s">
        <v>8869</v>
      </c>
    </row>
    <row r="176" spans="1:5" ht="12.75">
      <c r="A176" s="35" t="s">
        <v>56</v>
      </c>
      <c r="E176" s="40" t="s">
        <v>8870</v>
      </c>
    </row>
    <row r="177" spans="1:5" ht="12.75">
      <c r="A177" t="s">
        <v>58</v>
      </c>
      <c r="E177" s="39" t="s">
        <v>59</v>
      </c>
    </row>
    <row r="178" spans="1:16" ht="12.75">
      <c r="A178" t="s">
        <v>50</v>
      </c>
      <c s="34" t="s">
        <v>213</v>
      </c>
      <c s="34" t="s">
        <v>8871</v>
      </c>
      <c s="35" t="s">
        <v>5</v>
      </c>
      <c s="6" t="s">
        <v>8872</v>
      </c>
      <c s="36" t="s">
        <v>93</v>
      </c>
      <c s="37">
        <v>2</v>
      </c>
      <c s="36">
        <v>0</v>
      </c>
      <c s="36">
        <f>ROUND(G178*H178,6)</f>
      </c>
      <c r="L178" s="38">
        <v>0</v>
      </c>
      <c s="32">
        <f>ROUND(ROUND(L178,2)*ROUND(G178,3),2)</f>
      </c>
      <c s="36" t="s">
        <v>54</v>
      </c>
      <c>
        <f>(M178*21)/100</f>
      </c>
      <c t="s">
        <v>28</v>
      </c>
    </row>
    <row r="179" spans="1:5" ht="12.75">
      <c r="A179" s="35" t="s">
        <v>55</v>
      </c>
      <c r="E179" s="39" t="s">
        <v>8872</v>
      </c>
    </row>
    <row r="180" spans="1:5" ht="12.75">
      <c r="A180" s="35" t="s">
        <v>56</v>
      </c>
      <c r="E180" s="40" t="s">
        <v>8873</v>
      </c>
    </row>
    <row r="181" spans="1:5" ht="12.75">
      <c r="A181" t="s">
        <v>58</v>
      </c>
      <c r="E181" s="39" t="s">
        <v>59</v>
      </c>
    </row>
    <row r="182" spans="1:16" ht="25.5">
      <c r="A182" t="s">
        <v>50</v>
      </c>
      <c s="34" t="s">
        <v>217</v>
      </c>
      <c s="34" t="s">
        <v>8874</v>
      </c>
      <c s="35" t="s">
        <v>5</v>
      </c>
      <c s="6" t="s">
        <v>8875</v>
      </c>
      <c s="36" t="s">
        <v>93</v>
      </c>
      <c s="37">
        <v>16</v>
      </c>
      <c s="36">
        <v>0</v>
      </c>
      <c s="36">
        <f>ROUND(G182*H182,6)</f>
      </c>
      <c r="L182" s="38">
        <v>0</v>
      </c>
      <c s="32">
        <f>ROUND(ROUND(L182,2)*ROUND(G182,3),2)</f>
      </c>
      <c s="36" t="s">
        <v>54</v>
      </c>
      <c>
        <f>(M182*21)/100</f>
      </c>
      <c t="s">
        <v>28</v>
      </c>
    </row>
    <row r="183" spans="1:5" ht="25.5">
      <c r="A183" s="35" t="s">
        <v>55</v>
      </c>
      <c r="E183" s="39" t="s">
        <v>8875</v>
      </c>
    </row>
    <row r="184" spans="1:5" ht="12.75">
      <c r="A184" s="35" t="s">
        <v>56</v>
      </c>
      <c r="E184" s="40" t="s">
        <v>8876</v>
      </c>
    </row>
    <row r="185" spans="1:5" ht="12.75">
      <c r="A185" t="s">
        <v>58</v>
      </c>
      <c r="E185" s="39" t="s">
        <v>59</v>
      </c>
    </row>
    <row r="186" spans="1:13" ht="12.75">
      <c r="A186" t="s">
        <v>47</v>
      </c>
      <c r="C186" s="31" t="s">
        <v>1587</v>
      </c>
      <c r="E186" s="33" t="s">
        <v>5254</v>
      </c>
      <c r="J186" s="32">
        <f>0</f>
      </c>
      <c s="32">
        <f>0</f>
      </c>
      <c s="32">
        <f>0+L187+L191+L195+L199+L203+L207+L211+L215+L219+L223+L227+L231</f>
      </c>
      <c s="32">
        <f>0+M187+M191+M195+M199+M203+M207+M211+M215+M219+M223+M227+M231</f>
      </c>
    </row>
    <row r="187" spans="1:16" ht="25.5">
      <c r="A187" t="s">
        <v>50</v>
      </c>
      <c s="34" t="s">
        <v>220</v>
      </c>
      <c s="34" t="s">
        <v>2478</v>
      </c>
      <c s="35" t="s">
        <v>5</v>
      </c>
      <c s="6" t="s">
        <v>8694</v>
      </c>
      <c s="36" t="s">
        <v>93</v>
      </c>
      <c s="37">
        <v>1</v>
      </c>
      <c s="36">
        <v>0</v>
      </c>
      <c s="36">
        <f>ROUND(G187*H187,6)</f>
      </c>
      <c r="L187" s="38">
        <v>0</v>
      </c>
      <c s="32">
        <f>ROUND(ROUND(L187,2)*ROUND(G187,3),2)</f>
      </c>
      <c s="36" t="s">
        <v>54</v>
      </c>
      <c>
        <f>(M187*21)/100</f>
      </c>
      <c t="s">
        <v>28</v>
      </c>
    </row>
    <row r="188" spans="1:5" ht="25.5">
      <c r="A188" s="35" t="s">
        <v>55</v>
      </c>
      <c r="E188" s="39" t="s">
        <v>8694</v>
      </c>
    </row>
    <row r="189" spans="1:5" ht="12.75">
      <c r="A189" s="35" t="s">
        <v>56</v>
      </c>
      <c r="E189" s="40" t="s">
        <v>8877</v>
      </c>
    </row>
    <row r="190" spans="1:5" ht="12.75">
      <c r="A190" t="s">
        <v>58</v>
      </c>
      <c r="E190" s="39" t="s">
        <v>59</v>
      </c>
    </row>
    <row r="191" spans="1:16" ht="25.5">
      <c r="A191" t="s">
        <v>50</v>
      </c>
      <c s="34" t="s">
        <v>223</v>
      </c>
      <c s="34" t="s">
        <v>1591</v>
      </c>
      <c s="35" t="s">
        <v>5</v>
      </c>
      <c s="6" t="s">
        <v>1592</v>
      </c>
      <c s="36" t="s">
        <v>93</v>
      </c>
      <c s="37">
        <v>1</v>
      </c>
      <c s="36">
        <v>0</v>
      </c>
      <c s="36">
        <f>ROUND(G191*H191,6)</f>
      </c>
      <c r="L191" s="38">
        <v>0</v>
      </c>
      <c s="32">
        <f>ROUND(ROUND(L191,2)*ROUND(G191,3),2)</f>
      </c>
      <c s="36" t="s">
        <v>54</v>
      </c>
      <c>
        <f>(M191*21)/100</f>
      </c>
      <c t="s">
        <v>28</v>
      </c>
    </row>
    <row r="192" spans="1:5" ht="25.5">
      <c r="A192" s="35" t="s">
        <v>55</v>
      </c>
      <c r="E192" s="39" t="s">
        <v>1592</v>
      </c>
    </row>
    <row r="193" spans="1:5" ht="12.75">
      <c r="A193" s="35" t="s">
        <v>56</v>
      </c>
      <c r="E193" s="40" t="s">
        <v>8805</v>
      </c>
    </row>
    <row r="194" spans="1:5" ht="12.75">
      <c r="A194" t="s">
        <v>58</v>
      </c>
      <c r="E194" s="39" t="s">
        <v>59</v>
      </c>
    </row>
    <row r="195" spans="1:16" ht="12.75">
      <c r="A195" t="s">
        <v>50</v>
      </c>
      <c s="34" t="s">
        <v>227</v>
      </c>
      <c s="34" t="s">
        <v>8699</v>
      </c>
      <c s="35" t="s">
        <v>5</v>
      </c>
      <c s="6" t="s">
        <v>8700</v>
      </c>
      <c s="36" t="s">
        <v>93</v>
      </c>
      <c s="37">
        <v>1</v>
      </c>
      <c s="36">
        <v>0</v>
      </c>
      <c s="36">
        <f>ROUND(G195*H195,6)</f>
      </c>
      <c r="L195" s="38">
        <v>0</v>
      </c>
      <c s="32">
        <f>ROUND(ROUND(L195,2)*ROUND(G195,3),2)</f>
      </c>
      <c s="36" t="s">
        <v>54</v>
      </c>
      <c>
        <f>(M195*21)/100</f>
      </c>
      <c t="s">
        <v>28</v>
      </c>
    </row>
    <row r="196" spans="1:5" ht="12.75">
      <c r="A196" s="35" t="s">
        <v>55</v>
      </c>
      <c r="E196" s="39" t="s">
        <v>8700</v>
      </c>
    </row>
    <row r="197" spans="1:5" ht="12.75">
      <c r="A197" s="35" t="s">
        <v>56</v>
      </c>
      <c r="E197" s="40" t="s">
        <v>8878</v>
      </c>
    </row>
    <row r="198" spans="1:5" ht="12.75">
      <c r="A198" t="s">
        <v>58</v>
      </c>
      <c r="E198" s="39" t="s">
        <v>59</v>
      </c>
    </row>
    <row r="199" spans="1:16" ht="12.75">
      <c r="A199" t="s">
        <v>50</v>
      </c>
      <c s="34" t="s">
        <v>231</v>
      </c>
      <c s="34" t="s">
        <v>1593</v>
      </c>
      <c s="35" t="s">
        <v>5</v>
      </c>
      <c s="6" t="s">
        <v>1594</v>
      </c>
      <c s="36" t="s">
        <v>93</v>
      </c>
      <c s="37">
        <v>3</v>
      </c>
      <c s="36">
        <v>0</v>
      </c>
      <c s="36">
        <f>ROUND(G199*H199,6)</f>
      </c>
      <c r="L199" s="38">
        <v>0</v>
      </c>
      <c s="32">
        <f>ROUND(ROUND(L199,2)*ROUND(G199,3),2)</f>
      </c>
      <c s="36" t="s">
        <v>54</v>
      </c>
      <c>
        <f>(M199*21)/100</f>
      </c>
      <c t="s">
        <v>28</v>
      </c>
    </row>
    <row r="200" spans="1:5" ht="12.75">
      <c r="A200" s="35" t="s">
        <v>55</v>
      </c>
      <c r="E200" s="39" t="s">
        <v>1594</v>
      </c>
    </row>
    <row r="201" spans="1:5" ht="12.75">
      <c r="A201" s="35" t="s">
        <v>56</v>
      </c>
      <c r="E201" s="40" t="s">
        <v>8879</v>
      </c>
    </row>
    <row r="202" spans="1:5" ht="12.75">
      <c r="A202" t="s">
        <v>58</v>
      </c>
      <c r="E202" s="39" t="s">
        <v>59</v>
      </c>
    </row>
    <row r="203" spans="1:16" ht="12.75">
      <c r="A203" t="s">
        <v>50</v>
      </c>
      <c s="34" t="s">
        <v>234</v>
      </c>
      <c s="34" t="s">
        <v>6569</v>
      </c>
      <c s="35" t="s">
        <v>5</v>
      </c>
      <c s="6" t="s">
        <v>6570</v>
      </c>
      <c s="36" t="s">
        <v>93</v>
      </c>
      <c s="37">
        <v>1</v>
      </c>
      <c s="36">
        <v>0</v>
      </c>
      <c s="36">
        <f>ROUND(G203*H203,6)</f>
      </c>
      <c r="L203" s="38">
        <v>0</v>
      </c>
      <c s="32">
        <f>ROUND(ROUND(L203,2)*ROUND(G203,3),2)</f>
      </c>
      <c s="36" t="s">
        <v>54</v>
      </c>
      <c>
        <f>(M203*21)/100</f>
      </c>
      <c t="s">
        <v>28</v>
      </c>
    </row>
    <row r="204" spans="1:5" ht="12.75">
      <c r="A204" s="35" t="s">
        <v>55</v>
      </c>
      <c r="E204" s="39" t="s">
        <v>6570</v>
      </c>
    </row>
    <row r="205" spans="1:5" ht="12.75">
      <c r="A205" s="35" t="s">
        <v>56</v>
      </c>
      <c r="E205" s="40" t="s">
        <v>8880</v>
      </c>
    </row>
    <row r="206" spans="1:5" ht="12.75">
      <c r="A206" t="s">
        <v>58</v>
      </c>
      <c r="E206" s="39" t="s">
        <v>59</v>
      </c>
    </row>
    <row r="207" spans="1:16" ht="12.75">
      <c r="A207" t="s">
        <v>50</v>
      </c>
      <c s="34" t="s">
        <v>237</v>
      </c>
      <c s="34" t="s">
        <v>2484</v>
      </c>
      <c s="35" t="s">
        <v>5</v>
      </c>
      <c s="6" t="s">
        <v>2485</v>
      </c>
      <c s="36" t="s">
        <v>312</v>
      </c>
      <c s="37">
        <v>72</v>
      </c>
      <c s="36">
        <v>0</v>
      </c>
      <c s="36">
        <f>ROUND(G207*H207,6)</f>
      </c>
      <c r="L207" s="38">
        <v>0</v>
      </c>
      <c s="32">
        <f>ROUND(ROUND(L207,2)*ROUND(G207,3),2)</f>
      </c>
      <c s="36" t="s">
        <v>54</v>
      </c>
      <c>
        <f>(M207*21)/100</f>
      </c>
      <c t="s">
        <v>28</v>
      </c>
    </row>
    <row r="208" spans="1:5" ht="12.75">
      <c r="A208" s="35" t="s">
        <v>55</v>
      </c>
      <c r="E208" s="39" t="s">
        <v>2485</v>
      </c>
    </row>
    <row r="209" spans="1:5" ht="12.75">
      <c r="A209" s="35" t="s">
        <v>56</v>
      </c>
      <c r="E209" s="40" t="s">
        <v>7220</v>
      </c>
    </row>
    <row r="210" spans="1:5" ht="12.75">
      <c r="A210" t="s">
        <v>58</v>
      </c>
      <c r="E210" s="39" t="s">
        <v>59</v>
      </c>
    </row>
    <row r="211" spans="1:16" ht="12.75">
      <c r="A211" t="s">
        <v>50</v>
      </c>
      <c s="34" t="s">
        <v>240</v>
      </c>
      <c s="34" t="s">
        <v>8881</v>
      </c>
      <c s="35" t="s">
        <v>5</v>
      </c>
      <c s="6" t="s">
        <v>8882</v>
      </c>
      <c s="36" t="s">
        <v>312</v>
      </c>
      <c s="37">
        <v>72</v>
      </c>
      <c s="36">
        <v>0</v>
      </c>
      <c s="36">
        <f>ROUND(G211*H211,6)</f>
      </c>
      <c r="L211" s="38">
        <v>0</v>
      </c>
      <c s="32">
        <f>ROUND(ROUND(L211,2)*ROUND(G211,3),2)</f>
      </c>
      <c s="36" t="s">
        <v>54</v>
      </c>
      <c>
        <f>(M211*21)/100</f>
      </c>
      <c t="s">
        <v>28</v>
      </c>
    </row>
    <row r="212" spans="1:5" ht="12.75">
      <c r="A212" s="35" t="s">
        <v>55</v>
      </c>
      <c r="E212" s="39" t="s">
        <v>8882</v>
      </c>
    </row>
    <row r="213" spans="1:5" ht="12.75">
      <c r="A213" s="35" t="s">
        <v>56</v>
      </c>
      <c r="E213" s="40" t="s">
        <v>7220</v>
      </c>
    </row>
    <row r="214" spans="1:5" ht="12.75">
      <c r="A214" t="s">
        <v>58</v>
      </c>
      <c r="E214" s="39" t="s">
        <v>59</v>
      </c>
    </row>
    <row r="215" spans="1:16" ht="12.75">
      <c r="A215" t="s">
        <v>50</v>
      </c>
      <c s="34" t="s">
        <v>243</v>
      </c>
      <c s="34" t="s">
        <v>2487</v>
      </c>
      <c s="35" t="s">
        <v>5</v>
      </c>
      <c s="6" t="s">
        <v>2488</v>
      </c>
      <c s="36" t="s">
        <v>312</v>
      </c>
      <c s="37">
        <v>72</v>
      </c>
      <c s="36">
        <v>0</v>
      </c>
      <c s="36">
        <f>ROUND(G215*H215,6)</f>
      </c>
      <c r="L215" s="38">
        <v>0</v>
      </c>
      <c s="32">
        <f>ROUND(ROUND(L215,2)*ROUND(G215,3),2)</f>
      </c>
      <c s="36" t="s">
        <v>54</v>
      </c>
      <c>
        <f>(M215*21)/100</f>
      </c>
      <c t="s">
        <v>28</v>
      </c>
    </row>
    <row r="216" spans="1:5" ht="12.75">
      <c r="A216" s="35" t="s">
        <v>55</v>
      </c>
      <c r="E216" s="39" t="s">
        <v>2488</v>
      </c>
    </row>
    <row r="217" spans="1:5" ht="12.75">
      <c r="A217" s="35" t="s">
        <v>56</v>
      </c>
      <c r="E217" s="40" t="s">
        <v>7220</v>
      </c>
    </row>
    <row r="218" spans="1:5" ht="12.75">
      <c r="A218" t="s">
        <v>58</v>
      </c>
      <c r="E218" s="39" t="s">
        <v>59</v>
      </c>
    </row>
    <row r="219" spans="1:16" ht="12.75">
      <c r="A219" t="s">
        <v>50</v>
      </c>
      <c s="34" t="s">
        <v>247</v>
      </c>
      <c s="34" t="s">
        <v>2489</v>
      </c>
      <c s="35" t="s">
        <v>5</v>
      </c>
      <c s="6" t="s">
        <v>2490</v>
      </c>
      <c s="36" t="s">
        <v>312</v>
      </c>
      <c s="37">
        <v>48</v>
      </c>
      <c s="36">
        <v>0</v>
      </c>
      <c s="36">
        <f>ROUND(G219*H219,6)</f>
      </c>
      <c r="L219" s="38">
        <v>0</v>
      </c>
      <c s="32">
        <f>ROUND(ROUND(L219,2)*ROUND(G219,3),2)</f>
      </c>
      <c s="36" t="s">
        <v>54</v>
      </c>
      <c>
        <f>(M219*21)/100</f>
      </c>
      <c t="s">
        <v>28</v>
      </c>
    </row>
    <row r="220" spans="1:5" ht="12.75">
      <c r="A220" s="35" t="s">
        <v>55</v>
      </c>
      <c r="E220" s="39" t="s">
        <v>2490</v>
      </c>
    </row>
    <row r="221" spans="1:5" ht="12.75">
      <c r="A221" s="35" t="s">
        <v>56</v>
      </c>
      <c r="E221" s="40" t="s">
        <v>8883</v>
      </c>
    </row>
    <row r="222" spans="1:5" ht="12.75">
      <c r="A222" t="s">
        <v>58</v>
      </c>
      <c r="E222" s="39" t="s">
        <v>59</v>
      </c>
    </row>
    <row r="223" spans="1:16" ht="12.75">
      <c r="A223" t="s">
        <v>50</v>
      </c>
      <c s="34" t="s">
        <v>250</v>
      </c>
      <c s="34" t="s">
        <v>2653</v>
      </c>
      <c s="35" t="s">
        <v>5</v>
      </c>
      <c s="6" t="s">
        <v>2654</v>
      </c>
      <c s="36" t="s">
        <v>312</v>
      </c>
      <c s="37">
        <v>72</v>
      </c>
      <c s="36">
        <v>0</v>
      </c>
      <c s="36">
        <f>ROUND(G223*H223,6)</f>
      </c>
      <c r="L223" s="38">
        <v>0</v>
      </c>
      <c s="32">
        <f>ROUND(ROUND(L223,2)*ROUND(G223,3),2)</f>
      </c>
      <c s="36" t="s">
        <v>54</v>
      </c>
      <c>
        <f>(M223*21)/100</f>
      </c>
      <c t="s">
        <v>28</v>
      </c>
    </row>
    <row r="224" spans="1:5" ht="12.75">
      <c r="A224" s="35" t="s">
        <v>55</v>
      </c>
      <c r="E224" s="39" t="s">
        <v>2654</v>
      </c>
    </row>
    <row r="225" spans="1:5" ht="12.75">
      <c r="A225" s="35" t="s">
        <v>56</v>
      </c>
      <c r="E225" s="40" t="s">
        <v>8884</v>
      </c>
    </row>
    <row r="226" spans="1:5" ht="12.75">
      <c r="A226" t="s">
        <v>58</v>
      </c>
      <c r="E226" s="39" t="s">
        <v>59</v>
      </c>
    </row>
    <row r="227" spans="1:16" ht="12.75">
      <c r="A227" t="s">
        <v>50</v>
      </c>
      <c s="34" t="s">
        <v>253</v>
      </c>
      <c s="34" t="s">
        <v>8712</v>
      </c>
      <c s="35" t="s">
        <v>5</v>
      </c>
      <c s="6" t="s">
        <v>8713</v>
      </c>
      <c s="36" t="s">
        <v>312</v>
      </c>
      <c s="37">
        <v>48</v>
      </c>
      <c s="36">
        <v>0</v>
      </c>
      <c s="36">
        <f>ROUND(G227*H227,6)</f>
      </c>
      <c r="L227" s="38">
        <v>0</v>
      </c>
      <c s="32">
        <f>ROUND(ROUND(L227,2)*ROUND(G227,3),2)</f>
      </c>
      <c s="36" t="s">
        <v>54</v>
      </c>
      <c>
        <f>(M227*21)/100</f>
      </c>
      <c t="s">
        <v>28</v>
      </c>
    </row>
    <row r="228" spans="1:5" ht="12.75">
      <c r="A228" s="35" t="s">
        <v>55</v>
      </c>
      <c r="E228" s="39" t="s">
        <v>8713</v>
      </c>
    </row>
    <row r="229" spans="1:5" ht="12.75">
      <c r="A229" s="35" t="s">
        <v>56</v>
      </c>
      <c r="E229" s="40" t="s">
        <v>8883</v>
      </c>
    </row>
    <row r="230" spans="1:5" ht="12.75">
      <c r="A230" t="s">
        <v>58</v>
      </c>
      <c r="E230" s="39" t="s">
        <v>59</v>
      </c>
    </row>
    <row r="231" spans="1:16" ht="12.75">
      <c r="A231" t="s">
        <v>50</v>
      </c>
      <c s="34" t="s">
        <v>256</v>
      </c>
      <c s="34" t="s">
        <v>8715</v>
      </c>
      <c s="35" t="s">
        <v>5</v>
      </c>
      <c s="6" t="s">
        <v>8716</v>
      </c>
      <c s="36" t="s">
        <v>312</v>
      </c>
      <c s="37">
        <v>48</v>
      </c>
      <c s="36">
        <v>0</v>
      </c>
      <c s="36">
        <f>ROUND(G231*H231,6)</f>
      </c>
      <c r="L231" s="38">
        <v>0</v>
      </c>
      <c s="32">
        <f>ROUND(ROUND(L231,2)*ROUND(G231,3),2)</f>
      </c>
      <c s="36" t="s">
        <v>54</v>
      </c>
      <c>
        <f>(M231*21)/100</f>
      </c>
      <c t="s">
        <v>28</v>
      </c>
    </row>
    <row r="232" spans="1:5" ht="12.75">
      <c r="A232" s="35" t="s">
        <v>55</v>
      </c>
      <c r="E232" s="39" t="s">
        <v>8716</v>
      </c>
    </row>
    <row r="233" spans="1:5" ht="12.75">
      <c r="A233" s="35" t="s">
        <v>56</v>
      </c>
      <c r="E233" s="40" t="s">
        <v>8883</v>
      </c>
    </row>
    <row r="234" spans="1:5" ht="12.75">
      <c r="A234" t="s">
        <v>58</v>
      </c>
      <c r="E2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2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8718</v>
      </c>
      <c s="41">
        <f>Rekapitulace!C139</f>
      </c>
      <c s="20" t="s">
        <v>0</v>
      </c>
      <c t="s">
        <v>23</v>
      </c>
      <c t="s">
        <v>28</v>
      </c>
    </row>
    <row r="4" spans="1:16" ht="32" customHeight="1">
      <c r="A4" s="24" t="s">
        <v>20</v>
      </c>
      <c s="25" t="s">
        <v>29</v>
      </c>
      <c s="27" t="s">
        <v>8718</v>
      </c>
      <c r="E4" s="26" t="s">
        <v>8719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COUNTIFS(L8:L203,"=0",A8:A203,"P")+COUNTIFS(L8:L203,"",A8:A203,"P")+SUM(Q8:Q203)</f>
      </c>
    </row>
    <row r="8" spans="1:13" ht="12.75">
      <c r="A8" t="s">
        <v>45</v>
      </c>
      <c r="C8" s="28" t="s">
        <v>8887</v>
      </c>
      <c r="E8" s="30" t="s">
        <v>8886</v>
      </c>
      <c r="J8" s="29">
        <f>0+J9+J22+J63+J88+J145+J170</f>
      </c>
      <c s="29">
        <f>0+K9+K22+K63+K88+K145+K170</f>
      </c>
      <c s="29">
        <f>0+L9+L22+L63+L88+L145+L170</f>
      </c>
      <c s="29">
        <f>0+M9+M22+M63+M88+M145+M170</f>
      </c>
    </row>
    <row r="9" spans="1:13" ht="12.75">
      <c r="A9" t="s">
        <v>47</v>
      </c>
      <c r="C9" s="31" t="s">
        <v>1204</v>
      </c>
      <c r="E9" s="33" t="s">
        <v>1205</v>
      </c>
      <c r="J9" s="32">
        <f>0</f>
      </c>
      <c s="32">
        <f>0</f>
      </c>
      <c s="32">
        <f>0+L10+L14+L18</f>
      </c>
      <c s="32">
        <f>0+M10+M14+M18</f>
      </c>
    </row>
    <row r="10" spans="1:16" ht="25.5">
      <c r="A10" t="s">
        <v>50</v>
      </c>
      <c s="34" t="s">
        <v>48</v>
      </c>
      <c s="34" t="s">
        <v>2779</v>
      </c>
      <c s="35" t="s">
        <v>5</v>
      </c>
      <c s="6" t="s">
        <v>2780</v>
      </c>
      <c s="36" t="s">
        <v>853</v>
      </c>
      <c s="37">
        <v>80.704</v>
      </c>
      <c s="36">
        <v>0</v>
      </c>
      <c s="36">
        <f>ROUND(G10*H10,6)</f>
      </c>
      <c r="L10" s="38">
        <v>0</v>
      </c>
      <c s="32">
        <f>ROUND(ROUND(L10,2)*ROUND(G10,3),2)</f>
      </c>
      <c s="36" t="s">
        <v>54</v>
      </c>
      <c>
        <f>(M10*21)/100</f>
      </c>
      <c t="s">
        <v>28</v>
      </c>
    </row>
    <row r="11" spans="1:5" ht="25.5">
      <c r="A11" s="35" t="s">
        <v>55</v>
      </c>
      <c r="E11" s="39" t="s">
        <v>2780</v>
      </c>
    </row>
    <row r="12" spans="1:5" ht="63.75">
      <c r="A12" s="35" t="s">
        <v>56</v>
      </c>
      <c r="E12" s="40" t="s">
        <v>8888</v>
      </c>
    </row>
    <row r="13" spans="1:5" ht="89.25">
      <c r="A13" t="s">
        <v>58</v>
      </c>
      <c r="E13" s="39" t="s">
        <v>989</v>
      </c>
    </row>
    <row r="14" spans="1:16" ht="25.5">
      <c r="A14" t="s">
        <v>50</v>
      </c>
      <c s="34" t="s">
        <v>28</v>
      </c>
      <c s="34" t="s">
        <v>5196</v>
      </c>
      <c s="35" t="s">
        <v>5</v>
      </c>
      <c s="6" t="s">
        <v>5197</v>
      </c>
      <c s="36" t="s">
        <v>853</v>
      </c>
      <c s="37">
        <v>5.484</v>
      </c>
      <c s="36">
        <v>0</v>
      </c>
      <c s="36">
        <f>ROUND(G14*H14,6)</f>
      </c>
      <c r="L14" s="38">
        <v>0</v>
      </c>
      <c s="32">
        <f>ROUND(ROUND(L14,2)*ROUND(G14,3),2)</f>
      </c>
      <c s="36" t="s">
        <v>54</v>
      </c>
      <c>
        <f>(M14*21)/100</f>
      </c>
      <c t="s">
        <v>28</v>
      </c>
    </row>
    <row r="15" spans="1:5" ht="25.5">
      <c r="A15" s="35" t="s">
        <v>55</v>
      </c>
      <c r="E15" s="39" t="s">
        <v>5197</v>
      </c>
    </row>
    <row r="16" spans="1:5" ht="12.75">
      <c r="A16" s="35" t="s">
        <v>56</v>
      </c>
      <c r="E16" s="40" t="s">
        <v>8889</v>
      </c>
    </row>
    <row r="17" spans="1:5" ht="12.75">
      <c r="A17" t="s">
        <v>58</v>
      </c>
      <c r="E17" s="39" t="s">
        <v>59</v>
      </c>
    </row>
    <row r="18" spans="1:16" ht="25.5">
      <c r="A18" t="s">
        <v>50</v>
      </c>
      <c s="34" t="s">
        <v>26</v>
      </c>
      <c s="34" t="s">
        <v>1208</v>
      </c>
      <c s="35" t="s">
        <v>5</v>
      </c>
      <c s="6" t="s">
        <v>1209</v>
      </c>
      <c s="36" t="s">
        <v>853</v>
      </c>
      <c s="37">
        <v>1</v>
      </c>
      <c s="36">
        <v>0</v>
      </c>
      <c s="36">
        <f>ROUND(G18*H18,6)</f>
      </c>
      <c r="L18" s="38">
        <v>0</v>
      </c>
      <c s="32">
        <f>ROUND(ROUND(L18,2)*ROUND(G18,3),2)</f>
      </c>
      <c s="36" t="s">
        <v>54</v>
      </c>
      <c>
        <f>(M18*21)/100</f>
      </c>
      <c t="s">
        <v>28</v>
      </c>
    </row>
    <row r="19" spans="1:5" ht="25.5">
      <c r="A19" s="35" t="s">
        <v>55</v>
      </c>
      <c r="E19" s="39" t="s">
        <v>1209</v>
      </c>
    </row>
    <row r="20" spans="1:5" ht="12.75">
      <c r="A20" s="35" t="s">
        <v>56</v>
      </c>
      <c r="E20" s="40" t="s">
        <v>8816</v>
      </c>
    </row>
    <row r="21" spans="1:5" ht="12.75">
      <c r="A21" t="s">
        <v>58</v>
      </c>
      <c r="E21" s="39" t="s">
        <v>59</v>
      </c>
    </row>
    <row r="22" spans="1:13" ht="12.75">
      <c r="A22" t="s">
        <v>47</v>
      </c>
      <c r="C22" s="31" t="s">
        <v>90</v>
      </c>
      <c r="E22" s="33" t="s">
        <v>1551</v>
      </c>
      <c r="J22" s="32">
        <f>0</f>
      </c>
      <c s="32">
        <f>0</f>
      </c>
      <c s="32">
        <f>0+L23+L27+L31+L35+L39+L43+L47+L51+L55+L59</f>
      </c>
      <c s="32">
        <f>0+M23+M27+M31+M35+M39+M43+M47+M51+M55+M59</f>
      </c>
    </row>
    <row r="23" spans="1:16" ht="12.75">
      <c r="A23" t="s">
        <v>50</v>
      </c>
      <c s="34" t="s">
        <v>67</v>
      </c>
      <c s="34" t="s">
        <v>5202</v>
      </c>
      <c s="35" t="s">
        <v>5</v>
      </c>
      <c s="6" t="s">
        <v>5203</v>
      </c>
      <c s="36" t="s">
        <v>5204</v>
      </c>
      <c s="37">
        <v>914</v>
      </c>
      <c s="36">
        <v>0</v>
      </c>
      <c s="36">
        <f>ROUND(G23*H23,6)</f>
      </c>
      <c r="L23" s="38">
        <v>0</v>
      </c>
      <c s="32">
        <f>ROUND(ROUND(L23,2)*ROUND(G23,3),2)</f>
      </c>
      <c s="36" t="s">
        <v>54</v>
      </c>
      <c>
        <f>(M23*21)/100</f>
      </c>
      <c t="s">
        <v>28</v>
      </c>
    </row>
    <row r="24" spans="1:5" ht="12.75">
      <c r="A24" s="35" t="s">
        <v>55</v>
      </c>
      <c r="E24" s="39" t="s">
        <v>5203</v>
      </c>
    </row>
    <row r="25" spans="1:5" ht="12.75">
      <c r="A25" s="35" t="s">
        <v>56</v>
      </c>
      <c r="E25" s="40" t="s">
        <v>8890</v>
      </c>
    </row>
    <row r="26" spans="1:5" ht="12.75">
      <c r="A26" t="s">
        <v>58</v>
      </c>
      <c r="E26" s="39" t="s">
        <v>59</v>
      </c>
    </row>
    <row r="27" spans="1:16" ht="12.75">
      <c r="A27" t="s">
        <v>50</v>
      </c>
      <c s="34" t="s">
        <v>72</v>
      </c>
      <c s="34" t="s">
        <v>5206</v>
      </c>
      <c s="35" t="s">
        <v>5</v>
      </c>
      <c s="6" t="s">
        <v>5207</v>
      </c>
      <c s="36" t="s">
        <v>53</v>
      </c>
      <c s="37">
        <v>914</v>
      </c>
      <c s="36">
        <v>0</v>
      </c>
      <c s="36">
        <f>ROUND(G27*H27,6)</f>
      </c>
      <c r="L27" s="38">
        <v>0</v>
      </c>
      <c s="32">
        <f>ROUND(ROUND(L27,2)*ROUND(G27,3),2)</f>
      </c>
      <c s="36" t="s">
        <v>54</v>
      </c>
      <c>
        <f>(M27*21)/100</f>
      </c>
      <c t="s">
        <v>28</v>
      </c>
    </row>
    <row r="28" spans="1:5" ht="12.75">
      <c r="A28" s="35" t="s">
        <v>55</v>
      </c>
      <c r="E28" s="39" t="s">
        <v>5207</v>
      </c>
    </row>
    <row r="29" spans="1:5" ht="12.75">
      <c r="A29" s="35" t="s">
        <v>56</v>
      </c>
      <c r="E29" s="40" t="s">
        <v>8891</v>
      </c>
    </row>
    <row r="30" spans="1:5" ht="12.75">
      <c r="A30" t="s">
        <v>58</v>
      </c>
      <c r="E30" s="39" t="s">
        <v>59</v>
      </c>
    </row>
    <row r="31" spans="1:16" ht="12.75">
      <c r="A31" t="s">
        <v>50</v>
      </c>
      <c s="34" t="s">
        <v>27</v>
      </c>
      <c s="34" t="s">
        <v>5209</v>
      </c>
      <c s="35" t="s">
        <v>5</v>
      </c>
      <c s="6" t="s">
        <v>5210</v>
      </c>
      <c s="36" t="s">
        <v>62</v>
      </c>
      <c s="37">
        <v>4.6</v>
      </c>
      <c s="36">
        <v>0</v>
      </c>
      <c s="36">
        <f>ROUND(G31*H31,6)</f>
      </c>
      <c r="L31" s="38">
        <v>0</v>
      </c>
      <c s="32">
        <f>ROUND(ROUND(L31,2)*ROUND(G31,3),2)</f>
      </c>
      <c s="36" t="s">
        <v>54</v>
      </c>
      <c>
        <f>(M31*21)/100</f>
      </c>
      <c t="s">
        <v>28</v>
      </c>
    </row>
    <row r="32" spans="1:5" ht="12.75">
      <c r="A32" s="35" t="s">
        <v>55</v>
      </c>
      <c r="E32" s="39" t="s">
        <v>5210</v>
      </c>
    </row>
    <row r="33" spans="1:5" ht="38.25">
      <c r="A33" s="35" t="s">
        <v>56</v>
      </c>
      <c r="E33" s="40" t="s">
        <v>8892</v>
      </c>
    </row>
    <row r="34" spans="1:5" ht="12.75">
      <c r="A34" t="s">
        <v>58</v>
      </c>
      <c r="E34" s="39" t="s">
        <v>59</v>
      </c>
    </row>
    <row r="35" spans="1:16" ht="12.75">
      <c r="A35" t="s">
        <v>50</v>
      </c>
      <c s="34" t="s">
        <v>78</v>
      </c>
      <c s="34" t="s">
        <v>4782</v>
      </c>
      <c s="35" t="s">
        <v>5</v>
      </c>
      <c s="6" t="s">
        <v>4783</v>
      </c>
      <c s="36" t="s">
        <v>1006</v>
      </c>
      <c s="37">
        <v>240.8</v>
      </c>
      <c s="36">
        <v>0</v>
      </c>
      <c s="36">
        <f>ROUND(G35*H35,6)</f>
      </c>
      <c r="L35" s="38">
        <v>0</v>
      </c>
      <c s="32">
        <f>ROUND(ROUND(L35,2)*ROUND(G35,3),2)</f>
      </c>
      <c s="36" t="s">
        <v>54</v>
      </c>
      <c>
        <f>(M35*21)/100</f>
      </c>
      <c t="s">
        <v>28</v>
      </c>
    </row>
    <row r="36" spans="1:5" ht="12.75">
      <c r="A36" s="35" t="s">
        <v>55</v>
      </c>
      <c r="E36" s="39" t="s">
        <v>4783</v>
      </c>
    </row>
    <row r="37" spans="1:5" ht="63.75">
      <c r="A37" s="35" t="s">
        <v>56</v>
      </c>
      <c r="E37" s="40" t="s">
        <v>8893</v>
      </c>
    </row>
    <row r="38" spans="1:5" ht="12.75">
      <c r="A38" t="s">
        <v>58</v>
      </c>
      <c r="E38" s="39" t="s">
        <v>59</v>
      </c>
    </row>
    <row r="39" spans="1:16" ht="12.75">
      <c r="A39" t="s">
        <v>50</v>
      </c>
      <c s="34" t="s">
        <v>82</v>
      </c>
      <c s="34" t="s">
        <v>7192</v>
      </c>
      <c s="35" t="s">
        <v>5</v>
      </c>
      <c s="6" t="s">
        <v>7193</v>
      </c>
      <c s="36" t="s">
        <v>62</v>
      </c>
      <c s="37">
        <v>243.6</v>
      </c>
      <c s="36">
        <v>0</v>
      </c>
      <c s="36">
        <f>ROUND(G39*H39,6)</f>
      </c>
      <c r="L39" s="38">
        <v>0</v>
      </c>
      <c s="32">
        <f>ROUND(ROUND(L39,2)*ROUND(G39,3),2)</f>
      </c>
      <c s="36" t="s">
        <v>54</v>
      </c>
      <c>
        <f>(M39*21)/100</f>
      </c>
      <c t="s">
        <v>28</v>
      </c>
    </row>
    <row r="40" spans="1:5" ht="12.75">
      <c r="A40" s="35" t="s">
        <v>55</v>
      </c>
      <c r="E40" s="39" t="s">
        <v>7193</v>
      </c>
    </row>
    <row r="41" spans="1:5" ht="12.75">
      <c r="A41" s="35" t="s">
        <v>56</v>
      </c>
      <c r="E41" s="40" t="s">
        <v>8894</v>
      </c>
    </row>
    <row r="42" spans="1:5" ht="12.75">
      <c r="A42" t="s">
        <v>58</v>
      </c>
      <c r="E42" s="39" t="s">
        <v>59</v>
      </c>
    </row>
    <row r="43" spans="1:16" ht="12.75">
      <c r="A43" t="s">
        <v>50</v>
      </c>
      <c s="34" t="s">
        <v>86</v>
      </c>
      <c s="34" t="s">
        <v>3162</v>
      </c>
      <c s="35" t="s">
        <v>5</v>
      </c>
      <c s="6" t="s">
        <v>3163</v>
      </c>
      <c s="36" t="s">
        <v>1006</v>
      </c>
      <c s="37">
        <v>6820.8</v>
      </c>
      <c s="36">
        <v>0</v>
      </c>
      <c s="36">
        <f>ROUND(G43*H43,6)</f>
      </c>
      <c r="L43" s="38">
        <v>0</v>
      </c>
      <c s="32">
        <f>ROUND(ROUND(L43,2)*ROUND(G43,3),2)</f>
      </c>
      <c s="36" t="s">
        <v>54</v>
      </c>
      <c>
        <f>(M43*21)/100</f>
      </c>
      <c t="s">
        <v>28</v>
      </c>
    </row>
    <row r="44" spans="1:5" ht="12.75">
      <c r="A44" s="35" t="s">
        <v>55</v>
      </c>
      <c r="E44" s="39" t="s">
        <v>3163</v>
      </c>
    </row>
    <row r="45" spans="1:5" ht="25.5">
      <c r="A45" s="35" t="s">
        <v>56</v>
      </c>
      <c r="E45" s="40" t="s">
        <v>8895</v>
      </c>
    </row>
    <row r="46" spans="1:5" ht="12.75">
      <c r="A46" t="s">
        <v>58</v>
      </c>
      <c r="E46" s="39" t="s">
        <v>59</v>
      </c>
    </row>
    <row r="47" spans="1:16" ht="12.75">
      <c r="A47" t="s">
        <v>50</v>
      </c>
      <c s="34" t="s">
        <v>90</v>
      </c>
      <c s="34" t="s">
        <v>73</v>
      </c>
      <c s="35" t="s">
        <v>5</v>
      </c>
      <c s="6" t="s">
        <v>74</v>
      </c>
      <c s="36" t="s">
        <v>62</v>
      </c>
      <c s="37">
        <v>248.2</v>
      </c>
      <c s="36">
        <v>0</v>
      </c>
      <c s="36">
        <f>ROUND(G47*H47,6)</f>
      </c>
      <c r="L47" s="38">
        <v>0</v>
      </c>
      <c s="32">
        <f>ROUND(ROUND(L47,2)*ROUND(G47,3),2)</f>
      </c>
      <c s="36" t="s">
        <v>54</v>
      </c>
      <c>
        <f>(M47*21)/100</f>
      </c>
      <c t="s">
        <v>28</v>
      </c>
    </row>
    <row r="48" spans="1:5" ht="12.75">
      <c r="A48" s="35" t="s">
        <v>55</v>
      </c>
      <c r="E48" s="39" t="s">
        <v>74</v>
      </c>
    </row>
    <row r="49" spans="1:5" ht="38.25">
      <c r="A49" s="35" t="s">
        <v>56</v>
      </c>
      <c r="E49" s="40" t="s">
        <v>8896</v>
      </c>
    </row>
    <row r="50" spans="1:5" ht="12.75">
      <c r="A50" t="s">
        <v>58</v>
      </c>
      <c r="E50" s="39" t="s">
        <v>59</v>
      </c>
    </row>
    <row r="51" spans="1:16" ht="12.75">
      <c r="A51" t="s">
        <v>50</v>
      </c>
      <c s="34" t="s">
        <v>95</v>
      </c>
      <c s="34" t="s">
        <v>4109</v>
      </c>
      <c s="35" t="s">
        <v>5</v>
      </c>
      <c s="6" t="s">
        <v>4110</v>
      </c>
      <c s="36" t="s">
        <v>62</v>
      </c>
      <c s="37">
        <v>0.54</v>
      </c>
      <c s="36">
        <v>0</v>
      </c>
      <c s="36">
        <f>ROUND(G51*H51,6)</f>
      </c>
      <c r="L51" s="38">
        <v>0</v>
      </c>
      <c s="32">
        <f>ROUND(ROUND(L51,2)*ROUND(G51,3),2)</f>
      </c>
      <c s="36" t="s">
        <v>54</v>
      </c>
      <c>
        <f>(M51*21)/100</f>
      </c>
      <c t="s">
        <v>28</v>
      </c>
    </row>
    <row r="52" spans="1:5" ht="12.75">
      <c r="A52" s="35" t="s">
        <v>55</v>
      </c>
      <c r="E52" s="39" t="s">
        <v>4110</v>
      </c>
    </row>
    <row r="53" spans="1:5" ht="25.5">
      <c r="A53" s="35" t="s">
        <v>56</v>
      </c>
      <c r="E53" s="40" t="s">
        <v>8897</v>
      </c>
    </row>
    <row r="54" spans="1:5" ht="12.75">
      <c r="A54" t="s">
        <v>58</v>
      </c>
      <c r="E54" s="39" t="s">
        <v>59</v>
      </c>
    </row>
    <row r="55" spans="1:16" ht="12.75">
      <c r="A55" t="s">
        <v>50</v>
      </c>
      <c s="34" t="s">
        <v>99</v>
      </c>
      <c s="34" t="s">
        <v>5219</v>
      </c>
      <c s="35" t="s">
        <v>5</v>
      </c>
      <c s="6" t="s">
        <v>5220</v>
      </c>
      <c s="36" t="s">
        <v>53</v>
      </c>
      <c s="37">
        <v>1828</v>
      </c>
      <c s="36">
        <v>0</v>
      </c>
      <c s="36">
        <f>ROUND(G55*H55,6)</f>
      </c>
      <c r="L55" s="38">
        <v>0</v>
      </c>
      <c s="32">
        <f>ROUND(ROUND(L55,2)*ROUND(G55,3),2)</f>
      </c>
      <c s="36" t="s">
        <v>54</v>
      </c>
      <c>
        <f>(M55*21)/100</f>
      </c>
      <c t="s">
        <v>28</v>
      </c>
    </row>
    <row r="56" spans="1:5" ht="12.75">
      <c r="A56" s="35" t="s">
        <v>55</v>
      </c>
      <c r="E56" s="39" t="s">
        <v>5220</v>
      </c>
    </row>
    <row r="57" spans="1:5" ht="12.75">
      <c r="A57" s="35" t="s">
        <v>56</v>
      </c>
      <c r="E57" s="40" t="s">
        <v>8898</v>
      </c>
    </row>
    <row r="58" spans="1:5" ht="12.75">
      <c r="A58" t="s">
        <v>58</v>
      </c>
      <c r="E58" s="39" t="s">
        <v>59</v>
      </c>
    </row>
    <row r="59" spans="1:16" ht="12.75">
      <c r="A59" t="s">
        <v>50</v>
      </c>
      <c s="34" t="s">
        <v>103</v>
      </c>
      <c s="34" t="s">
        <v>5795</v>
      </c>
      <c s="35" t="s">
        <v>5</v>
      </c>
      <c s="6" t="s">
        <v>5796</v>
      </c>
      <c s="36" t="s">
        <v>62</v>
      </c>
      <c s="37">
        <v>1</v>
      </c>
      <c s="36">
        <v>0</v>
      </c>
      <c s="36">
        <f>ROUND(G59*H59,6)</f>
      </c>
      <c r="L59" s="38">
        <v>0</v>
      </c>
      <c s="32">
        <f>ROUND(ROUND(L59,2)*ROUND(G59,3),2)</f>
      </c>
      <c s="36" t="s">
        <v>54</v>
      </c>
      <c>
        <f>(M59*21)/100</f>
      </c>
      <c t="s">
        <v>28</v>
      </c>
    </row>
    <row r="60" spans="1:5" ht="12.75">
      <c r="A60" s="35" t="s">
        <v>55</v>
      </c>
      <c r="E60" s="39" t="s">
        <v>5796</v>
      </c>
    </row>
    <row r="61" spans="1:5" ht="12.75">
      <c r="A61" s="35" t="s">
        <v>56</v>
      </c>
      <c r="E61" s="40" t="s">
        <v>8899</v>
      </c>
    </row>
    <row r="62" spans="1:5" ht="12.75">
      <c r="A62" t="s">
        <v>58</v>
      </c>
      <c r="E62" s="39" t="s">
        <v>59</v>
      </c>
    </row>
    <row r="63" spans="1:13" ht="12.75">
      <c r="A63" t="s">
        <v>47</v>
      </c>
      <c r="C63" s="31" t="s">
        <v>306</v>
      </c>
      <c r="E63" s="33" t="s">
        <v>5223</v>
      </c>
      <c r="J63" s="32">
        <f>0</f>
      </c>
      <c s="32">
        <f>0</f>
      </c>
      <c s="32">
        <f>0+L64+L68+L72+L76+L80+L84</f>
      </c>
      <c s="32">
        <f>0+M64+M68+M72+M76+M80+M84</f>
      </c>
    </row>
    <row r="64" spans="1:16" ht="12.75">
      <c r="A64" t="s">
        <v>50</v>
      </c>
      <c s="34" t="s">
        <v>106</v>
      </c>
      <c s="34" t="s">
        <v>79</v>
      </c>
      <c s="35" t="s">
        <v>5</v>
      </c>
      <c s="6" t="s">
        <v>80</v>
      </c>
      <c s="36" t="s">
        <v>70</v>
      </c>
      <c s="37">
        <v>870</v>
      </c>
      <c s="36">
        <v>0</v>
      </c>
      <c s="36">
        <f>ROUND(G64*H64,6)</f>
      </c>
      <c r="L64" s="38">
        <v>0</v>
      </c>
      <c s="32">
        <f>ROUND(ROUND(L64,2)*ROUND(G64,3),2)</f>
      </c>
      <c s="36" t="s">
        <v>54</v>
      </c>
      <c>
        <f>(M64*21)/100</f>
      </c>
      <c t="s">
        <v>28</v>
      </c>
    </row>
    <row r="65" spans="1:5" ht="12.75">
      <c r="A65" s="35" t="s">
        <v>55</v>
      </c>
      <c r="E65" s="39" t="s">
        <v>80</v>
      </c>
    </row>
    <row r="66" spans="1:5" ht="12.75">
      <c r="A66" s="35" t="s">
        <v>56</v>
      </c>
      <c r="E66" s="40" t="s">
        <v>8900</v>
      </c>
    </row>
    <row r="67" spans="1:5" ht="12.75">
      <c r="A67" t="s">
        <v>58</v>
      </c>
      <c r="E67" s="39" t="s">
        <v>59</v>
      </c>
    </row>
    <row r="68" spans="1:16" ht="12.75">
      <c r="A68" t="s">
        <v>50</v>
      </c>
      <c s="34" t="s">
        <v>110</v>
      </c>
      <c s="34" t="s">
        <v>83</v>
      </c>
      <c s="35" t="s">
        <v>5</v>
      </c>
      <c s="6" t="s">
        <v>84</v>
      </c>
      <c s="36" t="s">
        <v>70</v>
      </c>
      <c s="37">
        <v>4</v>
      </c>
      <c s="36">
        <v>0</v>
      </c>
      <c s="36">
        <f>ROUND(G68*H68,6)</f>
      </c>
      <c r="L68" s="38">
        <v>0</v>
      </c>
      <c s="32">
        <f>ROUND(ROUND(L68,2)*ROUND(G68,3),2)</f>
      </c>
      <c s="36" t="s">
        <v>54</v>
      </c>
      <c>
        <f>(M68*21)/100</f>
      </c>
      <c t="s">
        <v>28</v>
      </c>
    </row>
    <row r="69" spans="1:5" ht="12.75">
      <c r="A69" s="35" t="s">
        <v>55</v>
      </c>
      <c r="E69" s="39" t="s">
        <v>84</v>
      </c>
    </row>
    <row r="70" spans="1:5" ht="25.5">
      <c r="A70" s="35" t="s">
        <v>56</v>
      </c>
      <c r="E70" s="40" t="s">
        <v>8901</v>
      </c>
    </row>
    <row r="71" spans="1:5" ht="12.75">
      <c r="A71" t="s">
        <v>58</v>
      </c>
      <c r="E71" s="39" t="s">
        <v>59</v>
      </c>
    </row>
    <row r="72" spans="1:16" ht="25.5">
      <c r="A72" t="s">
        <v>50</v>
      </c>
      <c s="34" t="s">
        <v>114</v>
      </c>
      <c s="34" t="s">
        <v>8540</v>
      </c>
      <c s="35" t="s">
        <v>5</v>
      </c>
      <c s="6" t="s">
        <v>8541</v>
      </c>
      <c s="36" t="s">
        <v>70</v>
      </c>
      <c s="37">
        <v>870</v>
      </c>
      <c s="36">
        <v>0</v>
      </c>
      <c s="36">
        <f>ROUND(G72*H72,6)</f>
      </c>
      <c r="L72" s="38">
        <v>0</v>
      </c>
      <c s="32">
        <f>ROUND(ROUND(L72,2)*ROUND(G72,3),2)</f>
      </c>
      <c s="36" t="s">
        <v>54</v>
      </c>
      <c>
        <f>(M72*21)/100</f>
      </c>
      <c t="s">
        <v>28</v>
      </c>
    </row>
    <row r="73" spans="1:5" ht="25.5">
      <c r="A73" s="35" t="s">
        <v>55</v>
      </c>
      <c r="E73" s="39" t="s">
        <v>8541</v>
      </c>
    </row>
    <row r="74" spans="1:5" ht="12.75">
      <c r="A74" s="35" t="s">
        <v>56</v>
      </c>
      <c r="E74" s="40" t="s">
        <v>8902</v>
      </c>
    </row>
    <row r="75" spans="1:5" ht="12.75">
      <c r="A75" t="s">
        <v>58</v>
      </c>
      <c r="E75" s="39" t="s">
        <v>59</v>
      </c>
    </row>
    <row r="76" spans="1:16" ht="25.5">
      <c r="A76" t="s">
        <v>50</v>
      </c>
      <c s="34" t="s">
        <v>118</v>
      </c>
      <c s="34" t="s">
        <v>366</v>
      </c>
      <c s="35" t="s">
        <v>5</v>
      </c>
      <c s="6" t="s">
        <v>367</v>
      </c>
      <c s="36" t="s">
        <v>93</v>
      </c>
      <c s="37">
        <v>6</v>
      </c>
      <c s="36">
        <v>0</v>
      </c>
      <c s="36">
        <f>ROUND(G76*H76,6)</f>
      </c>
      <c r="L76" s="38">
        <v>0</v>
      </c>
      <c s="32">
        <f>ROUND(ROUND(L76,2)*ROUND(G76,3),2)</f>
      </c>
      <c s="36" t="s">
        <v>54</v>
      </c>
      <c>
        <f>(M76*21)/100</f>
      </c>
      <c t="s">
        <v>28</v>
      </c>
    </row>
    <row r="77" spans="1:5" ht="25.5">
      <c r="A77" s="35" t="s">
        <v>55</v>
      </c>
      <c r="E77" s="39" t="s">
        <v>367</v>
      </c>
    </row>
    <row r="78" spans="1:5" ht="51">
      <c r="A78" s="35" t="s">
        <v>56</v>
      </c>
      <c r="E78" s="40" t="s">
        <v>8903</v>
      </c>
    </row>
    <row r="79" spans="1:5" ht="12.75">
      <c r="A79" t="s">
        <v>58</v>
      </c>
      <c r="E79" s="39" t="s">
        <v>59</v>
      </c>
    </row>
    <row r="80" spans="1:16" ht="25.5">
      <c r="A80" t="s">
        <v>50</v>
      </c>
      <c s="34" t="s">
        <v>122</v>
      </c>
      <c s="34" t="s">
        <v>100</v>
      </c>
      <c s="35" t="s">
        <v>5</v>
      </c>
      <c s="6" t="s">
        <v>101</v>
      </c>
      <c s="36" t="s">
        <v>93</v>
      </c>
      <c s="37">
        <v>26</v>
      </c>
      <c s="36">
        <v>0</v>
      </c>
      <c s="36">
        <f>ROUND(G80*H80,6)</f>
      </c>
      <c r="L80" s="38">
        <v>0</v>
      </c>
      <c s="32">
        <f>ROUND(ROUND(L80,2)*ROUND(G80,3),2)</f>
      </c>
      <c s="36" t="s">
        <v>54</v>
      </c>
      <c>
        <f>(M80*21)/100</f>
      </c>
      <c t="s">
        <v>28</v>
      </c>
    </row>
    <row r="81" spans="1:5" ht="25.5">
      <c r="A81" s="35" t="s">
        <v>55</v>
      </c>
      <c r="E81" s="39" t="s">
        <v>101</v>
      </c>
    </row>
    <row r="82" spans="1:5" ht="12.75">
      <c r="A82" s="35" t="s">
        <v>56</v>
      </c>
      <c r="E82" s="40" t="s">
        <v>8904</v>
      </c>
    </row>
    <row r="83" spans="1:5" ht="12.75">
      <c r="A83" t="s">
        <v>58</v>
      </c>
      <c r="E83" s="39" t="s">
        <v>59</v>
      </c>
    </row>
    <row r="84" spans="1:16" ht="12.75">
      <c r="A84" t="s">
        <v>50</v>
      </c>
      <c s="34" t="s">
        <v>127</v>
      </c>
      <c s="34" t="s">
        <v>104</v>
      </c>
      <c s="35" t="s">
        <v>5</v>
      </c>
      <c s="6" t="s">
        <v>105</v>
      </c>
      <c s="36" t="s">
        <v>70</v>
      </c>
      <c s="37">
        <v>46</v>
      </c>
      <c s="36">
        <v>0</v>
      </c>
      <c s="36">
        <f>ROUND(G84*H84,6)</f>
      </c>
      <c r="L84" s="38">
        <v>0</v>
      </c>
      <c s="32">
        <f>ROUND(ROUND(L84,2)*ROUND(G84,3),2)</f>
      </c>
      <c s="36" t="s">
        <v>54</v>
      </c>
      <c>
        <f>(M84*21)/100</f>
      </c>
      <c t="s">
        <v>28</v>
      </c>
    </row>
    <row r="85" spans="1:5" ht="12.75">
      <c r="A85" s="35" t="s">
        <v>55</v>
      </c>
      <c r="E85" s="39" t="s">
        <v>105</v>
      </c>
    </row>
    <row r="86" spans="1:5" ht="38.25">
      <c r="A86" s="35" t="s">
        <v>56</v>
      </c>
      <c r="E86" s="40" t="s">
        <v>8905</v>
      </c>
    </row>
    <row r="87" spans="1:5" ht="12.75">
      <c r="A87" t="s">
        <v>58</v>
      </c>
      <c r="E87" s="39" t="s">
        <v>59</v>
      </c>
    </row>
    <row r="88" spans="1:13" ht="12.75">
      <c r="A88" t="s">
        <v>47</v>
      </c>
      <c r="C88" s="31" t="s">
        <v>322</v>
      </c>
      <c r="E88" s="33" t="s">
        <v>1446</v>
      </c>
      <c r="J88" s="32">
        <f>0</f>
      </c>
      <c s="32">
        <f>0</f>
      </c>
      <c s="32">
        <f>0+L89+L93+L97+L101+L105+L109+L113+L117+L121+L125+L129+L133+L137+L141</f>
      </c>
      <c s="32">
        <f>0+M89+M93+M97+M101+M105+M109+M113+M117+M121+M125+M129+M133+M137+M141</f>
      </c>
    </row>
    <row r="89" spans="1:16" ht="12.75">
      <c r="A89" t="s">
        <v>50</v>
      </c>
      <c s="34" t="s">
        <v>131</v>
      </c>
      <c s="34" t="s">
        <v>107</v>
      </c>
      <c s="35" t="s">
        <v>5</v>
      </c>
      <c s="6" t="s">
        <v>108</v>
      </c>
      <c s="36" t="s">
        <v>70</v>
      </c>
      <c s="37">
        <v>50</v>
      </c>
      <c s="36">
        <v>0</v>
      </c>
      <c s="36">
        <f>ROUND(G89*H89,6)</f>
      </c>
      <c r="L89" s="38">
        <v>0</v>
      </c>
      <c s="32">
        <f>ROUND(ROUND(L89,2)*ROUND(G89,3),2)</f>
      </c>
      <c s="36" t="s">
        <v>54</v>
      </c>
      <c>
        <f>(M89*21)/100</f>
      </c>
      <c t="s">
        <v>28</v>
      </c>
    </row>
    <row r="90" spans="1:5" ht="12.75">
      <c r="A90" s="35" t="s">
        <v>55</v>
      </c>
      <c r="E90" s="39" t="s">
        <v>108</v>
      </c>
    </row>
    <row r="91" spans="1:5" ht="12.75">
      <c r="A91" s="35" t="s">
        <v>56</v>
      </c>
      <c r="E91" s="40" t="s">
        <v>8906</v>
      </c>
    </row>
    <row r="92" spans="1:5" ht="12.75">
      <c r="A92" t="s">
        <v>58</v>
      </c>
      <c r="E92" s="39" t="s">
        <v>59</v>
      </c>
    </row>
    <row r="93" spans="1:16" ht="12.75">
      <c r="A93" t="s">
        <v>50</v>
      </c>
      <c s="34" t="s">
        <v>135</v>
      </c>
      <c s="34" t="s">
        <v>111</v>
      </c>
      <c s="35" t="s">
        <v>5</v>
      </c>
      <c s="6" t="s">
        <v>112</v>
      </c>
      <c s="36" t="s">
        <v>93</v>
      </c>
      <c s="37">
        <v>2</v>
      </c>
      <c s="36">
        <v>0</v>
      </c>
      <c s="36">
        <f>ROUND(G93*H93,6)</f>
      </c>
      <c r="L93" s="38">
        <v>0</v>
      </c>
      <c s="32">
        <f>ROUND(ROUND(L93,2)*ROUND(G93,3),2)</f>
      </c>
      <c s="36" t="s">
        <v>54</v>
      </c>
      <c>
        <f>(M93*21)/100</f>
      </c>
      <c t="s">
        <v>28</v>
      </c>
    </row>
    <row r="94" spans="1:5" ht="12.75">
      <c r="A94" s="35" t="s">
        <v>55</v>
      </c>
      <c r="E94" s="39" t="s">
        <v>112</v>
      </c>
    </row>
    <row r="95" spans="1:5" ht="12.75">
      <c r="A95" s="35" t="s">
        <v>56</v>
      </c>
      <c r="E95" s="40" t="s">
        <v>8907</v>
      </c>
    </row>
    <row r="96" spans="1:5" ht="12.75">
      <c r="A96" t="s">
        <v>58</v>
      </c>
      <c r="E96" s="39" t="s">
        <v>59</v>
      </c>
    </row>
    <row r="97" spans="1:16" ht="12.75">
      <c r="A97" t="s">
        <v>50</v>
      </c>
      <c s="34" t="s">
        <v>139</v>
      </c>
      <c s="34" t="s">
        <v>919</v>
      </c>
      <c s="35" t="s">
        <v>5</v>
      </c>
      <c s="6" t="s">
        <v>920</v>
      </c>
      <c s="36" t="s">
        <v>93</v>
      </c>
      <c s="37">
        <v>4</v>
      </c>
      <c s="36">
        <v>0</v>
      </c>
      <c s="36">
        <f>ROUND(G97*H97,6)</f>
      </c>
      <c r="L97" s="38">
        <v>0</v>
      </c>
      <c s="32">
        <f>ROUND(ROUND(L97,2)*ROUND(G97,3),2)</f>
      </c>
      <c s="36" t="s">
        <v>54</v>
      </c>
      <c>
        <f>(M97*21)/100</f>
      </c>
      <c t="s">
        <v>28</v>
      </c>
    </row>
    <row r="98" spans="1:5" ht="12.75">
      <c r="A98" s="35" t="s">
        <v>55</v>
      </c>
      <c r="E98" s="39" t="s">
        <v>920</v>
      </c>
    </row>
    <row r="99" spans="1:5" ht="12.75">
      <c r="A99" s="35" t="s">
        <v>56</v>
      </c>
      <c r="E99" s="40" t="s">
        <v>8908</v>
      </c>
    </row>
    <row r="100" spans="1:5" ht="12.75">
      <c r="A100" t="s">
        <v>58</v>
      </c>
      <c r="E100" s="39" t="s">
        <v>59</v>
      </c>
    </row>
    <row r="101" spans="1:16" ht="12.75">
      <c r="A101" t="s">
        <v>50</v>
      </c>
      <c s="34" t="s">
        <v>142</v>
      </c>
      <c s="34" t="s">
        <v>1570</v>
      </c>
      <c s="35" t="s">
        <v>5</v>
      </c>
      <c s="6" t="s">
        <v>1571</v>
      </c>
      <c s="36" t="s">
        <v>93</v>
      </c>
      <c s="37">
        <v>1</v>
      </c>
      <c s="36">
        <v>0</v>
      </c>
      <c s="36">
        <f>ROUND(G101*H101,6)</f>
      </c>
      <c r="L101" s="38">
        <v>0</v>
      </c>
      <c s="32">
        <f>ROUND(ROUND(L101,2)*ROUND(G101,3),2)</f>
      </c>
      <c s="36" t="s">
        <v>54</v>
      </c>
      <c>
        <f>(M101*21)/100</f>
      </c>
      <c t="s">
        <v>28</v>
      </c>
    </row>
    <row r="102" spans="1:5" ht="12.75">
      <c r="A102" s="35" t="s">
        <v>55</v>
      </c>
      <c r="E102" s="39" t="s">
        <v>1571</v>
      </c>
    </row>
    <row r="103" spans="1:5" ht="12.75">
      <c r="A103" s="35" t="s">
        <v>56</v>
      </c>
      <c r="E103" s="40" t="s">
        <v>8909</v>
      </c>
    </row>
    <row r="104" spans="1:5" ht="12.75">
      <c r="A104" t="s">
        <v>58</v>
      </c>
      <c r="E104" s="39" t="s">
        <v>59</v>
      </c>
    </row>
    <row r="105" spans="1:16" ht="25.5">
      <c r="A105" t="s">
        <v>50</v>
      </c>
      <c s="34" t="s">
        <v>146</v>
      </c>
      <c s="34" t="s">
        <v>8561</v>
      </c>
      <c s="35" t="s">
        <v>5</v>
      </c>
      <c s="6" t="s">
        <v>8562</v>
      </c>
      <c s="36" t="s">
        <v>93</v>
      </c>
      <c s="37">
        <v>1</v>
      </c>
      <c s="36">
        <v>0</v>
      </c>
      <c s="36">
        <f>ROUND(G105*H105,6)</f>
      </c>
      <c r="L105" s="38">
        <v>0</v>
      </c>
      <c s="32">
        <f>ROUND(ROUND(L105,2)*ROUND(G105,3),2)</f>
      </c>
      <c s="36" t="s">
        <v>54</v>
      </c>
      <c>
        <f>(M105*21)/100</f>
      </c>
      <c t="s">
        <v>28</v>
      </c>
    </row>
    <row r="106" spans="1:5" ht="25.5">
      <c r="A106" s="35" t="s">
        <v>55</v>
      </c>
      <c r="E106" s="39" t="s">
        <v>8562</v>
      </c>
    </row>
    <row r="107" spans="1:5" ht="12.75">
      <c r="A107" s="35" t="s">
        <v>56</v>
      </c>
      <c r="E107" s="40" t="s">
        <v>8909</v>
      </c>
    </row>
    <row r="108" spans="1:5" ht="12.75">
      <c r="A108" t="s">
        <v>58</v>
      </c>
      <c r="E108" s="39" t="s">
        <v>59</v>
      </c>
    </row>
    <row r="109" spans="1:16" ht="25.5">
      <c r="A109" t="s">
        <v>50</v>
      </c>
      <c s="34" t="s">
        <v>149</v>
      </c>
      <c s="34" t="s">
        <v>8576</v>
      </c>
      <c s="35" t="s">
        <v>5</v>
      </c>
      <c s="6" t="s">
        <v>8577</v>
      </c>
      <c s="36" t="s">
        <v>70</v>
      </c>
      <c s="37">
        <v>973</v>
      </c>
      <c s="36">
        <v>0</v>
      </c>
      <c s="36">
        <f>ROUND(G109*H109,6)</f>
      </c>
      <c r="L109" s="38">
        <v>0</v>
      </c>
      <c s="32">
        <f>ROUND(ROUND(L109,2)*ROUND(G109,3),2)</f>
      </c>
      <c s="36" t="s">
        <v>54</v>
      </c>
      <c>
        <f>(M109*21)/100</f>
      </c>
      <c t="s">
        <v>28</v>
      </c>
    </row>
    <row r="110" spans="1:5" ht="25.5">
      <c r="A110" s="35" t="s">
        <v>55</v>
      </c>
      <c r="E110" s="39" t="s">
        <v>8577</v>
      </c>
    </row>
    <row r="111" spans="1:5" ht="12.75">
      <c r="A111" s="35" t="s">
        <v>56</v>
      </c>
      <c r="E111" s="40" t="s">
        <v>8910</v>
      </c>
    </row>
    <row r="112" spans="1:5" ht="12.75">
      <c r="A112" t="s">
        <v>58</v>
      </c>
      <c r="E112" s="39" t="s">
        <v>59</v>
      </c>
    </row>
    <row r="113" spans="1:16" ht="25.5">
      <c r="A113" t="s">
        <v>50</v>
      </c>
      <c s="34" t="s">
        <v>153</v>
      </c>
      <c s="34" t="s">
        <v>8591</v>
      </c>
      <c s="35" t="s">
        <v>5</v>
      </c>
      <c s="6" t="s">
        <v>8592</v>
      </c>
      <c s="36" t="s">
        <v>93</v>
      </c>
      <c s="37">
        <v>2</v>
      </c>
      <c s="36">
        <v>0</v>
      </c>
      <c s="36">
        <f>ROUND(G113*H113,6)</f>
      </c>
      <c r="L113" s="38">
        <v>0</v>
      </c>
      <c s="32">
        <f>ROUND(ROUND(L113,2)*ROUND(G113,3),2)</f>
      </c>
      <c s="36" t="s">
        <v>54</v>
      </c>
      <c>
        <f>(M113*21)/100</f>
      </c>
      <c t="s">
        <v>28</v>
      </c>
    </row>
    <row r="114" spans="1:5" ht="25.5">
      <c r="A114" s="35" t="s">
        <v>55</v>
      </c>
      <c r="E114" s="39" t="s">
        <v>8592</v>
      </c>
    </row>
    <row r="115" spans="1:5" ht="12.75">
      <c r="A115" s="35" t="s">
        <v>56</v>
      </c>
      <c r="E115" s="40" t="s">
        <v>8911</v>
      </c>
    </row>
    <row r="116" spans="1:5" ht="12.75">
      <c r="A116" t="s">
        <v>58</v>
      </c>
      <c r="E116" s="39" t="s">
        <v>59</v>
      </c>
    </row>
    <row r="117" spans="1:16" ht="25.5">
      <c r="A117" t="s">
        <v>50</v>
      </c>
      <c s="34" t="s">
        <v>156</v>
      </c>
      <c s="34" t="s">
        <v>8594</v>
      </c>
      <c s="35" t="s">
        <v>5</v>
      </c>
      <c s="6" t="s">
        <v>8595</v>
      </c>
      <c s="36" t="s">
        <v>93</v>
      </c>
      <c s="37">
        <v>1</v>
      </c>
      <c s="36">
        <v>0</v>
      </c>
      <c s="36">
        <f>ROUND(G117*H117,6)</f>
      </c>
      <c r="L117" s="38">
        <v>0</v>
      </c>
      <c s="32">
        <f>ROUND(ROUND(L117,2)*ROUND(G117,3),2)</f>
      </c>
      <c s="36" t="s">
        <v>54</v>
      </c>
      <c>
        <f>(M117*21)/100</f>
      </c>
      <c t="s">
        <v>28</v>
      </c>
    </row>
    <row r="118" spans="1:5" ht="25.5">
      <c r="A118" s="35" t="s">
        <v>55</v>
      </c>
      <c r="E118" s="39" t="s">
        <v>8595</v>
      </c>
    </row>
    <row r="119" spans="1:5" ht="12.75">
      <c r="A119" s="35" t="s">
        <v>56</v>
      </c>
      <c r="E119" s="40" t="s">
        <v>8912</v>
      </c>
    </row>
    <row r="120" spans="1:5" ht="12.75">
      <c r="A120" t="s">
        <v>58</v>
      </c>
      <c r="E120" s="39" t="s">
        <v>59</v>
      </c>
    </row>
    <row r="121" spans="1:16" ht="12.75">
      <c r="A121" t="s">
        <v>50</v>
      </c>
      <c s="34" t="s">
        <v>159</v>
      </c>
      <c s="34" t="s">
        <v>2930</v>
      </c>
      <c s="35" t="s">
        <v>5</v>
      </c>
      <c s="6" t="s">
        <v>2931</v>
      </c>
      <c s="36" t="s">
        <v>70</v>
      </c>
      <c s="37">
        <v>46</v>
      </c>
      <c s="36">
        <v>0</v>
      </c>
      <c s="36">
        <f>ROUND(G121*H121,6)</f>
      </c>
      <c r="L121" s="38">
        <v>0</v>
      </c>
      <c s="32">
        <f>ROUND(ROUND(L121,2)*ROUND(G121,3),2)</f>
      </c>
      <c s="36" t="s">
        <v>54</v>
      </c>
      <c>
        <f>(M121*21)/100</f>
      </c>
      <c t="s">
        <v>28</v>
      </c>
    </row>
    <row r="122" spans="1:5" ht="12.75">
      <c r="A122" s="35" t="s">
        <v>55</v>
      </c>
      <c r="E122" s="39" t="s">
        <v>2931</v>
      </c>
    </row>
    <row r="123" spans="1:5" ht="63.75">
      <c r="A123" s="35" t="s">
        <v>56</v>
      </c>
      <c r="E123" s="40" t="s">
        <v>8913</v>
      </c>
    </row>
    <row r="124" spans="1:5" ht="12.75">
      <c r="A124" t="s">
        <v>58</v>
      </c>
      <c r="E124" s="39" t="s">
        <v>59</v>
      </c>
    </row>
    <row r="125" spans="1:16" ht="12.75">
      <c r="A125" t="s">
        <v>50</v>
      </c>
      <c s="34" t="s">
        <v>162</v>
      </c>
      <c s="34" t="s">
        <v>2519</v>
      </c>
      <c s="35" t="s">
        <v>5</v>
      </c>
      <c s="6" t="s">
        <v>2520</v>
      </c>
      <c s="36" t="s">
        <v>93</v>
      </c>
      <c s="37">
        <v>3</v>
      </c>
      <c s="36">
        <v>0</v>
      </c>
      <c s="36">
        <f>ROUND(G125*H125,6)</f>
      </c>
      <c r="L125" s="38">
        <v>0</v>
      </c>
      <c s="32">
        <f>ROUND(ROUND(L125,2)*ROUND(G125,3),2)</f>
      </c>
      <c s="36" t="s">
        <v>54</v>
      </c>
      <c>
        <f>(M125*21)/100</f>
      </c>
      <c t="s">
        <v>28</v>
      </c>
    </row>
    <row r="126" spans="1:5" ht="12.75">
      <c r="A126" s="35" t="s">
        <v>55</v>
      </c>
      <c r="E126" s="39" t="s">
        <v>2520</v>
      </c>
    </row>
    <row r="127" spans="1:5" ht="12.75">
      <c r="A127" s="35" t="s">
        <v>56</v>
      </c>
      <c r="E127" s="40" t="s">
        <v>8914</v>
      </c>
    </row>
    <row r="128" spans="1:5" ht="12.75">
      <c r="A128" t="s">
        <v>58</v>
      </c>
      <c r="E128" s="39" t="s">
        <v>59</v>
      </c>
    </row>
    <row r="129" spans="1:16" ht="25.5">
      <c r="A129" t="s">
        <v>50</v>
      </c>
      <c s="34" t="s">
        <v>166</v>
      </c>
      <c s="34" t="s">
        <v>8915</v>
      </c>
      <c s="35" t="s">
        <v>5</v>
      </c>
      <c s="6" t="s">
        <v>8916</v>
      </c>
      <c s="36" t="s">
        <v>93</v>
      </c>
      <c s="37">
        <v>1</v>
      </c>
      <c s="36">
        <v>0</v>
      </c>
      <c s="36">
        <f>ROUND(G129*H129,6)</f>
      </c>
      <c r="L129" s="38">
        <v>0</v>
      </c>
      <c s="32">
        <f>ROUND(ROUND(L129,2)*ROUND(G129,3),2)</f>
      </c>
      <c s="36" t="s">
        <v>54</v>
      </c>
      <c>
        <f>(M129*21)/100</f>
      </c>
      <c t="s">
        <v>28</v>
      </c>
    </row>
    <row r="130" spans="1:5" ht="25.5">
      <c r="A130" s="35" t="s">
        <v>55</v>
      </c>
      <c r="E130" s="39" t="s">
        <v>8916</v>
      </c>
    </row>
    <row r="131" spans="1:5" ht="12.75">
      <c r="A131" s="35" t="s">
        <v>56</v>
      </c>
      <c r="E131" s="40" t="s">
        <v>8917</v>
      </c>
    </row>
    <row r="132" spans="1:5" ht="12.75">
      <c r="A132" t="s">
        <v>58</v>
      </c>
      <c r="E132" s="39" t="s">
        <v>59</v>
      </c>
    </row>
    <row r="133" spans="1:16" ht="25.5">
      <c r="A133" t="s">
        <v>50</v>
      </c>
      <c s="34" t="s">
        <v>170</v>
      </c>
      <c s="34" t="s">
        <v>8918</v>
      </c>
      <c s="35" t="s">
        <v>5</v>
      </c>
      <c s="6" t="s">
        <v>8919</v>
      </c>
      <c s="36" t="s">
        <v>93</v>
      </c>
      <c s="37">
        <v>1</v>
      </c>
      <c s="36">
        <v>0</v>
      </c>
      <c s="36">
        <f>ROUND(G133*H133,6)</f>
      </c>
      <c r="L133" s="38">
        <v>0</v>
      </c>
      <c s="32">
        <f>ROUND(ROUND(L133,2)*ROUND(G133,3),2)</f>
      </c>
      <c s="36" t="s">
        <v>54</v>
      </c>
      <c>
        <f>(M133*21)/100</f>
      </c>
      <c t="s">
        <v>28</v>
      </c>
    </row>
    <row r="134" spans="1:5" ht="25.5">
      <c r="A134" s="35" t="s">
        <v>55</v>
      </c>
      <c r="E134" s="39" t="s">
        <v>8919</v>
      </c>
    </row>
    <row r="135" spans="1:5" ht="25.5">
      <c r="A135" s="35" t="s">
        <v>56</v>
      </c>
      <c r="E135" s="40" t="s">
        <v>8920</v>
      </c>
    </row>
    <row r="136" spans="1:5" ht="12.75">
      <c r="A136" t="s">
        <v>58</v>
      </c>
      <c r="E136" s="39" t="s">
        <v>59</v>
      </c>
    </row>
    <row r="137" spans="1:16" ht="12.75">
      <c r="A137" t="s">
        <v>50</v>
      </c>
      <c s="34" t="s">
        <v>173</v>
      </c>
      <c s="34" t="s">
        <v>8921</v>
      </c>
      <c s="35" t="s">
        <v>5</v>
      </c>
      <c s="6" t="s">
        <v>8922</v>
      </c>
      <c s="36" t="s">
        <v>93</v>
      </c>
      <c s="37">
        <v>1</v>
      </c>
      <c s="36">
        <v>0</v>
      </c>
      <c s="36">
        <f>ROUND(G137*H137,6)</f>
      </c>
      <c r="L137" s="38">
        <v>0</v>
      </c>
      <c s="32">
        <f>ROUND(ROUND(L137,2)*ROUND(G137,3),2)</f>
      </c>
      <c s="36" t="s">
        <v>54</v>
      </c>
      <c>
        <f>(M137*21)/100</f>
      </c>
      <c t="s">
        <v>28</v>
      </c>
    </row>
    <row r="138" spans="1:5" ht="12.75">
      <c r="A138" s="35" t="s">
        <v>55</v>
      </c>
      <c r="E138" s="39" t="s">
        <v>8922</v>
      </c>
    </row>
    <row r="139" spans="1:5" ht="12.75">
      <c r="A139" s="35" t="s">
        <v>56</v>
      </c>
      <c r="E139" s="40" t="s">
        <v>8923</v>
      </c>
    </row>
    <row r="140" spans="1:5" ht="12.75">
      <c r="A140" t="s">
        <v>58</v>
      </c>
      <c r="E140" s="39" t="s">
        <v>59</v>
      </c>
    </row>
    <row r="141" spans="1:16" ht="12.75">
      <c r="A141" t="s">
        <v>50</v>
      </c>
      <c s="34" t="s">
        <v>177</v>
      </c>
      <c s="34" t="s">
        <v>8924</v>
      </c>
      <c s="35" t="s">
        <v>5</v>
      </c>
      <c s="6" t="s">
        <v>8925</v>
      </c>
      <c s="36" t="s">
        <v>93</v>
      </c>
      <c s="37">
        <v>3</v>
      </c>
      <c s="36">
        <v>0</v>
      </c>
      <c s="36">
        <f>ROUND(G141*H141,6)</f>
      </c>
      <c r="L141" s="38">
        <v>0</v>
      </c>
      <c s="32">
        <f>ROUND(ROUND(L141,2)*ROUND(G141,3),2)</f>
      </c>
      <c s="36" t="s">
        <v>54</v>
      </c>
      <c>
        <f>(M141*21)/100</f>
      </c>
      <c t="s">
        <v>28</v>
      </c>
    </row>
    <row r="142" spans="1:5" ht="12.75">
      <c r="A142" s="35" t="s">
        <v>55</v>
      </c>
      <c r="E142" s="39" t="s">
        <v>8925</v>
      </c>
    </row>
    <row r="143" spans="1:5" ht="12.75">
      <c r="A143" s="35" t="s">
        <v>56</v>
      </c>
      <c r="E143" s="40" t="s">
        <v>8926</v>
      </c>
    </row>
    <row r="144" spans="1:5" ht="12.75">
      <c r="A144" t="s">
        <v>58</v>
      </c>
      <c r="E144" s="39" t="s">
        <v>59</v>
      </c>
    </row>
    <row r="145" spans="1:13" ht="12.75">
      <c r="A145" t="s">
        <v>47</v>
      </c>
      <c r="C145" s="31" t="s">
        <v>5240</v>
      </c>
      <c r="E145" s="33" t="s">
        <v>5241</v>
      </c>
      <c r="J145" s="32">
        <f>0</f>
      </c>
      <c s="32">
        <f>0</f>
      </c>
      <c s="32">
        <f>0+L146+L150+L154+L158+L162+L166</f>
      </c>
      <c s="32">
        <f>0+M146+M150+M154+M158+M162+M166</f>
      </c>
    </row>
    <row r="146" spans="1:16" ht="12.75">
      <c r="A146" t="s">
        <v>50</v>
      </c>
      <c s="34" t="s">
        <v>181</v>
      </c>
      <c s="34" t="s">
        <v>5245</v>
      </c>
      <c s="35" t="s">
        <v>5</v>
      </c>
      <c s="6" t="s">
        <v>5246</v>
      </c>
      <c s="36" t="s">
        <v>2783</v>
      </c>
      <c s="37">
        <v>37.5</v>
      </c>
      <c s="36">
        <v>0</v>
      </c>
      <c s="36">
        <f>ROUND(G146*H146,6)</f>
      </c>
      <c r="L146" s="38">
        <v>0</v>
      </c>
      <c s="32">
        <f>ROUND(ROUND(L146,2)*ROUND(G146,3),2)</f>
      </c>
      <c s="36" t="s">
        <v>54</v>
      </c>
      <c>
        <f>(M146*21)/100</f>
      </c>
      <c t="s">
        <v>28</v>
      </c>
    </row>
    <row r="147" spans="1:5" ht="12.75">
      <c r="A147" s="35" t="s">
        <v>55</v>
      </c>
      <c r="E147" s="39" t="s">
        <v>5246</v>
      </c>
    </row>
    <row r="148" spans="1:5" ht="38.25">
      <c r="A148" s="35" t="s">
        <v>56</v>
      </c>
      <c r="E148" s="40" t="s">
        <v>8927</v>
      </c>
    </row>
    <row r="149" spans="1:5" ht="12.75">
      <c r="A149" t="s">
        <v>58</v>
      </c>
      <c r="E149" s="39" t="s">
        <v>59</v>
      </c>
    </row>
    <row r="150" spans="1:16" ht="12.75">
      <c r="A150" t="s">
        <v>50</v>
      </c>
      <c s="34" t="s">
        <v>184</v>
      </c>
      <c s="34" t="s">
        <v>5237</v>
      </c>
      <c s="35" t="s">
        <v>5</v>
      </c>
      <c s="6" t="s">
        <v>5238</v>
      </c>
      <c s="36" t="s">
        <v>93</v>
      </c>
      <c s="37">
        <v>1</v>
      </c>
      <c s="36">
        <v>0</v>
      </c>
      <c s="36">
        <f>ROUND(G150*H150,6)</f>
      </c>
      <c r="L150" s="38">
        <v>0</v>
      </c>
      <c s="32">
        <f>ROUND(ROUND(L150,2)*ROUND(G150,3),2)</f>
      </c>
      <c s="36" t="s">
        <v>54</v>
      </c>
      <c>
        <f>(M150*21)/100</f>
      </c>
      <c t="s">
        <v>28</v>
      </c>
    </row>
    <row r="151" spans="1:5" ht="12.75">
      <c r="A151" s="35" t="s">
        <v>55</v>
      </c>
      <c r="E151" s="39" t="s">
        <v>5238</v>
      </c>
    </row>
    <row r="152" spans="1:5" ht="12.75">
      <c r="A152" s="35" t="s">
        <v>56</v>
      </c>
      <c r="E152" s="40" t="s">
        <v>8866</v>
      </c>
    </row>
    <row r="153" spans="1:5" ht="12.75">
      <c r="A153" t="s">
        <v>58</v>
      </c>
      <c r="E153" s="39" t="s">
        <v>59</v>
      </c>
    </row>
    <row r="154" spans="1:16" ht="12.75">
      <c r="A154" t="s">
        <v>50</v>
      </c>
      <c s="34" t="s">
        <v>188</v>
      </c>
      <c s="34" t="s">
        <v>5248</v>
      </c>
      <c s="35" t="s">
        <v>5</v>
      </c>
      <c s="6" t="s">
        <v>5249</v>
      </c>
      <c s="36" t="s">
        <v>70</v>
      </c>
      <c s="37">
        <v>10</v>
      </c>
      <c s="36">
        <v>0</v>
      </c>
      <c s="36">
        <f>ROUND(G154*H154,6)</f>
      </c>
      <c r="L154" s="38">
        <v>0</v>
      </c>
      <c s="32">
        <f>ROUND(ROUND(L154,2)*ROUND(G154,3),2)</f>
      </c>
      <c s="36" t="s">
        <v>54</v>
      </c>
      <c>
        <f>(M154*21)/100</f>
      </c>
      <c t="s">
        <v>28</v>
      </c>
    </row>
    <row r="155" spans="1:5" ht="12.75">
      <c r="A155" s="35" t="s">
        <v>55</v>
      </c>
      <c r="E155" s="39" t="s">
        <v>5249</v>
      </c>
    </row>
    <row r="156" spans="1:5" ht="12.75">
      <c r="A156" s="35" t="s">
        <v>56</v>
      </c>
      <c r="E156" s="40" t="s">
        <v>8867</v>
      </c>
    </row>
    <row r="157" spans="1:5" ht="12.75">
      <c r="A157" t="s">
        <v>58</v>
      </c>
      <c r="E157" s="39" t="s">
        <v>59</v>
      </c>
    </row>
    <row r="158" spans="1:16" ht="12.75">
      <c r="A158" t="s">
        <v>50</v>
      </c>
      <c s="34" t="s">
        <v>192</v>
      </c>
      <c s="34" t="s">
        <v>8868</v>
      </c>
      <c s="35" t="s">
        <v>5</v>
      </c>
      <c s="6" t="s">
        <v>8869</v>
      </c>
      <c s="36" t="s">
        <v>93</v>
      </c>
      <c s="37">
        <v>4</v>
      </c>
      <c s="36">
        <v>0</v>
      </c>
      <c s="36">
        <f>ROUND(G158*H158,6)</f>
      </c>
      <c r="L158" s="38">
        <v>0</v>
      </c>
      <c s="32">
        <f>ROUND(ROUND(L158,2)*ROUND(G158,3),2)</f>
      </c>
      <c s="36" t="s">
        <v>54</v>
      </c>
      <c>
        <f>(M158*21)/100</f>
      </c>
      <c t="s">
        <v>28</v>
      </c>
    </row>
    <row r="159" spans="1:5" ht="12.75">
      <c r="A159" s="35" t="s">
        <v>55</v>
      </c>
      <c r="E159" s="39" t="s">
        <v>8869</v>
      </c>
    </row>
    <row r="160" spans="1:5" ht="12.75">
      <c r="A160" s="35" t="s">
        <v>56</v>
      </c>
      <c r="E160" s="40" t="s">
        <v>8870</v>
      </c>
    </row>
    <row r="161" spans="1:5" ht="12.75">
      <c r="A161" t="s">
        <v>58</v>
      </c>
      <c r="E161" s="39" t="s">
        <v>59</v>
      </c>
    </row>
    <row r="162" spans="1:16" ht="12.75">
      <c r="A162" t="s">
        <v>50</v>
      </c>
      <c s="34" t="s">
        <v>197</v>
      </c>
      <c s="34" t="s">
        <v>8871</v>
      </c>
      <c s="35" t="s">
        <v>5</v>
      </c>
      <c s="6" t="s">
        <v>8872</v>
      </c>
      <c s="36" t="s">
        <v>93</v>
      </c>
      <c s="37">
        <v>2</v>
      </c>
      <c s="36">
        <v>0</v>
      </c>
      <c s="36">
        <f>ROUND(G162*H162,6)</f>
      </c>
      <c r="L162" s="38">
        <v>0</v>
      </c>
      <c s="32">
        <f>ROUND(ROUND(L162,2)*ROUND(G162,3),2)</f>
      </c>
      <c s="36" t="s">
        <v>54</v>
      </c>
      <c>
        <f>(M162*21)/100</f>
      </c>
      <c t="s">
        <v>28</v>
      </c>
    </row>
    <row r="163" spans="1:5" ht="12.75">
      <c r="A163" s="35" t="s">
        <v>55</v>
      </c>
      <c r="E163" s="39" t="s">
        <v>8872</v>
      </c>
    </row>
    <row r="164" spans="1:5" ht="12.75">
      <c r="A164" s="35" t="s">
        <v>56</v>
      </c>
      <c r="E164" s="40" t="s">
        <v>8873</v>
      </c>
    </row>
    <row r="165" spans="1:5" ht="12.75">
      <c r="A165" t="s">
        <v>58</v>
      </c>
      <c r="E165" s="39" t="s">
        <v>59</v>
      </c>
    </row>
    <row r="166" spans="1:16" ht="25.5">
      <c r="A166" t="s">
        <v>50</v>
      </c>
      <c s="34" t="s">
        <v>201</v>
      </c>
      <c s="34" t="s">
        <v>8874</v>
      </c>
      <c s="35" t="s">
        <v>5</v>
      </c>
      <c s="6" t="s">
        <v>8875</v>
      </c>
      <c s="36" t="s">
        <v>93</v>
      </c>
      <c s="37">
        <v>16</v>
      </c>
      <c s="36">
        <v>0</v>
      </c>
      <c s="36">
        <f>ROUND(G166*H166,6)</f>
      </c>
      <c r="L166" s="38">
        <v>0</v>
      </c>
      <c s="32">
        <f>ROUND(ROUND(L166,2)*ROUND(G166,3),2)</f>
      </c>
      <c s="36" t="s">
        <v>54</v>
      </c>
      <c>
        <f>(M166*21)/100</f>
      </c>
      <c t="s">
        <v>28</v>
      </c>
    </row>
    <row r="167" spans="1:5" ht="25.5">
      <c r="A167" s="35" t="s">
        <v>55</v>
      </c>
      <c r="E167" s="39" t="s">
        <v>8875</v>
      </c>
    </row>
    <row r="168" spans="1:5" ht="12.75">
      <c r="A168" s="35" t="s">
        <v>56</v>
      </c>
      <c r="E168" s="40" t="s">
        <v>8876</v>
      </c>
    </row>
    <row r="169" spans="1:5" ht="12.75">
      <c r="A169" t="s">
        <v>58</v>
      </c>
      <c r="E169" s="39" t="s">
        <v>59</v>
      </c>
    </row>
    <row r="170" spans="1:13" ht="12.75">
      <c r="A170" t="s">
        <v>47</v>
      </c>
      <c r="C170" s="31" t="s">
        <v>1587</v>
      </c>
      <c r="E170" s="33" t="s">
        <v>5254</v>
      </c>
      <c r="J170" s="32">
        <f>0</f>
      </c>
      <c s="32">
        <f>0</f>
      </c>
      <c s="32">
        <f>0+L171+L175+L179+L183+L187+L191+L195+L199+L203</f>
      </c>
      <c s="32">
        <f>0+M171+M175+M179+M183+M187+M191+M195+M199+M203</f>
      </c>
    </row>
    <row r="171" spans="1:16" ht="25.5">
      <c r="A171" t="s">
        <v>50</v>
      </c>
      <c s="34" t="s">
        <v>206</v>
      </c>
      <c s="34" t="s">
        <v>2478</v>
      </c>
      <c s="35" t="s">
        <v>5</v>
      </c>
      <c s="6" t="s">
        <v>8694</v>
      </c>
      <c s="36" t="s">
        <v>93</v>
      </c>
      <c s="37">
        <v>1</v>
      </c>
      <c s="36">
        <v>0</v>
      </c>
      <c s="36">
        <f>ROUND(G171*H171,6)</f>
      </c>
      <c r="L171" s="38">
        <v>0</v>
      </c>
      <c s="32">
        <f>ROUND(ROUND(L171,2)*ROUND(G171,3),2)</f>
      </c>
      <c s="36" t="s">
        <v>54</v>
      </c>
      <c>
        <f>(M171*21)/100</f>
      </c>
      <c t="s">
        <v>28</v>
      </c>
    </row>
    <row r="172" spans="1:5" ht="25.5">
      <c r="A172" s="35" t="s">
        <v>55</v>
      </c>
      <c r="E172" s="39" t="s">
        <v>8694</v>
      </c>
    </row>
    <row r="173" spans="1:5" ht="12.75">
      <c r="A173" s="35" t="s">
        <v>56</v>
      </c>
      <c r="E173" s="40" t="s">
        <v>8928</v>
      </c>
    </row>
    <row r="174" spans="1:5" ht="12.75">
      <c r="A174" t="s">
        <v>58</v>
      </c>
      <c r="E174" s="39" t="s">
        <v>59</v>
      </c>
    </row>
    <row r="175" spans="1:16" ht="25.5">
      <c r="A175" t="s">
        <v>50</v>
      </c>
      <c s="34" t="s">
        <v>210</v>
      </c>
      <c s="34" t="s">
        <v>1591</v>
      </c>
      <c s="35" t="s">
        <v>5</v>
      </c>
      <c s="6" t="s">
        <v>1592</v>
      </c>
      <c s="36" t="s">
        <v>93</v>
      </c>
      <c s="37">
        <v>1</v>
      </c>
      <c s="36">
        <v>0</v>
      </c>
      <c s="36">
        <f>ROUND(G175*H175,6)</f>
      </c>
      <c r="L175" s="38">
        <v>0</v>
      </c>
      <c s="32">
        <f>ROUND(ROUND(L175,2)*ROUND(G175,3),2)</f>
      </c>
      <c s="36" t="s">
        <v>54</v>
      </c>
      <c>
        <f>(M175*21)/100</f>
      </c>
      <c t="s">
        <v>28</v>
      </c>
    </row>
    <row r="176" spans="1:5" ht="25.5">
      <c r="A176" s="35" t="s">
        <v>55</v>
      </c>
      <c r="E176" s="39" t="s">
        <v>1592</v>
      </c>
    </row>
    <row r="177" spans="1:5" ht="12.75">
      <c r="A177" s="35" t="s">
        <v>56</v>
      </c>
      <c r="E177" s="40" t="s">
        <v>8805</v>
      </c>
    </row>
    <row r="178" spans="1:5" ht="12.75">
      <c r="A178" t="s">
        <v>58</v>
      </c>
      <c r="E178" s="39" t="s">
        <v>59</v>
      </c>
    </row>
    <row r="179" spans="1:16" ht="12.75">
      <c r="A179" t="s">
        <v>50</v>
      </c>
      <c s="34" t="s">
        <v>213</v>
      </c>
      <c s="34" t="s">
        <v>8699</v>
      </c>
      <c s="35" t="s">
        <v>5</v>
      </c>
      <c s="6" t="s">
        <v>8700</v>
      </c>
      <c s="36" t="s">
        <v>93</v>
      </c>
      <c s="37">
        <v>1</v>
      </c>
      <c s="36">
        <v>0</v>
      </c>
      <c s="36">
        <f>ROUND(G179*H179,6)</f>
      </c>
      <c r="L179" s="38">
        <v>0</v>
      </c>
      <c s="32">
        <f>ROUND(ROUND(L179,2)*ROUND(G179,3),2)</f>
      </c>
      <c s="36" t="s">
        <v>54</v>
      </c>
      <c>
        <f>(M179*21)/100</f>
      </c>
      <c t="s">
        <v>28</v>
      </c>
    </row>
    <row r="180" spans="1:5" ht="12.75">
      <c r="A180" s="35" t="s">
        <v>55</v>
      </c>
      <c r="E180" s="39" t="s">
        <v>8700</v>
      </c>
    </row>
    <row r="181" spans="1:5" ht="12.75">
      <c r="A181" s="35" t="s">
        <v>56</v>
      </c>
      <c r="E181" s="40" t="s">
        <v>8929</v>
      </c>
    </row>
    <row r="182" spans="1:5" ht="12.75">
      <c r="A182" t="s">
        <v>58</v>
      </c>
      <c r="E182" s="39" t="s">
        <v>59</v>
      </c>
    </row>
    <row r="183" spans="1:16" ht="12.75">
      <c r="A183" t="s">
        <v>50</v>
      </c>
      <c s="34" t="s">
        <v>217</v>
      </c>
      <c s="34" t="s">
        <v>2940</v>
      </c>
      <c s="35" t="s">
        <v>5</v>
      </c>
      <c s="6" t="s">
        <v>2941</v>
      </c>
      <c s="36" t="s">
        <v>93</v>
      </c>
      <c s="37">
        <v>1</v>
      </c>
      <c s="36">
        <v>0</v>
      </c>
      <c s="36">
        <f>ROUND(G183*H183,6)</f>
      </c>
      <c r="L183" s="38">
        <v>0</v>
      </c>
      <c s="32">
        <f>ROUND(ROUND(L183,2)*ROUND(G183,3),2)</f>
      </c>
      <c s="36" t="s">
        <v>54</v>
      </c>
      <c>
        <f>(M183*21)/100</f>
      </c>
      <c t="s">
        <v>28</v>
      </c>
    </row>
    <row r="184" spans="1:5" ht="12.75">
      <c r="A184" s="35" t="s">
        <v>55</v>
      </c>
      <c r="E184" s="39" t="s">
        <v>2941</v>
      </c>
    </row>
    <row r="185" spans="1:5" ht="12.75">
      <c r="A185" s="35" t="s">
        <v>56</v>
      </c>
      <c r="E185" s="40" t="s">
        <v>8930</v>
      </c>
    </row>
    <row r="186" spans="1:5" ht="12.75">
      <c r="A186" t="s">
        <v>58</v>
      </c>
      <c r="E186" s="39" t="s">
        <v>59</v>
      </c>
    </row>
    <row r="187" spans="1:16" ht="12.75">
      <c r="A187" t="s">
        <v>50</v>
      </c>
      <c s="34" t="s">
        <v>220</v>
      </c>
      <c s="34" t="s">
        <v>2484</v>
      </c>
      <c s="35" t="s">
        <v>5</v>
      </c>
      <c s="6" t="s">
        <v>2485</v>
      </c>
      <c s="36" t="s">
        <v>312</v>
      </c>
      <c s="37">
        <v>72</v>
      </c>
      <c s="36">
        <v>0</v>
      </c>
      <c s="36">
        <f>ROUND(G187*H187,6)</f>
      </c>
      <c r="L187" s="38">
        <v>0</v>
      </c>
      <c s="32">
        <f>ROUND(ROUND(L187,2)*ROUND(G187,3),2)</f>
      </c>
      <c s="36" t="s">
        <v>54</v>
      </c>
      <c>
        <f>(M187*21)/100</f>
      </c>
      <c t="s">
        <v>28</v>
      </c>
    </row>
    <row r="188" spans="1:5" ht="12.75">
      <c r="A188" s="35" t="s">
        <v>55</v>
      </c>
      <c r="E188" s="39" t="s">
        <v>2485</v>
      </c>
    </row>
    <row r="189" spans="1:5" ht="12.75">
      <c r="A189" s="35" t="s">
        <v>56</v>
      </c>
      <c r="E189" s="40" t="s">
        <v>7220</v>
      </c>
    </row>
    <row r="190" spans="1:5" ht="12.75">
      <c r="A190" t="s">
        <v>58</v>
      </c>
      <c r="E190" s="39" t="s">
        <v>59</v>
      </c>
    </row>
    <row r="191" spans="1:16" ht="12.75">
      <c r="A191" t="s">
        <v>50</v>
      </c>
      <c s="34" t="s">
        <v>223</v>
      </c>
      <c s="34" t="s">
        <v>2487</v>
      </c>
      <c s="35" t="s">
        <v>5</v>
      </c>
      <c s="6" t="s">
        <v>2488</v>
      </c>
      <c s="36" t="s">
        <v>312</v>
      </c>
      <c s="37">
        <v>72</v>
      </c>
      <c s="36">
        <v>0</v>
      </c>
      <c s="36">
        <f>ROUND(G191*H191,6)</f>
      </c>
      <c r="L191" s="38">
        <v>0</v>
      </c>
      <c s="32">
        <f>ROUND(ROUND(L191,2)*ROUND(G191,3),2)</f>
      </c>
      <c s="36" t="s">
        <v>54</v>
      </c>
      <c>
        <f>(M191*21)/100</f>
      </c>
      <c t="s">
        <v>28</v>
      </c>
    </row>
    <row r="192" spans="1:5" ht="12.75">
      <c r="A192" s="35" t="s">
        <v>55</v>
      </c>
      <c r="E192" s="39" t="s">
        <v>2488</v>
      </c>
    </row>
    <row r="193" spans="1:5" ht="12.75">
      <c r="A193" s="35" t="s">
        <v>56</v>
      </c>
      <c r="E193" s="40" t="s">
        <v>7220</v>
      </c>
    </row>
    <row r="194" spans="1:5" ht="12.75">
      <c r="A194" t="s">
        <v>58</v>
      </c>
      <c r="E194" s="39" t="s">
        <v>59</v>
      </c>
    </row>
    <row r="195" spans="1:16" ht="12.75">
      <c r="A195" t="s">
        <v>50</v>
      </c>
      <c s="34" t="s">
        <v>227</v>
      </c>
      <c s="34" t="s">
        <v>2489</v>
      </c>
      <c s="35" t="s">
        <v>5</v>
      </c>
      <c s="6" t="s">
        <v>2490</v>
      </c>
      <c s="36" t="s">
        <v>312</v>
      </c>
      <c s="37">
        <v>48</v>
      </c>
      <c s="36">
        <v>0</v>
      </c>
      <c s="36">
        <f>ROUND(G195*H195,6)</f>
      </c>
      <c r="L195" s="38">
        <v>0</v>
      </c>
      <c s="32">
        <f>ROUND(ROUND(L195,2)*ROUND(G195,3),2)</f>
      </c>
      <c s="36" t="s">
        <v>54</v>
      </c>
      <c>
        <f>(M195*21)/100</f>
      </c>
      <c t="s">
        <v>28</v>
      </c>
    </row>
    <row r="196" spans="1:5" ht="12.75">
      <c r="A196" s="35" t="s">
        <v>55</v>
      </c>
      <c r="E196" s="39" t="s">
        <v>2490</v>
      </c>
    </row>
    <row r="197" spans="1:5" ht="12.75">
      <c r="A197" s="35" t="s">
        <v>56</v>
      </c>
      <c r="E197" s="40" t="s">
        <v>8883</v>
      </c>
    </row>
    <row r="198" spans="1:5" ht="12.75">
      <c r="A198" t="s">
        <v>58</v>
      </c>
      <c r="E198" s="39" t="s">
        <v>59</v>
      </c>
    </row>
    <row r="199" spans="1:16" ht="12.75">
      <c r="A199" t="s">
        <v>50</v>
      </c>
      <c s="34" t="s">
        <v>231</v>
      </c>
      <c s="34" t="s">
        <v>2653</v>
      </c>
      <c s="35" t="s">
        <v>5</v>
      </c>
      <c s="6" t="s">
        <v>2654</v>
      </c>
      <c s="36" t="s">
        <v>312</v>
      </c>
      <c s="37">
        <v>72</v>
      </c>
      <c s="36">
        <v>0</v>
      </c>
      <c s="36">
        <f>ROUND(G199*H199,6)</f>
      </c>
      <c r="L199" s="38">
        <v>0</v>
      </c>
      <c s="32">
        <f>ROUND(ROUND(L199,2)*ROUND(G199,3),2)</f>
      </c>
      <c s="36" t="s">
        <v>54</v>
      </c>
      <c>
        <f>(M199*21)/100</f>
      </c>
      <c t="s">
        <v>28</v>
      </c>
    </row>
    <row r="200" spans="1:5" ht="12.75">
      <c r="A200" s="35" t="s">
        <v>55</v>
      </c>
      <c r="E200" s="39" t="s">
        <v>2654</v>
      </c>
    </row>
    <row r="201" spans="1:5" ht="12.75">
      <c r="A201" s="35" t="s">
        <v>56</v>
      </c>
      <c r="E201" s="40" t="s">
        <v>8931</v>
      </c>
    </row>
    <row r="202" spans="1:5" ht="12.75">
      <c r="A202" t="s">
        <v>58</v>
      </c>
      <c r="E202" s="39" t="s">
        <v>59</v>
      </c>
    </row>
    <row r="203" spans="1:16" ht="12.75">
      <c r="A203" t="s">
        <v>50</v>
      </c>
      <c s="34" t="s">
        <v>234</v>
      </c>
      <c s="34" t="s">
        <v>8715</v>
      </c>
      <c s="35" t="s">
        <v>5</v>
      </c>
      <c s="6" t="s">
        <v>8716</v>
      </c>
      <c s="36" t="s">
        <v>312</v>
      </c>
      <c s="37">
        <v>48</v>
      </c>
      <c s="36">
        <v>0</v>
      </c>
      <c s="36">
        <f>ROUND(G203*H203,6)</f>
      </c>
      <c r="L203" s="38">
        <v>0</v>
      </c>
      <c s="32">
        <f>ROUND(ROUND(L203,2)*ROUND(G203,3),2)</f>
      </c>
      <c s="36" t="s">
        <v>54</v>
      </c>
      <c>
        <f>(M203*21)/100</f>
      </c>
      <c t="s">
        <v>28</v>
      </c>
    </row>
    <row r="204" spans="1:5" ht="12.75">
      <c r="A204" s="35" t="s">
        <v>55</v>
      </c>
      <c r="E204" s="39" t="s">
        <v>8716</v>
      </c>
    </row>
    <row r="205" spans="1:5" ht="12.75">
      <c r="A205" s="35" t="s">
        <v>56</v>
      </c>
      <c r="E205" s="40" t="s">
        <v>8883</v>
      </c>
    </row>
    <row r="206" spans="1:5" ht="12.75">
      <c r="A206" t="s">
        <v>58</v>
      </c>
      <c r="E20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8718</v>
      </c>
      <c s="41">
        <f>Rekapitulace!C139</f>
      </c>
      <c s="20" t="s">
        <v>0</v>
      </c>
      <c t="s">
        <v>23</v>
      </c>
      <c t="s">
        <v>28</v>
      </c>
    </row>
    <row r="4" spans="1:16" ht="32" customHeight="1">
      <c r="A4" s="24" t="s">
        <v>20</v>
      </c>
      <c s="25" t="s">
        <v>29</v>
      </c>
      <c s="27" t="s">
        <v>8718</v>
      </c>
      <c r="E4" s="26" t="s">
        <v>8719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COUNTIFS(L8:L207,"=0",A8:A207,"P")+COUNTIFS(L8:L207,"",A8:A207,"P")+SUM(Q8:Q207)</f>
      </c>
    </row>
    <row r="8" spans="1:13" ht="12.75">
      <c r="A8" t="s">
        <v>45</v>
      </c>
      <c r="C8" s="28" t="s">
        <v>8934</v>
      </c>
      <c r="E8" s="30" t="s">
        <v>8933</v>
      </c>
      <c r="J8" s="29">
        <f>0+J9+J22+J63+J88+J165+J174</f>
      </c>
      <c s="29">
        <f>0+K9+K22+K63+K88+K165+K174</f>
      </c>
      <c s="29">
        <f>0+L9+L22+L63+L88+L165+L174</f>
      </c>
      <c s="29">
        <f>0+M9+M22+M63+M88+M165+M174</f>
      </c>
    </row>
    <row r="9" spans="1:13" ht="12.75">
      <c r="A9" t="s">
        <v>47</v>
      </c>
      <c r="C9" s="31" t="s">
        <v>1204</v>
      </c>
      <c r="E9" s="33" t="s">
        <v>1205</v>
      </c>
      <c r="J9" s="32">
        <f>0</f>
      </c>
      <c s="32">
        <f>0</f>
      </c>
      <c s="32">
        <f>0+L10+L14+L18</f>
      </c>
      <c s="32">
        <f>0+M10+M14+M18</f>
      </c>
    </row>
    <row r="10" spans="1:16" ht="25.5">
      <c r="A10" t="s">
        <v>50</v>
      </c>
      <c s="34" t="s">
        <v>48</v>
      </c>
      <c s="34" t="s">
        <v>2779</v>
      </c>
      <c s="35" t="s">
        <v>5</v>
      </c>
      <c s="6" t="s">
        <v>2780</v>
      </c>
      <c s="36" t="s">
        <v>853</v>
      </c>
      <c s="37">
        <v>63.293</v>
      </c>
      <c s="36">
        <v>0</v>
      </c>
      <c s="36">
        <f>ROUND(G10*H10,6)</f>
      </c>
      <c r="L10" s="38">
        <v>0</v>
      </c>
      <c s="32">
        <f>ROUND(ROUND(L10,2)*ROUND(G10,3),2)</f>
      </c>
      <c s="36" t="s">
        <v>54</v>
      </c>
      <c>
        <f>(M10*21)/100</f>
      </c>
      <c t="s">
        <v>28</v>
      </c>
    </row>
    <row r="11" spans="1:5" ht="25.5">
      <c r="A11" s="35" t="s">
        <v>55</v>
      </c>
      <c r="E11" s="39" t="s">
        <v>2780</v>
      </c>
    </row>
    <row r="12" spans="1:5" ht="63.75">
      <c r="A12" s="35" t="s">
        <v>56</v>
      </c>
      <c r="E12" s="40" t="s">
        <v>8935</v>
      </c>
    </row>
    <row r="13" spans="1:5" ht="89.25">
      <c r="A13" t="s">
        <v>58</v>
      </c>
      <c r="E13" s="39" t="s">
        <v>989</v>
      </c>
    </row>
    <row r="14" spans="1:16" ht="25.5">
      <c r="A14" t="s">
        <v>50</v>
      </c>
      <c s="34" t="s">
        <v>28</v>
      </c>
      <c s="34" t="s">
        <v>5196</v>
      </c>
      <c s="35" t="s">
        <v>5</v>
      </c>
      <c s="6" t="s">
        <v>5197</v>
      </c>
      <c s="36" t="s">
        <v>853</v>
      </c>
      <c s="37">
        <v>2.016</v>
      </c>
      <c s="36">
        <v>0</v>
      </c>
      <c s="36">
        <f>ROUND(G14*H14,6)</f>
      </c>
      <c r="L14" s="38">
        <v>0</v>
      </c>
      <c s="32">
        <f>ROUND(ROUND(L14,2)*ROUND(G14,3),2)</f>
      </c>
      <c s="36" t="s">
        <v>54</v>
      </c>
      <c>
        <f>(M14*21)/100</f>
      </c>
      <c t="s">
        <v>28</v>
      </c>
    </row>
    <row r="15" spans="1:5" ht="25.5">
      <c r="A15" s="35" t="s">
        <v>55</v>
      </c>
      <c r="E15" s="39" t="s">
        <v>5197</v>
      </c>
    </row>
    <row r="16" spans="1:5" ht="12.75">
      <c r="A16" s="35" t="s">
        <v>56</v>
      </c>
      <c r="E16" s="40" t="s">
        <v>8936</v>
      </c>
    </row>
    <row r="17" spans="1:5" ht="12.75">
      <c r="A17" t="s">
        <v>58</v>
      </c>
      <c r="E17" s="39" t="s">
        <v>59</v>
      </c>
    </row>
    <row r="18" spans="1:16" ht="25.5">
      <c r="A18" t="s">
        <v>50</v>
      </c>
      <c s="34" t="s">
        <v>26</v>
      </c>
      <c s="34" t="s">
        <v>1208</v>
      </c>
      <c s="35" t="s">
        <v>5</v>
      </c>
      <c s="6" t="s">
        <v>1209</v>
      </c>
      <c s="36" t="s">
        <v>853</v>
      </c>
      <c s="37">
        <v>1</v>
      </c>
      <c s="36">
        <v>0</v>
      </c>
      <c s="36">
        <f>ROUND(G18*H18,6)</f>
      </c>
      <c r="L18" s="38">
        <v>0</v>
      </c>
      <c s="32">
        <f>ROUND(ROUND(L18,2)*ROUND(G18,3),2)</f>
      </c>
      <c s="36" t="s">
        <v>54</v>
      </c>
      <c>
        <f>(M18*21)/100</f>
      </c>
      <c t="s">
        <v>28</v>
      </c>
    </row>
    <row r="19" spans="1:5" ht="25.5">
      <c r="A19" s="35" t="s">
        <v>55</v>
      </c>
      <c r="E19" s="39" t="s">
        <v>1209</v>
      </c>
    </row>
    <row r="20" spans="1:5" ht="12.75">
      <c r="A20" s="35" t="s">
        <v>56</v>
      </c>
      <c r="E20" s="40" t="s">
        <v>8816</v>
      </c>
    </row>
    <row r="21" spans="1:5" ht="12.75">
      <c r="A21" t="s">
        <v>58</v>
      </c>
      <c r="E21" s="39" t="s">
        <v>59</v>
      </c>
    </row>
    <row r="22" spans="1:13" ht="12.75">
      <c r="A22" t="s">
        <v>47</v>
      </c>
      <c r="C22" s="31" t="s">
        <v>90</v>
      </c>
      <c r="E22" s="33" t="s">
        <v>1551</v>
      </c>
      <c r="J22" s="32">
        <f>0</f>
      </c>
      <c s="32">
        <f>0</f>
      </c>
      <c s="32">
        <f>0+L23+L27+L31+L35+L39+L43+L47+L51+L55+L59</f>
      </c>
      <c s="32">
        <f>0+M23+M27+M31+M35+M39+M43+M47+M51+M55+M59</f>
      </c>
    </row>
    <row r="23" spans="1:16" ht="12.75">
      <c r="A23" t="s">
        <v>50</v>
      </c>
      <c s="34" t="s">
        <v>67</v>
      </c>
      <c s="34" t="s">
        <v>5202</v>
      </c>
      <c s="35" t="s">
        <v>5</v>
      </c>
      <c s="6" t="s">
        <v>5203</v>
      </c>
      <c s="36" t="s">
        <v>5204</v>
      </c>
      <c s="37">
        <v>336</v>
      </c>
      <c s="36">
        <v>0</v>
      </c>
      <c s="36">
        <f>ROUND(G23*H23,6)</f>
      </c>
      <c r="L23" s="38">
        <v>0</v>
      </c>
      <c s="32">
        <f>ROUND(ROUND(L23,2)*ROUND(G23,3),2)</f>
      </c>
      <c s="36" t="s">
        <v>54</v>
      </c>
      <c>
        <f>(M23*21)/100</f>
      </c>
      <c t="s">
        <v>28</v>
      </c>
    </row>
    <row r="24" spans="1:5" ht="12.75">
      <c r="A24" s="35" t="s">
        <v>55</v>
      </c>
      <c r="E24" s="39" t="s">
        <v>5203</v>
      </c>
    </row>
    <row r="25" spans="1:5" ht="12.75">
      <c r="A25" s="35" t="s">
        <v>56</v>
      </c>
      <c r="E25" s="40" t="s">
        <v>8937</v>
      </c>
    </row>
    <row r="26" spans="1:5" ht="12.75">
      <c r="A26" t="s">
        <v>58</v>
      </c>
      <c r="E26" s="39" t="s">
        <v>59</v>
      </c>
    </row>
    <row r="27" spans="1:16" ht="12.75">
      <c r="A27" t="s">
        <v>50</v>
      </c>
      <c s="34" t="s">
        <v>72</v>
      </c>
      <c s="34" t="s">
        <v>5206</v>
      </c>
      <c s="35" t="s">
        <v>5</v>
      </c>
      <c s="6" t="s">
        <v>5207</v>
      </c>
      <c s="36" t="s">
        <v>53</v>
      </c>
      <c s="37">
        <v>336</v>
      </c>
      <c s="36">
        <v>0</v>
      </c>
      <c s="36">
        <f>ROUND(G27*H27,6)</f>
      </c>
      <c r="L27" s="38">
        <v>0</v>
      </c>
      <c s="32">
        <f>ROUND(ROUND(L27,2)*ROUND(G27,3),2)</f>
      </c>
      <c s="36" t="s">
        <v>54</v>
      </c>
      <c>
        <f>(M27*21)/100</f>
      </c>
      <c t="s">
        <v>28</v>
      </c>
    </row>
    <row r="28" spans="1:5" ht="12.75">
      <c r="A28" s="35" t="s">
        <v>55</v>
      </c>
      <c r="E28" s="39" t="s">
        <v>5207</v>
      </c>
    </row>
    <row r="29" spans="1:5" ht="12.75">
      <c r="A29" s="35" t="s">
        <v>56</v>
      </c>
      <c r="E29" s="40" t="s">
        <v>8938</v>
      </c>
    </row>
    <row r="30" spans="1:5" ht="12.75">
      <c r="A30" t="s">
        <v>58</v>
      </c>
      <c r="E30" s="39" t="s">
        <v>59</v>
      </c>
    </row>
    <row r="31" spans="1:16" ht="12.75">
      <c r="A31" t="s">
        <v>50</v>
      </c>
      <c s="34" t="s">
        <v>27</v>
      </c>
      <c s="34" t="s">
        <v>7192</v>
      </c>
      <c s="35" t="s">
        <v>5</v>
      </c>
      <c s="6" t="s">
        <v>7193</v>
      </c>
      <c s="36" t="s">
        <v>62</v>
      </c>
      <c s="37">
        <v>76.37</v>
      </c>
      <c s="36">
        <v>0</v>
      </c>
      <c s="36">
        <f>ROUND(G31*H31,6)</f>
      </c>
      <c r="L31" s="38">
        <v>0</v>
      </c>
      <c s="32">
        <f>ROUND(ROUND(L31,2)*ROUND(G31,3),2)</f>
      </c>
      <c s="36" t="s">
        <v>54</v>
      </c>
      <c>
        <f>(M31*21)/100</f>
      </c>
      <c t="s">
        <v>28</v>
      </c>
    </row>
    <row r="32" spans="1:5" ht="12.75">
      <c r="A32" s="35" t="s">
        <v>55</v>
      </c>
      <c r="E32" s="39" t="s">
        <v>7193</v>
      </c>
    </row>
    <row r="33" spans="1:5" ht="38.25">
      <c r="A33" s="35" t="s">
        <v>56</v>
      </c>
      <c r="E33" s="40" t="s">
        <v>8939</v>
      </c>
    </row>
    <row r="34" spans="1:5" ht="12.75">
      <c r="A34" t="s">
        <v>58</v>
      </c>
      <c r="E34" s="39" t="s">
        <v>59</v>
      </c>
    </row>
    <row r="35" spans="1:16" ht="12.75">
      <c r="A35" t="s">
        <v>50</v>
      </c>
      <c s="34" t="s">
        <v>78</v>
      </c>
      <c s="34" t="s">
        <v>3162</v>
      </c>
      <c s="35" t="s">
        <v>5</v>
      </c>
      <c s="6" t="s">
        <v>3163</v>
      </c>
      <c s="36" t="s">
        <v>1006</v>
      </c>
      <c s="37">
        <v>2138.36</v>
      </c>
      <c s="36">
        <v>0</v>
      </c>
      <c s="36">
        <f>ROUND(G35*H35,6)</f>
      </c>
      <c r="L35" s="38">
        <v>0</v>
      </c>
      <c s="32">
        <f>ROUND(ROUND(L35,2)*ROUND(G35,3),2)</f>
      </c>
      <c s="36" t="s">
        <v>54</v>
      </c>
      <c>
        <f>(M35*21)/100</f>
      </c>
      <c t="s">
        <v>28</v>
      </c>
    </row>
    <row r="36" spans="1:5" ht="12.75">
      <c r="A36" s="35" t="s">
        <v>55</v>
      </c>
      <c r="E36" s="39" t="s">
        <v>3163</v>
      </c>
    </row>
    <row r="37" spans="1:5" ht="76.5">
      <c r="A37" s="35" t="s">
        <v>56</v>
      </c>
      <c r="E37" s="40" t="s">
        <v>8940</v>
      </c>
    </row>
    <row r="38" spans="1:5" ht="12.75">
      <c r="A38" t="s">
        <v>58</v>
      </c>
      <c r="E38" s="39" t="s">
        <v>59</v>
      </c>
    </row>
    <row r="39" spans="1:16" ht="12.75">
      <c r="A39" t="s">
        <v>50</v>
      </c>
      <c s="34" t="s">
        <v>82</v>
      </c>
      <c s="34" t="s">
        <v>5213</v>
      </c>
      <c s="35" t="s">
        <v>5</v>
      </c>
      <c s="6" t="s">
        <v>5214</v>
      </c>
      <c s="36" t="s">
        <v>62</v>
      </c>
      <c s="37">
        <v>121.42</v>
      </c>
      <c s="36">
        <v>0</v>
      </c>
      <c s="36">
        <f>ROUND(G39*H39,6)</f>
      </c>
      <c r="L39" s="38">
        <v>0</v>
      </c>
      <c s="32">
        <f>ROUND(ROUND(L39,2)*ROUND(G39,3),2)</f>
      </c>
      <c s="36" t="s">
        <v>54</v>
      </c>
      <c>
        <f>(M39*21)/100</f>
      </c>
      <c t="s">
        <v>28</v>
      </c>
    </row>
    <row r="40" spans="1:5" ht="12.75">
      <c r="A40" s="35" t="s">
        <v>55</v>
      </c>
      <c r="E40" s="39" t="s">
        <v>5214</v>
      </c>
    </row>
    <row r="41" spans="1:5" ht="38.25">
      <c r="A41" s="35" t="s">
        <v>56</v>
      </c>
      <c r="E41" s="40" t="s">
        <v>8941</v>
      </c>
    </row>
    <row r="42" spans="1:5" ht="12.75">
      <c r="A42" t="s">
        <v>58</v>
      </c>
      <c r="E42" s="39" t="s">
        <v>59</v>
      </c>
    </row>
    <row r="43" spans="1:16" ht="12.75">
      <c r="A43" t="s">
        <v>50</v>
      </c>
      <c s="34" t="s">
        <v>86</v>
      </c>
      <c s="34" t="s">
        <v>3177</v>
      </c>
      <c s="35" t="s">
        <v>5</v>
      </c>
      <c s="6" t="s">
        <v>3178</v>
      </c>
      <c s="36" t="s">
        <v>1006</v>
      </c>
      <c s="37">
        <v>3399.76</v>
      </c>
      <c s="36">
        <v>0</v>
      </c>
      <c s="36">
        <f>ROUND(G43*H43,6)</f>
      </c>
      <c r="L43" s="38">
        <v>0</v>
      </c>
      <c s="32">
        <f>ROUND(ROUND(L43,2)*ROUND(G43,3),2)</f>
      </c>
      <c s="36" t="s">
        <v>54</v>
      </c>
      <c>
        <f>(M43*21)/100</f>
      </c>
      <c t="s">
        <v>28</v>
      </c>
    </row>
    <row r="44" spans="1:5" ht="12.75">
      <c r="A44" s="35" t="s">
        <v>55</v>
      </c>
      <c r="E44" s="39" t="s">
        <v>3178</v>
      </c>
    </row>
    <row r="45" spans="1:5" ht="76.5">
      <c r="A45" s="35" t="s">
        <v>56</v>
      </c>
      <c r="E45" s="40" t="s">
        <v>8942</v>
      </c>
    </row>
    <row r="46" spans="1:5" ht="12.75">
      <c r="A46" t="s">
        <v>58</v>
      </c>
      <c r="E46" s="39" t="s">
        <v>59</v>
      </c>
    </row>
    <row r="47" spans="1:16" ht="12.75">
      <c r="A47" t="s">
        <v>50</v>
      </c>
      <c s="34" t="s">
        <v>90</v>
      </c>
      <c s="34" t="s">
        <v>73</v>
      </c>
      <c s="35" t="s">
        <v>5</v>
      </c>
      <c s="6" t="s">
        <v>74</v>
      </c>
      <c s="36" t="s">
        <v>62</v>
      </c>
      <c s="37">
        <v>197.79</v>
      </c>
      <c s="36">
        <v>0</v>
      </c>
      <c s="36">
        <f>ROUND(G47*H47,6)</f>
      </c>
      <c r="L47" s="38">
        <v>0</v>
      </c>
      <c s="32">
        <f>ROUND(ROUND(L47,2)*ROUND(G47,3),2)</f>
      </c>
      <c s="36" t="s">
        <v>54</v>
      </c>
      <c>
        <f>(M47*21)/100</f>
      </c>
      <c t="s">
        <v>28</v>
      </c>
    </row>
    <row r="48" spans="1:5" ht="12.75">
      <c r="A48" s="35" t="s">
        <v>55</v>
      </c>
      <c r="E48" s="39" t="s">
        <v>74</v>
      </c>
    </row>
    <row r="49" spans="1:5" ht="38.25">
      <c r="A49" s="35" t="s">
        <v>56</v>
      </c>
      <c r="E49" s="40" t="s">
        <v>8943</v>
      </c>
    </row>
    <row r="50" spans="1:5" ht="12.75">
      <c r="A50" t="s">
        <v>58</v>
      </c>
      <c r="E50" s="39" t="s">
        <v>59</v>
      </c>
    </row>
    <row r="51" spans="1:16" ht="12.75">
      <c r="A51" t="s">
        <v>50</v>
      </c>
      <c s="34" t="s">
        <v>95</v>
      </c>
      <c s="34" t="s">
        <v>4109</v>
      </c>
      <c s="35" t="s">
        <v>5</v>
      </c>
      <c s="6" t="s">
        <v>4110</v>
      </c>
      <c s="36" t="s">
        <v>62</v>
      </c>
      <c s="37">
        <v>1</v>
      </c>
      <c s="36">
        <v>0</v>
      </c>
      <c s="36">
        <f>ROUND(G51*H51,6)</f>
      </c>
      <c r="L51" s="38">
        <v>0</v>
      </c>
      <c s="32">
        <f>ROUND(ROUND(L51,2)*ROUND(G51,3),2)</f>
      </c>
      <c s="36" t="s">
        <v>54</v>
      </c>
      <c>
        <f>(M51*21)/100</f>
      </c>
      <c t="s">
        <v>28</v>
      </c>
    </row>
    <row r="52" spans="1:5" ht="12.75">
      <c r="A52" s="35" t="s">
        <v>55</v>
      </c>
      <c r="E52" s="39" t="s">
        <v>4110</v>
      </c>
    </row>
    <row r="53" spans="1:5" ht="25.5">
      <c r="A53" s="35" t="s">
        <v>56</v>
      </c>
      <c r="E53" s="40" t="s">
        <v>8944</v>
      </c>
    </row>
    <row r="54" spans="1:5" ht="12.75">
      <c r="A54" t="s">
        <v>58</v>
      </c>
      <c r="E54" s="39" t="s">
        <v>59</v>
      </c>
    </row>
    <row r="55" spans="1:16" ht="12.75">
      <c r="A55" t="s">
        <v>50</v>
      </c>
      <c s="34" t="s">
        <v>99</v>
      </c>
      <c s="34" t="s">
        <v>5219</v>
      </c>
      <c s="35" t="s">
        <v>5</v>
      </c>
      <c s="6" t="s">
        <v>5220</v>
      </c>
      <c s="36" t="s">
        <v>53</v>
      </c>
      <c s="37">
        <v>672</v>
      </c>
      <c s="36">
        <v>0</v>
      </c>
      <c s="36">
        <f>ROUND(G55*H55,6)</f>
      </c>
      <c r="L55" s="38">
        <v>0</v>
      </c>
      <c s="32">
        <f>ROUND(ROUND(L55,2)*ROUND(G55,3),2)</f>
      </c>
      <c s="36" t="s">
        <v>54</v>
      </c>
      <c>
        <f>(M55*21)/100</f>
      </c>
      <c t="s">
        <v>28</v>
      </c>
    </row>
    <row r="56" spans="1:5" ht="12.75">
      <c r="A56" s="35" t="s">
        <v>55</v>
      </c>
      <c r="E56" s="39" t="s">
        <v>5220</v>
      </c>
    </row>
    <row r="57" spans="1:5" ht="12.75">
      <c r="A57" s="35" t="s">
        <v>56</v>
      </c>
      <c r="E57" s="40" t="s">
        <v>8945</v>
      </c>
    </row>
    <row r="58" spans="1:5" ht="12.75">
      <c r="A58" t="s">
        <v>58</v>
      </c>
      <c r="E58" s="39" t="s">
        <v>59</v>
      </c>
    </row>
    <row r="59" spans="1:16" ht="12.75">
      <c r="A59" t="s">
        <v>50</v>
      </c>
      <c s="34" t="s">
        <v>103</v>
      </c>
      <c s="34" t="s">
        <v>3258</v>
      </c>
      <c s="35" t="s">
        <v>5</v>
      </c>
      <c s="6" t="s">
        <v>3259</v>
      </c>
      <c s="36" t="s">
        <v>62</v>
      </c>
      <c s="37">
        <v>16.112</v>
      </c>
      <c s="36">
        <v>0</v>
      </c>
      <c s="36">
        <f>ROUND(G59*H59,6)</f>
      </c>
      <c r="L59" s="38">
        <v>0</v>
      </c>
      <c s="32">
        <f>ROUND(ROUND(L59,2)*ROUND(G59,3),2)</f>
      </c>
      <c s="36" t="s">
        <v>54</v>
      </c>
      <c>
        <f>(M59*21)/100</f>
      </c>
      <c t="s">
        <v>28</v>
      </c>
    </row>
    <row r="60" spans="1:5" ht="12.75">
      <c r="A60" s="35" t="s">
        <v>55</v>
      </c>
      <c r="E60" s="39" t="s">
        <v>3259</v>
      </c>
    </row>
    <row r="61" spans="1:5" ht="63.75">
      <c r="A61" s="35" t="s">
        <v>56</v>
      </c>
      <c r="E61" s="40" t="s">
        <v>8946</v>
      </c>
    </row>
    <row r="62" spans="1:5" ht="12.75">
      <c r="A62" t="s">
        <v>58</v>
      </c>
      <c r="E62" s="39" t="s">
        <v>59</v>
      </c>
    </row>
    <row r="63" spans="1:13" ht="12.75">
      <c r="A63" t="s">
        <v>47</v>
      </c>
      <c r="C63" s="31" t="s">
        <v>306</v>
      </c>
      <c r="E63" s="33" t="s">
        <v>5223</v>
      </c>
      <c r="J63" s="32">
        <f>0</f>
      </c>
      <c s="32">
        <f>0</f>
      </c>
      <c s="32">
        <f>0+L64+L68+L72+L76+L80+L84</f>
      </c>
      <c s="32">
        <f>0+M64+M68+M72+M76+M80+M84</f>
      </c>
    </row>
    <row r="64" spans="1:16" ht="12.75">
      <c r="A64" t="s">
        <v>50</v>
      </c>
      <c s="34" t="s">
        <v>106</v>
      </c>
      <c s="34" t="s">
        <v>75</v>
      </c>
      <c s="35" t="s">
        <v>5</v>
      </c>
      <c s="6" t="s">
        <v>76</v>
      </c>
      <c s="36" t="s">
        <v>70</v>
      </c>
      <c s="37">
        <v>284</v>
      </c>
      <c s="36">
        <v>0</v>
      </c>
      <c s="36">
        <f>ROUND(G64*H64,6)</f>
      </c>
      <c r="L64" s="38">
        <v>0</v>
      </c>
      <c s="32">
        <f>ROUND(ROUND(L64,2)*ROUND(G64,3),2)</f>
      </c>
      <c s="36" t="s">
        <v>54</v>
      </c>
      <c>
        <f>(M64*21)/100</f>
      </c>
      <c t="s">
        <v>28</v>
      </c>
    </row>
    <row r="65" spans="1:5" ht="12.75">
      <c r="A65" s="35" t="s">
        <v>55</v>
      </c>
      <c r="E65" s="39" t="s">
        <v>76</v>
      </c>
    </row>
    <row r="66" spans="1:5" ht="51">
      <c r="A66" s="35" t="s">
        <v>56</v>
      </c>
      <c r="E66" s="40" t="s">
        <v>8947</v>
      </c>
    </row>
    <row r="67" spans="1:5" ht="12.75">
      <c r="A67" t="s">
        <v>58</v>
      </c>
      <c r="E67" s="39" t="s">
        <v>59</v>
      </c>
    </row>
    <row r="68" spans="1:16" ht="12.75">
      <c r="A68" t="s">
        <v>50</v>
      </c>
      <c s="34" t="s">
        <v>110</v>
      </c>
      <c s="34" t="s">
        <v>83</v>
      </c>
      <c s="35" t="s">
        <v>5</v>
      </c>
      <c s="6" t="s">
        <v>84</v>
      </c>
      <c s="36" t="s">
        <v>70</v>
      </c>
      <c s="37">
        <v>52</v>
      </c>
      <c s="36">
        <v>0</v>
      </c>
      <c s="36">
        <f>ROUND(G68*H68,6)</f>
      </c>
      <c r="L68" s="38">
        <v>0</v>
      </c>
      <c s="32">
        <f>ROUND(ROUND(L68,2)*ROUND(G68,3),2)</f>
      </c>
      <c s="36" t="s">
        <v>54</v>
      </c>
      <c>
        <f>(M68*21)/100</f>
      </c>
      <c t="s">
        <v>28</v>
      </c>
    </row>
    <row r="69" spans="1:5" ht="12.75">
      <c r="A69" s="35" t="s">
        <v>55</v>
      </c>
      <c r="E69" s="39" t="s">
        <v>84</v>
      </c>
    </row>
    <row r="70" spans="1:5" ht="12.75">
      <c r="A70" s="35" t="s">
        <v>56</v>
      </c>
      <c r="E70" s="40" t="s">
        <v>8948</v>
      </c>
    </row>
    <row r="71" spans="1:5" ht="12.75">
      <c r="A71" t="s">
        <v>58</v>
      </c>
      <c r="E71" s="39" t="s">
        <v>59</v>
      </c>
    </row>
    <row r="72" spans="1:16" ht="25.5">
      <c r="A72" t="s">
        <v>50</v>
      </c>
      <c s="34" t="s">
        <v>114</v>
      </c>
      <c s="34" t="s">
        <v>8537</v>
      </c>
      <c s="35" t="s">
        <v>5</v>
      </c>
      <c s="6" t="s">
        <v>8538</v>
      </c>
      <c s="36" t="s">
        <v>70</v>
      </c>
      <c s="37">
        <v>284</v>
      </c>
      <c s="36">
        <v>0</v>
      </c>
      <c s="36">
        <f>ROUND(G72*H72,6)</f>
      </c>
      <c r="L72" s="38">
        <v>0</v>
      </c>
      <c s="32">
        <f>ROUND(ROUND(L72,2)*ROUND(G72,3),2)</f>
      </c>
      <c s="36" t="s">
        <v>54</v>
      </c>
      <c>
        <f>(M72*21)/100</f>
      </c>
      <c t="s">
        <v>28</v>
      </c>
    </row>
    <row r="73" spans="1:5" ht="25.5">
      <c r="A73" s="35" t="s">
        <v>55</v>
      </c>
      <c r="E73" s="39" t="s">
        <v>8538</v>
      </c>
    </row>
    <row r="74" spans="1:5" ht="12.75">
      <c r="A74" s="35" t="s">
        <v>56</v>
      </c>
      <c r="E74" s="40" t="s">
        <v>8949</v>
      </c>
    </row>
    <row r="75" spans="1:5" ht="12.75">
      <c r="A75" t="s">
        <v>58</v>
      </c>
      <c r="E75" s="39" t="s">
        <v>59</v>
      </c>
    </row>
    <row r="76" spans="1:16" ht="25.5">
      <c r="A76" t="s">
        <v>50</v>
      </c>
      <c s="34" t="s">
        <v>118</v>
      </c>
      <c s="34" t="s">
        <v>366</v>
      </c>
      <c s="35" t="s">
        <v>5</v>
      </c>
      <c s="6" t="s">
        <v>367</v>
      </c>
      <c s="36" t="s">
        <v>93</v>
      </c>
      <c s="37">
        <v>3</v>
      </c>
      <c s="36">
        <v>0</v>
      </c>
      <c s="36">
        <f>ROUND(G76*H76,6)</f>
      </c>
      <c r="L76" s="38">
        <v>0</v>
      </c>
      <c s="32">
        <f>ROUND(ROUND(L76,2)*ROUND(G76,3),2)</f>
      </c>
      <c s="36" t="s">
        <v>54</v>
      </c>
      <c>
        <f>(M76*21)/100</f>
      </c>
      <c t="s">
        <v>28</v>
      </c>
    </row>
    <row r="77" spans="1:5" ht="25.5">
      <c r="A77" s="35" t="s">
        <v>55</v>
      </c>
      <c r="E77" s="39" t="s">
        <v>367</v>
      </c>
    </row>
    <row r="78" spans="1:5" ht="12.75">
      <c r="A78" s="35" t="s">
        <v>56</v>
      </c>
      <c r="E78" s="40" t="s">
        <v>8950</v>
      </c>
    </row>
    <row r="79" spans="1:5" ht="12.75">
      <c r="A79" t="s">
        <v>58</v>
      </c>
      <c r="E79" s="39" t="s">
        <v>59</v>
      </c>
    </row>
    <row r="80" spans="1:16" ht="25.5">
      <c r="A80" t="s">
        <v>50</v>
      </c>
      <c s="34" t="s">
        <v>122</v>
      </c>
      <c s="34" t="s">
        <v>100</v>
      </c>
      <c s="35" t="s">
        <v>5</v>
      </c>
      <c s="6" t="s">
        <v>101</v>
      </c>
      <c s="36" t="s">
        <v>93</v>
      </c>
      <c s="37">
        <v>35</v>
      </c>
      <c s="36">
        <v>0</v>
      </c>
      <c s="36">
        <f>ROUND(G80*H80,6)</f>
      </c>
      <c r="L80" s="38">
        <v>0</v>
      </c>
      <c s="32">
        <f>ROUND(ROUND(L80,2)*ROUND(G80,3),2)</f>
      </c>
      <c s="36" t="s">
        <v>54</v>
      </c>
      <c>
        <f>(M80*21)/100</f>
      </c>
      <c t="s">
        <v>28</v>
      </c>
    </row>
    <row r="81" spans="1:5" ht="25.5">
      <c r="A81" s="35" t="s">
        <v>55</v>
      </c>
      <c r="E81" s="39" t="s">
        <v>101</v>
      </c>
    </row>
    <row r="82" spans="1:5" ht="12.75">
      <c r="A82" s="35" t="s">
        <v>56</v>
      </c>
      <c r="E82" s="40" t="s">
        <v>8951</v>
      </c>
    </row>
    <row r="83" spans="1:5" ht="12.75">
      <c r="A83" t="s">
        <v>58</v>
      </c>
      <c r="E83" s="39" t="s">
        <v>59</v>
      </c>
    </row>
    <row r="84" spans="1:16" ht="12.75">
      <c r="A84" t="s">
        <v>50</v>
      </c>
      <c s="34" t="s">
        <v>127</v>
      </c>
      <c s="34" t="s">
        <v>104</v>
      </c>
      <c s="35" t="s">
        <v>5</v>
      </c>
      <c s="6" t="s">
        <v>105</v>
      </c>
      <c s="36" t="s">
        <v>70</v>
      </c>
      <c s="37">
        <v>46</v>
      </c>
      <c s="36">
        <v>0</v>
      </c>
      <c s="36">
        <f>ROUND(G84*H84,6)</f>
      </c>
      <c r="L84" s="38">
        <v>0</v>
      </c>
      <c s="32">
        <f>ROUND(ROUND(L84,2)*ROUND(G84,3),2)</f>
      </c>
      <c s="36" t="s">
        <v>54</v>
      </c>
      <c>
        <f>(M84*21)/100</f>
      </c>
      <c t="s">
        <v>28</v>
      </c>
    </row>
    <row r="85" spans="1:5" ht="12.75">
      <c r="A85" s="35" t="s">
        <v>55</v>
      </c>
      <c r="E85" s="39" t="s">
        <v>105</v>
      </c>
    </row>
    <row r="86" spans="1:5" ht="38.25">
      <c r="A86" s="35" t="s">
        <v>56</v>
      </c>
      <c r="E86" s="40" t="s">
        <v>8905</v>
      </c>
    </row>
    <row r="87" spans="1:5" ht="12.75">
      <c r="A87" t="s">
        <v>58</v>
      </c>
      <c r="E87" s="39" t="s">
        <v>59</v>
      </c>
    </row>
    <row r="88" spans="1:13" ht="12.75">
      <c r="A88" t="s">
        <v>47</v>
      </c>
      <c r="C88" s="31" t="s">
        <v>322</v>
      </c>
      <c r="E88" s="33" t="s">
        <v>1446</v>
      </c>
      <c r="J88" s="32">
        <f>0</f>
      </c>
      <c s="32">
        <f>0</f>
      </c>
      <c s="32">
        <f>0+L89+L93+L97+L101+L105+L109+L113+L117+L121+L125+L129+L133+L137+L141+L145+L149+L153+L157+L161</f>
      </c>
      <c s="32">
        <f>0+M89+M93+M97+M101+M105+M109+M113+M117+M121+M125+M129+M133+M137+M141+M145+M149+M153+M157+M161</f>
      </c>
    </row>
    <row r="89" spans="1:16" ht="25.5">
      <c r="A89" t="s">
        <v>50</v>
      </c>
      <c s="34" t="s">
        <v>131</v>
      </c>
      <c s="34" t="s">
        <v>8952</v>
      </c>
      <c s="35" t="s">
        <v>5</v>
      </c>
      <c s="6" t="s">
        <v>8953</v>
      </c>
      <c s="36" t="s">
        <v>70</v>
      </c>
      <c s="37">
        <v>35</v>
      </c>
      <c s="36">
        <v>0</v>
      </c>
      <c s="36">
        <f>ROUND(G89*H89,6)</f>
      </c>
      <c r="L89" s="38">
        <v>0</v>
      </c>
      <c s="32">
        <f>ROUND(ROUND(L89,2)*ROUND(G89,3),2)</f>
      </c>
      <c s="36" t="s">
        <v>54</v>
      </c>
      <c>
        <f>(M89*21)/100</f>
      </c>
      <c t="s">
        <v>28</v>
      </c>
    </row>
    <row r="90" spans="1:5" ht="25.5">
      <c r="A90" s="35" t="s">
        <v>55</v>
      </c>
      <c r="E90" s="39" t="s">
        <v>8953</v>
      </c>
    </row>
    <row r="91" spans="1:5" ht="12.75">
      <c r="A91" s="35" t="s">
        <v>56</v>
      </c>
      <c r="E91" s="40" t="s">
        <v>8954</v>
      </c>
    </row>
    <row r="92" spans="1:5" ht="12.75">
      <c r="A92" t="s">
        <v>58</v>
      </c>
      <c r="E92" s="39" t="s">
        <v>59</v>
      </c>
    </row>
    <row r="93" spans="1:16" ht="12.75">
      <c r="A93" t="s">
        <v>50</v>
      </c>
      <c s="34" t="s">
        <v>135</v>
      </c>
      <c s="34" t="s">
        <v>1447</v>
      </c>
      <c s="35" t="s">
        <v>5</v>
      </c>
      <c s="6" t="s">
        <v>1448</v>
      </c>
      <c s="36" t="s">
        <v>70</v>
      </c>
      <c s="37">
        <v>85</v>
      </c>
      <c s="36">
        <v>0</v>
      </c>
      <c s="36">
        <f>ROUND(G93*H93,6)</f>
      </c>
      <c r="L93" s="38">
        <v>0</v>
      </c>
      <c s="32">
        <f>ROUND(ROUND(L93,2)*ROUND(G93,3),2)</f>
      </c>
      <c s="36" t="s">
        <v>54</v>
      </c>
      <c>
        <f>(M93*21)/100</f>
      </c>
      <c t="s">
        <v>28</v>
      </c>
    </row>
    <row r="94" spans="1:5" ht="12.75">
      <c r="A94" s="35" t="s">
        <v>55</v>
      </c>
      <c r="E94" s="39" t="s">
        <v>1448</v>
      </c>
    </row>
    <row r="95" spans="1:5" ht="38.25">
      <c r="A95" s="35" t="s">
        <v>56</v>
      </c>
      <c r="E95" s="40" t="s">
        <v>8955</v>
      </c>
    </row>
    <row r="96" spans="1:5" ht="12.75">
      <c r="A96" t="s">
        <v>58</v>
      </c>
      <c r="E96" s="39" t="s">
        <v>59</v>
      </c>
    </row>
    <row r="97" spans="1:16" ht="12.75">
      <c r="A97" t="s">
        <v>50</v>
      </c>
      <c s="34" t="s">
        <v>139</v>
      </c>
      <c s="34" t="s">
        <v>2728</v>
      </c>
      <c s="35" t="s">
        <v>5</v>
      </c>
      <c s="6" t="s">
        <v>2729</v>
      </c>
      <c s="36" t="s">
        <v>70</v>
      </c>
      <c s="37">
        <v>35</v>
      </c>
      <c s="36">
        <v>0</v>
      </c>
      <c s="36">
        <f>ROUND(G97*H97,6)</f>
      </c>
      <c r="L97" s="38">
        <v>0</v>
      </c>
      <c s="32">
        <f>ROUND(ROUND(L97,2)*ROUND(G97,3),2)</f>
      </c>
      <c s="36" t="s">
        <v>54</v>
      </c>
      <c>
        <f>(M97*21)/100</f>
      </c>
      <c t="s">
        <v>28</v>
      </c>
    </row>
    <row r="98" spans="1:5" ht="12.75">
      <c r="A98" s="35" t="s">
        <v>55</v>
      </c>
      <c r="E98" s="39" t="s">
        <v>2729</v>
      </c>
    </row>
    <row r="99" spans="1:5" ht="12.75">
      <c r="A99" s="35" t="s">
        <v>56</v>
      </c>
      <c r="E99" s="40" t="s">
        <v>8956</v>
      </c>
    </row>
    <row r="100" spans="1:5" ht="12.75">
      <c r="A100" t="s">
        <v>58</v>
      </c>
      <c r="E100" s="39" t="s">
        <v>59</v>
      </c>
    </row>
    <row r="101" spans="1:16" ht="12.75">
      <c r="A101" t="s">
        <v>50</v>
      </c>
      <c s="34" t="s">
        <v>142</v>
      </c>
      <c s="34" t="s">
        <v>115</v>
      </c>
      <c s="35" t="s">
        <v>5</v>
      </c>
      <c s="6" t="s">
        <v>116</v>
      </c>
      <c s="36" t="s">
        <v>70</v>
      </c>
      <c s="37">
        <v>30</v>
      </c>
      <c s="36">
        <v>0</v>
      </c>
      <c s="36">
        <f>ROUND(G101*H101,6)</f>
      </c>
      <c r="L101" s="38">
        <v>0</v>
      </c>
      <c s="32">
        <f>ROUND(ROUND(L101,2)*ROUND(G101,3),2)</f>
      </c>
      <c s="36" t="s">
        <v>54</v>
      </c>
      <c>
        <f>(M101*21)/100</f>
      </c>
      <c t="s">
        <v>28</v>
      </c>
    </row>
    <row r="102" spans="1:5" ht="12.75">
      <c r="A102" s="35" t="s">
        <v>55</v>
      </c>
      <c r="E102" s="39" t="s">
        <v>116</v>
      </c>
    </row>
    <row r="103" spans="1:5" ht="12.75">
      <c r="A103" s="35" t="s">
        <v>56</v>
      </c>
      <c r="E103" s="40" t="s">
        <v>8957</v>
      </c>
    </row>
    <row r="104" spans="1:5" ht="12.75">
      <c r="A104" t="s">
        <v>58</v>
      </c>
      <c r="E104" s="39" t="s">
        <v>59</v>
      </c>
    </row>
    <row r="105" spans="1:16" ht="12.75">
      <c r="A105" t="s">
        <v>50</v>
      </c>
      <c s="34" t="s">
        <v>146</v>
      </c>
      <c s="34" t="s">
        <v>8579</v>
      </c>
      <c s="35" t="s">
        <v>5</v>
      </c>
      <c s="6" t="s">
        <v>8580</v>
      </c>
      <c s="36" t="s">
        <v>70</v>
      </c>
      <c s="37">
        <v>500</v>
      </c>
      <c s="36">
        <v>0</v>
      </c>
      <c s="36">
        <f>ROUND(G105*H105,6)</f>
      </c>
      <c r="L105" s="38">
        <v>0</v>
      </c>
      <c s="32">
        <f>ROUND(ROUND(L105,2)*ROUND(G105,3),2)</f>
      </c>
      <c s="36" t="s">
        <v>54</v>
      </c>
      <c>
        <f>(M105*21)/100</f>
      </c>
      <c t="s">
        <v>28</v>
      </c>
    </row>
    <row r="106" spans="1:5" ht="12.75">
      <c r="A106" s="35" t="s">
        <v>55</v>
      </c>
      <c r="E106" s="39" t="s">
        <v>8580</v>
      </c>
    </row>
    <row r="107" spans="1:5" ht="38.25">
      <c r="A107" s="35" t="s">
        <v>56</v>
      </c>
      <c r="E107" s="40" t="s">
        <v>8958</v>
      </c>
    </row>
    <row r="108" spans="1:5" ht="12.75">
      <c r="A108" t="s">
        <v>58</v>
      </c>
      <c r="E108" s="39" t="s">
        <v>59</v>
      </c>
    </row>
    <row r="109" spans="1:16" ht="25.5">
      <c r="A109" t="s">
        <v>50</v>
      </c>
      <c s="34" t="s">
        <v>149</v>
      </c>
      <c s="34" t="s">
        <v>2502</v>
      </c>
      <c s="35" t="s">
        <v>5</v>
      </c>
      <c s="6" t="s">
        <v>2503</v>
      </c>
      <c s="36" t="s">
        <v>93</v>
      </c>
      <c s="37">
        <v>2</v>
      </c>
      <c s="36">
        <v>0</v>
      </c>
      <c s="36">
        <f>ROUND(G109*H109,6)</f>
      </c>
      <c r="L109" s="38">
        <v>0</v>
      </c>
      <c s="32">
        <f>ROUND(ROUND(L109,2)*ROUND(G109,3),2)</f>
      </c>
      <c s="36" t="s">
        <v>54</v>
      </c>
      <c>
        <f>(M109*21)/100</f>
      </c>
      <c t="s">
        <v>28</v>
      </c>
    </row>
    <row r="110" spans="1:5" ht="25.5">
      <c r="A110" s="35" t="s">
        <v>55</v>
      </c>
      <c r="E110" s="39" t="s">
        <v>2503</v>
      </c>
    </row>
    <row r="111" spans="1:5" ht="12.75">
      <c r="A111" s="35" t="s">
        <v>56</v>
      </c>
      <c r="E111" s="40" t="s">
        <v>8959</v>
      </c>
    </row>
    <row r="112" spans="1:5" ht="12.75">
      <c r="A112" t="s">
        <v>58</v>
      </c>
      <c r="E112" s="39" t="s">
        <v>59</v>
      </c>
    </row>
    <row r="113" spans="1:16" ht="25.5">
      <c r="A113" t="s">
        <v>50</v>
      </c>
      <c s="34" t="s">
        <v>153</v>
      </c>
      <c s="34" t="s">
        <v>1576</v>
      </c>
      <c s="35" t="s">
        <v>5</v>
      </c>
      <c s="6" t="s">
        <v>1577</v>
      </c>
      <c s="36" t="s">
        <v>93</v>
      </c>
      <c s="37">
        <v>6</v>
      </c>
      <c s="36">
        <v>0</v>
      </c>
      <c s="36">
        <f>ROUND(G113*H113,6)</f>
      </c>
      <c r="L113" s="38">
        <v>0</v>
      </c>
      <c s="32">
        <f>ROUND(ROUND(L113,2)*ROUND(G113,3),2)</f>
      </c>
      <c s="36" t="s">
        <v>54</v>
      </c>
      <c>
        <f>(M113*21)/100</f>
      </c>
      <c t="s">
        <v>28</v>
      </c>
    </row>
    <row r="114" spans="1:5" ht="25.5">
      <c r="A114" s="35" t="s">
        <v>55</v>
      </c>
      <c r="E114" s="39" t="s">
        <v>1577</v>
      </c>
    </row>
    <row r="115" spans="1:5" ht="12.75">
      <c r="A115" s="35" t="s">
        <v>56</v>
      </c>
      <c r="E115" s="40" t="s">
        <v>8960</v>
      </c>
    </row>
    <row r="116" spans="1:5" ht="12.75">
      <c r="A116" t="s">
        <v>58</v>
      </c>
      <c r="E116" s="39" t="s">
        <v>59</v>
      </c>
    </row>
    <row r="117" spans="1:16" ht="25.5">
      <c r="A117" t="s">
        <v>50</v>
      </c>
      <c s="34" t="s">
        <v>156</v>
      </c>
      <c s="34" t="s">
        <v>119</v>
      </c>
      <c s="35" t="s">
        <v>5</v>
      </c>
      <c s="6" t="s">
        <v>120</v>
      </c>
      <c s="36" t="s">
        <v>93</v>
      </c>
      <c s="37">
        <v>6</v>
      </c>
      <c s="36">
        <v>0</v>
      </c>
      <c s="36">
        <f>ROUND(G117*H117,6)</f>
      </c>
      <c r="L117" s="38">
        <v>0</v>
      </c>
      <c s="32">
        <f>ROUND(ROUND(L117,2)*ROUND(G117,3),2)</f>
      </c>
      <c s="36" t="s">
        <v>54</v>
      </c>
      <c>
        <f>(M117*21)/100</f>
      </c>
      <c t="s">
        <v>28</v>
      </c>
    </row>
    <row r="118" spans="1:5" ht="25.5">
      <c r="A118" s="35" t="s">
        <v>55</v>
      </c>
      <c r="E118" s="39" t="s">
        <v>120</v>
      </c>
    </row>
    <row r="119" spans="1:5" ht="12.75">
      <c r="A119" s="35" t="s">
        <v>56</v>
      </c>
      <c r="E119" s="40" t="s">
        <v>8961</v>
      </c>
    </row>
    <row r="120" spans="1:5" ht="12.75">
      <c r="A120" t="s">
        <v>58</v>
      </c>
      <c r="E120" s="39" t="s">
        <v>59</v>
      </c>
    </row>
    <row r="121" spans="1:16" ht="25.5">
      <c r="A121" t="s">
        <v>50</v>
      </c>
      <c s="34" t="s">
        <v>159</v>
      </c>
      <c s="34" t="s">
        <v>8597</v>
      </c>
      <c s="35" t="s">
        <v>5</v>
      </c>
      <c s="6" t="s">
        <v>8598</v>
      </c>
      <c s="36" t="s">
        <v>93</v>
      </c>
      <c s="37">
        <v>12</v>
      </c>
      <c s="36">
        <v>0</v>
      </c>
      <c s="36">
        <f>ROUND(G121*H121,6)</f>
      </c>
      <c r="L121" s="38">
        <v>0</v>
      </c>
      <c s="32">
        <f>ROUND(ROUND(L121,2)*ROUND(G121,3),2)</f>
      </c>
      <c s="36" t="s">
        <v>54</v>
      </c>
      <c>
        <f>(M121*21)/100</f>
      </c>
      <c t="s">
        <v>28</v>
      </c>
    </row>
    <row r="122" spans="1:5" ht="25.5">
      <c r="A122" s="35" t="s">
        <v>55</v>
      </c>
      <c r="E122" s="39" t="s">
        <v>8598</v>
      </c>
    </row>
    <row r="123" spans="1:5" ht="12.75">
      <c r="A123" s="35" t="s">
        <v>56</v>
      </c>
      <c r="E123" s="40" t="s">
        <v>8962</v>
      </c>
    </row>
    <row r="124" spans="1:5" ht="12.75">
      <c r="A124" t="s">
        <v>58</v>
      </c>
      <c r="E124" s="39" t="s">
        <v>59</v>
      </c>
    </row>
    <row r="125" spans="1:16" ht="12.75">
      <c r="A125" t="s">
        <v>50</v>
      </c>
      <c s="34" t="s">
        <v>162</v>
      </c>
      <c s="34" t="s">
        <v>2517</v>
      </c>
      <c s="35" t="s">
        <v>5</v>
      </c>
      <c s="6" t="s">
        <v>2518</v>
      </c>
      <c s="36" t="s">
        <v>70</v>
      </c>
      <c s="37">
        <v>52</v>
      </c>
      <c s="36">
        <v>0</v>
      </c>
      <c s="36">
        <f>ROUND(G125*H125,6)</f>
      </c>
      <c r="L125" s="38">
        <v>0</v>
      </c>
      <c s="32">
        <f>ROUND(ROUND(L125,2)*ROUND(G125,3),2)</f>
      </c>
      <c s="36" t="s">
        <v>54</v>
      </c>
      <c>
        <f>(M125*21)/100</f>
      </c>
      <c t="s">
        <v>28</v>
      </c>
    </row>
    <row r="126" spans="1:5" ht="12.75">
      <c r="A126" s="35" t="s">
        <v>55</v>
      </c>
      <c r="E126" s="39" t="s">
        <v>2518</v>
      </c>
    </row>
    <row r="127" spans="1:5" ht="12.75">
      <c r="A127" s="35" t="s">
        <v>56</v>
      </c>
      <c r="E127" s="40" t="s">
        <v>8963</v>
      </c>
    </row>
    <row r="128" spans="1:5" ht="12.75">
      <c r="A128" t="s">
        <v>58</v>
      </c>
      <c r="E128" s="39" t="s">
        <v>59</v>
      </c>
    </row>
    <row r="129" spans="1:16" ht="12.75">
      <c r="A129" t="s">
        <v>50</v>
      </c>
      <c s="34" t="s">
        <v>166</v>
      </c>
      <c s="34" t="s">
        <v>2519</v>
      </c>
      <c s="35" t="s">
        <v>5</v>
      </c>
      <c s="6" t="s">
        <v>2520</v>
      </c>
      <c s="36" t="s">
        <v>93</v>
      </c>
      <c s="37">
        <v>24</v>
      </c>
      <c s="36">
        <v>0</v>
      </c>
      <c s="36">
        <f>ROUND(G129*H129,6)</f>
      </c>
      <c r="L129" s="38">
        <v>0</v>
      </c>
      <c s="32">
        <f>ROUND(ROUND(L129,2)*ROUND(G129,3),2)</f>
      </c>
      <c s="36" t="s">
        <v>54</v>
      </c>
      <c>
        <f>(M129*21)/100</f>
      </c>
      <c t="s">
        <v>28</v>
      </c>
    </row>
    <row r="130" spans="1:5" ht="12.75">
      <c r="A130" s="35" t="s">
        <v>55</v>
      </c>
      <c r="E130" s="39" t="s">
        <v>2520</v>
      </c>
    </row>
    <row r="131" spans="1:5" ht="12.75">
      <c r="A131" s="35" t="s">
        <v>56</v>
      </c>
      <c r="E131" s="40" t="s">
        <v>8964</v>
      </c>
    </row>
    <row r="132" spans="1:5" ht="12.75">
      <c r="A132" t="s">
        <v>58</v>
      </c>
      <c r="E132" s="39" t="s">
        <v>59</v>
      </c>
    </row>
    <row r="133" spans="1:16" ht="25.5">
      <c r="A133" t="s">
        <v>50</v>
      </c>
      <c s="34" t="s">
        <v>170</v>
      </c>
      <c s="34" t="s">
        <v>8965</v>
      </c>
      <c s="35" t="s">
        <v>5</v>
      </c>
      <c s="6" t="s">
        <v>8966</v>
      </c>
      <c s="36" t="s">
        <v>93</v>
      </c>
      <c s="37">
        <v>1</v>
      </c>
      <c s="36">
        <v>0</v>
      </c>
      <c s="36">
        <f>ROUND(G133*H133,6)</f>
      </c>
      <c r="L133" s="38">
        <v>0</v>
      </c>
      <c s="32">
        <f>ROUND(ROUND(L133,2)*ROUND(G133,3),2)</f>
      </c>
      <c s="36" t="s">
        <v>54</v>
      </c>
      <c>
        <f>(M133*21)/100</f>
      </c>
      <c t="s">
        <v>28</v>
      </c>
    </row>
    <row r="134" spans="1:5" ht="25.5">
      <c r="A134" s="35" t="s">
        <v>55</v>
      </c>
      <c r="E134" s="39" t="s">
        <v>8966</v>
      </c>
    </row>
    <row r="135" spans="1:5" ht="12.75">
      <c r="A135" s="35" t="s">
        <v>56</v>
      </c>
      <c r="E135" s="40" t="s">
        <v>8967</v>
      </c>
    </row>
    <row r="136" spans="1:5" ht="12.75">
      <c r="A136" t="s">
        <v>58</v>
      </c>
      <c r="E136" s="39" t="s">
        <v>59</v>
      </c>
    </row>
    <row r="137" spans="1:16" ht="12.75">
      <c r="A137" t="s">
        <v>50</v>
      </c>
      <c s="34" t="s">
        <v>173</v>
      </c>
      <c s="34" t="s">
        <v>8968</v>
      </c>
      <c s="35" t="s">
        <v>5</v>
      </c>
      <c s="6" t="s">
        <v>8969</v>
      </c>
      <c s="36" t="s">
        <v>93</v>
      </c>
      <c s="37">
        <v>2</v>
      </c>
      <c s="36">
        <v>0</v>
      </c>
      <c s="36">
        <f>ROUND(G137*H137,6)</f>
      </c>
      <c r="L137" s="38">
        <v>0</v>
      </c>
      <c s="32">
        <f>ROUND(ROUND(L137,2)*ROUND(G137,3),2)</f>
      </c>
      <c s="36" t="s">
        <v>54</v>
      </c>
      <c>
        <f>(M137*21)/100</f>
      </c>
      <c t="s">
        <v>28</v>
      </c>
    </row>
    <row r="138" spans="1:5" ht="12.75">
      <c r="A138" s="35" t="s">
        <v>55</v>
      </c>
      <c r="E138" s="39" t="s">
        <v>8969</v>
      </c>
    </row>
    <row r="139" spans="1:5" ht="12.75">
      <c r="A139" s="35" t="s">
        <v>56</v>
      </c>
      <c r="E139" s="40" t="s">
        <v>8970</v>
      </c>
    </row>
    <row r="140" spans="1:5" ht="12.75">
      <c r="A140" t="s">
        <v>58</v>
      </c>
      <c r="E140" s="39" t="s">
        <v>8971</v>
      </c>
    </row>
    <row r="141" spans="1:16" ht="38.25">
      <c r="A141" t="s">
        <v>50</v>
      </c>
      <c s="34" t="s">
        <v>177</v>
      </c>
      <c s="34" t="s">
        <v>8972</v>
      </c>
      <c s="35" t="s">
        <v>5</v>
      </c>
      <c s="6" t="s">
        <v>8973</v>
      </c>
      <c s="36" t="s">
        <v>93</v>
      </c>
      <c s="37">
        <v>1</v>
      </c>
      <c s="36">
        <v>0</v>
      </c>
      <c s="36">
        <f>ROUND(G141*H141,6)</f>
      </c>
      <c r="L141" s="38">
        <v>0</v>
      </c>
      <c s="32">
        <f>ROUND(ROUND(L141,2)*ROUND(G141,3),2)</f>
      </c>
      <c s="36" t="s">
        <v>54</v>
      </c>
      <c>
        <f>(M141*21)/100</f>
      </c>
      <c t="s">
        <v>28</v>
      </c>
    </row>
    <row r="142" spans="1:5" ht="38.25">
      <c r="A142" s="35" t="s">
        <v>55</v>
      </c>
      <c r="E142" s="39" t="s">
        <v>8973</v>
      </c>
    </row>
    <row r="143" spans="1:5" ht="12.75">
      <c r="A143" s="35" t="s">
        <v>56</v>
      </c>
      <c r="E143" s="40" t="s">
        <v>8974</v>
      </c>
    </row>
    <row r="144" spans="1:5" ht="12.75">
      <c r="A144" t="s">
        <v>58</v>
      </c>
      <c r="E144" s="39" t="s">
        <v>59</v>
      </c>
    </row>
    <row r="145" spans="1:16" ht="38.25">
      <c r="A145" t="s">
        <v>50</v>
      </c>
      <c s="34" t="s">
        <v>181</v>
      </c>
      <c s="34" t="s">
        <v>8975</v>
      </c>
      <c s="35" t="s">
        <v>5</v>
      </c>
      <c s="6" t="s">
        <v>8976</v>
      </c>
      <c s="36" t="s">
        <v>93</v>
      </c>
      <c s="37">
        <v>8</v>
      </c>
      <c s="36">
        <v>0</v>
      </c>
      <c s="36">
        <f>ROUND(G145*H145,6)</f>
      </c>
      <c r="L145" s="38">
        <v>0</v>
      </c>
      <c s="32">
        <f>ROUND(ROUND(L145,2)*ROUND(G145,3),2)</f>
      </c>
      <c s="36" t="s">
        <v>54</v>
      </c>
      <c>
        <f>(M145*21)/100</f>
      </c>
      <c t="s">
        <v>28</v>
      </c>
    </row>
    <row r="146" spans="1:5" ht="38.25">
      <c r="A146" s="35" t="s">
        <v>55</v>
      </c>
      <c r="E146" s="39" t="s">
        <v>8976</v>
      </c>
    </row>
    <row r="147" spans="1:5" ht="25.5">
      <c r="A147" s="35" t="s">
        <v>56</v>
      </c>
      <c r="E147" s="40" t="s">
        <v>8977</v>
      </c>
    </row>
    <row r="148" spans="1:5" ht="12.75">
      <c r="A148" t="s">
        <v>58</v>
      </c>
      <c r="E148" s="39" t="s">
        <v>59</v>
      </c>
    </row>
    <row r="149" spans="1:16" ht="38.25">
      <c r="A149" t="s">
        <v>50</v>
      </c>
      <c s="34" t="s">
        <v>184</v>
      </c>
      <c s="34" t="s">
        <v>8978</v>
      </c>
      <c s="35" t="s">
        <v>5</v>
      </c>
      <c s="6" t="s">
        <v>8979</v>
      </c>
      <c s="36" t="s">
        <v>93</v>
      </c>
      <c s="37">
        <v>1</v>
      </c>
      <c s="36">
        <v>0</v>
      </c>
      <c s="36">
        <f>ROUND(G149*H149,6)</f>
      </c>
      <c r="L149" s="38">
        <v>0</v>
      </c>
      <c s="32">
        <f>ROUND(ROUND(L149,2)*ROUND(G149,3),2)</f>
      </c>
      <c s="36" t="s">
        <v>54</v>
      </c>
      <c>
        <f>(M149*21)/100</f>
      </c>
      <c t="s">
        <v>28</v>
      </c>
    </row>
    <row r="150" spans="1:5" ht="38.25">
      <c r="A150" s="35" t="s">
        <v>55</v>
      </c>
      <c r="E150" s="39" t="s">
        <v>8979</v>
      </c>
    </row>
    <row r="151" spans="1:5" ht="12.75">
      <c r="A151" s="35" t="s">
        <v>56</v>
      </c>
      <c r="E151" s="40" t="s">
        <v>8980</v>
      </c>
    </row>
    <row r="152" spans="1:5" ht="12.75">
      <c r="A152" t="s">
        <v>58</v>
      </c>
      <c r="E152" s="39" t="s">
        <v>59</v>
      </c>
    </row>
    <row r="153" spans="1:16" ht="12.75">
      <c r="A153" t="s">
        <v>50</v>
      </c>
      <c s="34" t="s">
        <v>188</v>
      </c>
      <c s="34" t="s">
        <v>8981</v>
      </c>
      <c s="35" t="s">
        <v>5</v>
      </c>
      <c s="6" t="s">
        <v>8982</v>
      </c>
      <c s="36" t="s">
        <v>93</v>
      </c>
      <c s="37">
        <v>1</v>
      </c>
      <c s="36">
        <v>0</v>
      </c>
      <c s="36">
        <f>ROUND(G153*H153,6)</f>
      </c>
      <c r="L153" s="38">
        <v>0</v>
      </c>
      <c s="32">
        <f>ROUND(ROUND(L153,2)*ROUND(G153,3),2)</f>
      </c>
      <c s="36" t="s">
        <v>54</v>
      </c>
      <c>
        <f>(M153*21)/100</f>
      </c>
      <c t="s">
        <v>28</v>
      </c>
    </row>
    <row r="154" spans="1:5" ht="12.75">
      <c r="A154" s="35" t="s">
        <v>55</v>
      </c>
      <c r="E154" s="39" t="s">
        <v>8982</v>
      </c>
    </row>
    <row r="155" spans="1:5" ht="12.75">
      <c r="A155" s="35" t="s">
        <v>56</v>
      </c>
      <c r="E155" s="40" t="s">
        <v>8983</v>
      </c>
    </row>
    <row r="156" spans="1:5" ht="12.75">
      <c r="A156" t="s">
        <v>58</v>
      </c>
      <c r="E156" s="39" t="s">
        <v>59</v>
      </c>
    </row>
    <row r="157" spans="1:16" ht="25.5">
      <c r="A157" t="s">
        <v>50</v>
      </c>
      <c s="34" t="s">
        <v>192</v>
      </c>
      <c s="34" t="s">
        <v>8984</v>
      </c>
      <c s="35" t="s">
        <v>5</v>
      </c>
      <c s="6" t="s">
        <v>8985</v>
      </c>
      <c s="36" t="s">
        <v>93</v>
      </c>
      <c s="37">
        <v>3</v>
      </c>
      <c s="36">
        <v>0</v>
      </c>
      <c s="36">
        <f>ROUND(G157*H157,6)</f>
      </c>
      <c r="L157" s="38">
        <v>0</v>
      </c>
      <c s="32">
        <f>ROUND(ROUND(L157,2)*ROUND(G157,3),2)</f>
      </c>
      <c s="36" t="s">
        <v>54</v>
      </c>
      <c>
        <f>(M157*21)/100</f>
      </c>
      <c t="s">
        <v>28</v>
      </c>
    </row>
    <row r="158" spans="1:5" ht="25.5">
      <c r="A158" s="35" t="s">
        <v>55</v>
      </c>
      <c r="E158" s="39" t="s">
        <v>8985</v>
      </c>
    </row>
    <row r="159" spans="1:5" ht="12.75">
      <c r="A159" s="35" t="s">
        <v>56</v>
      </c>
      <c r="E159" s="40" t="s">
        <v>8986</v>
      </c>
    </row>
    <row r="160" spans="1:5" ht="12.75">
      <c r="A160" t="s">
        <v>58</v>
      </c>
      <c r="E160" s="39" t="s">
        <v>59</v>
      </c>
    </row>
    <row r="161" spans="1:16" ht="25.5">
      <c r="A161" t="s">
        <v>50</v>
      </c>
      <c s="34" t="s">
        <v>197</v>
      </c>
      <c s="34" t="s">
        <v>8987</v>
      </c>
      <c s="35" t="s">
        <v>5</v>
      </c>
      <c s="6" t="s">
        <v>8988</v>
      </c>
      <c s="36" t="s">
        <v>93</v>
      </c>
      <c s="37">
        <v>8</v>
      </c>
      <c s="36">
        <v>0</v>
      </c>
      <c s="36">
        <f>ROUND(G161*H161,6)</f>
      </c>
      <c r="L161" s="38">
        <v>0</v>
      </c>
      <c s="32">
        <f>ROUND(ROUND(L161,2)*ROUND(G161,3),2)</f>
      </c>
      <c s="36" t="s">
        <v>54</v>
      </c>
      <c>
        <f>(M161*21)/100</f>
      </c>
      <c t="s">
        <v>28</v>
      </c>
    </row>
    <row r="162" spans="1:5" ht="25.5">
      <c r="A162" s="35" t="s">
        <v>55</v>
      </c>
      <c r="E162" s="39" t="s">
        <v>8988</v>
      </c>
    </row>
    <row r="163" spans="1:5" ht="25.5">
      <c r="A163" s="35" t="s">
        <v>56</v>
      </c>
      <c r="E163" s="40" t="s">
        <v>8989</v>
      </c>
    </row>
    <row r="164" spans="1:5" ht="12.75">
      <c r="A164" t="s">
        <v>58</v>
      </c>
      <c r="E164" s="39" t="s">
        <v>59</v>
      </c>
    </row>
    <row r="165" spans="1:13" ht="12.75">
      <c r="A165" t="s">
        <v>47</v>
      </c>
      <c r="C165" s="31" t="s">
        <v>5240</v>
      </c>
      <c r="E165" s="33" t="s">
        <v>5241</v>
      </c>
      <c r="J165" s="32">
        <f>0</f>
      </c>
      <c s="32">
        <f>0</f>
      </c>
      <c s="32">
        <f>0+L166+L170</f>
      </c>
      <c s="32">
        <f>0+M166+M170</f>
      </c>
    </row>
    <row r="166" spans="1:16" ht="25.5">
      <c r="A166" t="s">
        <v>50</v>
      </c>
      <c s="34" t="s">
        <v>201</v>
      </c>
      <c s="34" t="s">
        <v>8350</v>
      </c>
      <c s="35" t="s">
        <v>5</v>
      </c>
      <c s="6" t="s">
        <v>8351</v>
      </c>
      <c s="36" t="s">
        <v>2783</v>
      </c>
      <c s="37">
        <v>1425</v>
      </c>
      <c s="36">
        <v>0</v>
      </c>
      <c s="36">
        <f>ROUND(G166*H166,6)</f>
      </c>
      <c r="L166" s="38">
        <v>0</v>
      </c>
      <c s="32">
        <f>ROUND(ROUND(L166,2)*ROUND(G166,3),2)</f>
      </c>
      <c s="36" t="s">
        <v>54</v>
      </c>
      <c>
        <f>(M166*21)/100</f>
      </c>
      <c t="s">
        <v>28</v>
      </c>
    </row>
    <row r="167" spans="1:5" ht="25.5">
      <c r="A167" s="35" t="s">
        <v>55</v>
      </c>
      <c r="E167" s="39" t="s">
        <v>8351</v>
      </c>
    </row>
    <row r="168" spans="1:5" ht="51">
      <c r="A168" s="35" t="s">
        <v>56</v>
      </c>
      <c r="E168" s="40" t="s">
        <v>8990</v>
      </c>
    </row>
    <row r="169" spans="1:5" ht="12.75">
      <c r="A169" t="s">
        <v>58</v>
      </c>
      <c r="E169" s="39" t="s">
        <v>59</v>
      </c>
    </row>
    <row r="170" spans="1:16" ht="25.5">
      <c r="A170" t="s">
        <v>50</v>
      </c>
      <c s="34" t="s">
        <v>206</v>
      </c>
      <c s="34" t="s">
        <v>8216</v>
      </c>
      <c s="35" t="s">
        <v>5</v>
      </c>
      <c s="6" t="s">
        <v>8217</v>
      </c>
      <c s="36" t="s">
        <v>93</v>
      </c>
      <c s="37">
        <v>2</v>
      </c>
      <c s="36">
        <v>0</v>
      </c>
      <c s="36">
        <f>ROUND(G170*H170,6)</f>
      </c>
      <c r="L170" s="38">
        <v>0</v>
      </c>
      <c s="32">
        <f>ROUND(ROUND(L170,2)*ROUND(G170,3),2)</f>
      </c>
      <c s="36" t="s">
        <v>54</v>
      </c>
      <c>
        <f>(M170*21)/100</f>
      </c>
      <c t="s">
        <v>28</v>
      </c>
    </row>
    <row r="171" spans="1:5" ht="25.5">
      <c r="A171" s="35" t="s">
        <v>55</v>
      </c>
      <c r="E171" s="39" t="s">
        <v>8217</v>
      </c>
    </row>
    <row r="172" spans="1:5" ht="25.5">
      <c r="A172" s="35" t="s">
        <v>56</v>
      </c>
      <c r="E172" s="40" t="s">
        <v>8991</v>
      </c>
    </row>
    <row r="173" spans="1:5" ht="12.75">
      <c r="A173" t="s">
        <v>58</v>
      </c>
      <c r="E173" s="39" t="s">
        <v>59</v>
      </c>
    </row>
    <row r="174" spans="1:13" ht="12.75">
      <c r="A174" t="s">
        <v>47</v>
      </c>
      <c r="C174" s="31" t="s">
        <v>1587</v>
      </c>
      <c r="E174" s="33" t="s">
        <v>5254</v>
      </c>
      <c r="J174" s="32">
        <f>0</f>
      </c>
      <c s="32">
        <f>0</f>
      </c>
      <c s="32">
        <f>0+L175+L179+L183+L187+L191+L195+L199+L203+L207</f>
      </c>
      <c s="32">
        <f>0+M175+M179+M183+M187+M191+M195+M199+M203+M207</f>
      </c>
    </row>
    <row r="175" spans="1:16" ht="25.5">
      <c r="A175" t="s">
        <v>50</v>
      </c>
      <c s="34" t="s">
        <v>210</v>
      </c>
      <c s="34" t="s">
        <v>2478</v>
      </c>
      <c s="35" t="s">
        <v>5</v>
      </c>
      <c s="6" t="s">
        <v>8694</v>
      </c>
      <c s="36" t="s">
        <v>93</v>
      </c>
      <c s="37">
        <v>1</v>
      </c>
      <c s="36">
        <v>0</v>
      </c>
      <c s="36">
        <f>ROUND(G175*H175,6)</f>
      </c>
      <c r="L175" s="38">
        <v>0</v>
      </c>
      <c s="32">
        <f>ROUND(ROUND(L175,2)*ROUND(G175,3),2)</f>
      </c>
      <c s="36" t="s">
        <v>54</v>
      </c>
      <c>
        <f>(M175*21)/100</f>
      </c>
      <c t="s">
        <v>28</v>
      </c>
    </row>
    <row r="176" spans="1:5" ht="25.5">
      <c r="A176" s="35" t="s">
        <v>55</v>
      </c>
      <c r="E176" s="39" t="s">
        <v>8694</v>
      </c>
    </row>
    <row r="177" spans="1:5" ht="12.75">
      <c r="A177" s="35" t="s">
        <v>56</v>
      </c>
      <c r="E177" s="40" t="s">
        <v>8992</v>
      </c>
    </row>
    <row r="178" spans="1:5" ht="12.75">
      <c r="A178" t="s">
        <v>58</v>
      </c>
      <c r="E178" s="39" t="s">
        <v>59</v>
      </c>
    </row>
    <row r="179" spans="1:16" ht="25.5">
      <c r="A179" t="s">
        <v>50</v>
      </c>
      <c s="34" t="s">
        <v>213</v>
      </c>
      <c s="34" t="s">
        <v>1591</v>
      </c>
      <c s="35" t="s">
        <v>5</v>
      </c>
      <c s="6" t="s">
        <v>1592</v>
      </c>
      <c s="36" t="s">
        <v>93</v>
      </c>
      <c s="37">
        <v>1</v>
      </c>
      <c s="36">
        <v>0</v>
      </c>
      <c s="36">
        <f>ROUND(G179*H179,6)</f>
      </c>
      <c r="L179" s="38">
        <v>0</v>
      </c>
      <c s="32">
        <f>ROUND(ROUND(L179,2)*ROUND(G179,3),2)</f>
      </c>
      <c s="36" t="s">
        <v>54</v>
      </c>
      <c>
        <f>(M179*21)/100</f>
      </c>
      <c t="s">
        <v>28</v>
      </c>
    </row>
    <row r="180" spans="1:5" ht="25.5">
      <c r="A180" s="35" t="s">
        <v>55</v>
      </c>
      <c r="E180" s="39" t="s">
        <v>1592</v>
      </c>
    </row>
    <row r="181" spans="1:5" ht="12.75">
      <c r="A181" s="35" t="s">
        <v>56</v>
      </c>
      <c r="E181" s="40" t="s">
        <v>8805</v>
      </c>
    </row>
    <row r="182" spans="1:5" ht="12.75">
      <c r="A182" t="s">
        <v>58</v>
      </c>
      <c r="E182" s="39" t="s">
        <v>59</v>
      </c>
    </row>
    <row r="183" spans="1:16" ht="12.75">
      <c r="A183" t="s">
        <v>50</v>
      </c>
      <c s="34" t="s">
        <v>217</v>
      </c>
      <c s="34" t="s">
        <v>1593</v>
      </c>
      <c s="35" t="s">
        <v>5</v>
      </c>
      <c s="6" t="s">
        <v>1594</v>
      </c>
      <c s="36" t="s">
        <v>93</v>
      </c>
      <c s="37">
        <v>3</v>
      </c>
      <c s="36">
        <v>0</v>
      </c>
      <c s="36">
        <f>ROUND(G183*H183,6)</f>
      </c>
      <c r="L183" s="38">
        <v>0</v>
      </c>
      <c s="32">
        <f>ROUND(ROUND(L183,2)*ROUND(G183,3),2)</f>
      </c>
      <c s="36" t="s">
        <v>54</v>
      </c>
      <c>
        <f>(M183*21)/100</f>
      </c>
      <c t="s">
        <v>28</v>
      </c>
    </row>
    <row r="184" spans="1:5" ht="12.75">
      <c r="A184" s="35" t="s">
        <v>55</v>
      </c>
      <c r="E184" s="39" t="s">
        <v>1594</v>
      </c>
    </row>
    <row r="185" spans="1:5" ht="12.75">
      <c r="A185" s="35" t="s">
        <v>56</v>
      </c>
      <c r="E185" s="40" t="s">
        <v>8993</v>
      </c>
    </row>
    <row r="186" spans="1:5" ht="12.75">
      <c r="A186" t="s">
        <v>58</v>
      </c>
      <c r="E186" s="39" t="s">
        <v>59</v>
      </c>
    </row>
    <row r="187" spans="1:16" ht="12.75">
      <c r="A187" t="s">
        <v>50</v>
      </c>
      <c s="34" t="s">
        <v>220</v>
      </c>
      <c s="34" t="s">
        <v>2711</v>
      </c>
      <c s="35" t="s">
        <v>5</v>
      </c>
      <c s="6" t="s">
        <v>2712</v>
      </c>
      <c s="36" t="s">
        <v>93</v>
      </c>
      <c s="37">
        <v>9</v>
      </c>
      <c s="36">
        <v>0</v>
      </c>
      <c s="36">
        <f>ROUND(G187*H187,6)</f>
      </c>
      <c r="L187" s="38">
        <v>0</v>
      </c>
      <c s="32">
        <f>ROUND(ROUND(L187,2)*ROUND(G187,3),2)</f>
      </c>
      <c s="36" t="s">
        <v>54</v>
      </c>
      <c>
        <f>(M187*21)/100</f>
      </c>
      <c t="s">
        <v>28</v>
      </c>
    </row>
    <row r="188" spans="1:5" ht="12.75">
      <c r="A188" s="35" t="s">
        <v>55</v>
      </c>
      <c r="E188" s="39" t="s">
        <v>2712</v>
      </c>
    </row>
    <row r="189" spans="1:5" ht="12.75">
      <c r="A189" s="35" t="s">
        <v>56</v>
      </c>
      <c r="E189" s="40" t="s">
        <v>8994</v>
      </c>
    </row>
    <row r="190" spans="1:5" ht="12.75">
      <c r="A190" t="s">
        <v>58</v>
      </c>
      <c r="E190" s="39" t="s">
        <v>59</v>
      </c>
    </row>
    <row r="191" spans="1:16" ht="12.75">
      <c r="A191" t="s">
        <v>50</v>
      </c>
      <c s="34" t="s">
        <v>223</v>
      </c>
      <c s="34" t="s">
        <v>2484</v>
      </c>
      <c s="35" t="s">
        <v>5</v>
      </c>
      <c s="6" t="s">
        <v>2485</v>
      </c>
      <c s="36" t="s">
        <v>312</v>
      </c>
      <c s="37">
        <v>72</v>
      </c>
      <c s="36">
        <v>0</v>
      </c>
      <c s="36">
        <f>ROUND(G191*H191,6)</f>
      </c>
      <c r="L191" s="38">
        <v>0</v>
      </c>
      <c s="32">
        <f>ROUND(ROUND(L191,2)*ROUND(G191,3),2)</f>
      </c>
      <c s="36" t="s">
        <v>54</v>
      </c>
      <c>
        <f>(M191*21)/100</f>
      </c>
      <c t="s">
        <v>28</v>
      </c>
    </row>
    <row r="192" spans="1:5" ht="12.75">
      <c r="A192" s="35" t="s">
        <v>55</v>
      </c>
      <c r="E192" s="39" t="s">
        <v>2485</v>
      </c>
    </row>
    <row r="193" spans="1:5" ht="12.75">
      <c r="A193" s="35" t="s">
        <v>56</v>
      </c>
      <c r="E193" s="40" t="s">
        <v>7220</v>
      </c>
    </row>
    <row r="194" spans="1:5" ht="12.75">
      <c r="A194" t="s">
        <v>58</v>
      </c>
      <c r="E194" s="39" t="s">
        <v>59</v>
      </c>
    </row>
    <row r="195" spans="1:16" ht="12.75">
      <c r="A195" t="s">
        <v>50</v>
      </c>
      <c s="34" t="s">
        <v>227</v>
      </c>
      <c s="34" t="s">
        <v>2487</v>
      </c>
      <c s="35" t="s">
        <v>5</v>
      </c>
      <c s="6" t="s">
        <v>2488</v>
      </c>
      <c s="36" t="s">
        <v>312</v>
      </c>
      <c s="37">
        <v>72</v>
      </c>
      <c s="36">
        <v>0</v>
      </c>
      <c s="36">
        <f>ROUND(G195*H195,6)</f>
      </c>
      <c r="L195" s="38">
        <v>0</v>
      </c>
      <c s="32">
        <f>ROUND(ROUND(L195,2)*ROUND(G195,3),2)</f>
      </c>
      <c s="36" t="s">
        <v>54</v>
      </c>
      <c>
        <f>(M195*21)/100</f>
      </c>
      <c t="s">
        <v>28</v>
      </c>
    </row>
    <row r="196" spans="1:5" ht="12.75">
      <c r="A196" s="35" t="s">
        <v>55</v>
      </c>
      <c r="E196" s="39" t="s">
        <v>2488</v>
      </c>
    </row>
    <row r="197" spans="1:5" ht="12.75">
      <c r="A197" s="35" t="s">
        <v>56</v>
      </c>
      <c r="E197" s="40" t="s">
        <v>7220</v>
      </c>
    </row>
    <row r="198" spans="1:5" ht="12.75">
      <c r="A198" t="s">
        <v>58</v>
      </c>
      <c r="E198" s="39" t="s">
        <v>59</v>
      </c>
    </row>
    <row r="199" spans="1:16" ht="12.75">
      <c r="A199" t="s">
        <v>50</v>
      </c>
      <c s="34" t="s">
        <v>231</v>
      </c>
      <c s="34" t="s">
        <v>2489</v>
      </c>
      <c s="35" t="s">
        <v>5</v>
      </c>
      <c s="6" t="s">
        <v>2490</v>
      </c>
      <c s="36" t="s">
        <v>312</v>
      </c>
      <c s="37">
        <v>48</v>
      </c>
      <c s="36">
        <v>0</v>
      </c>
      <c s="36">
        <f>ROUND(G199*H199,6)</f>
      </c>
      <c r="L199" s="38">
        <v>0</v>
      </c>
      <c s="32">
        <f>ROUND(ROUND(L199,2)*ROUND(G199,3),2)</f>
      </c>
      <c s="36" t="s">
        <v>54</v>
      </c>
      <c>
        <f>(M199*21)/100</f>
      </c>
      <c t="s">
        <v>28</v>
      </c>
    </row>
    <row r="200" spans="1:5" ht="12.75">
      <c r="A200" s="35" t="s">
        <v>55</v>
      </c>
      <c r="E200" s="39" t="s">
        <v>2490</v>
      </c>
    </row>
    <row r="201" spans="1:5" ht="12.75">
      <c r="A201" s="35" t="s">
        <v>56</v>
      </c>
      <c r="E201" s="40" t="s">
        <v>8883</v>
      </c>
    </row>
    <row r="202" spans="1:5" ht="12.75">
      <c r="A202" t="s">
        <v>58</v>
      </c>
      <c r="E202" s="39" t="s">
        <v>59</v>
      </c>
    </row>
    <row r="203" spans="1:16" ht="12.75">
      <c r="A203" t="s">
        <v>50</v>
      </c>
      <c s="34" t="s">
        <v>234</v>
      </c>
      <c s="34" t="s">
        <v>2653</v>
      </c>
      <c s="35" t="s">
        <v>5</v>
      </c>
      <c s="6" t="s">
        <v>2654</v>
      </c>
      <c s="36" t="s">
        <v>312</v>
      </c>
      <c s="37">
        <v>72</v>
      </c>
      <c s="36">
        <v>0</v>
      </c>
      <c s="36">
        <f>ROUND(G203*H203,6)</f>
      </c>
      <c r="L203" s="38">
        <v>0</v>
      </c>
      <c s="32">
        <f>ROUND(ROUND(L203,2)*ROUND(G203,3),2)</f>
      </c>
      <c s="36" t="s">
        <v>54</v>
      </c>
      <c>
        <f>(M203*21)/100</f>
      </c>
      <c t="s">
        <v>28</v>
      </c>
    </row>
    <row r="204" spans="1:5" ht="12.75">
      <c r="A204" s="35" t="s">
        <v>55</v>
      </c>
      <c r="E204" s="39" t="s">
        <v>2654</v>
      </c>
    </row>
    <row r="205" spans="1:5" ht="12.75">
      <c r="A205" s="35" t="s">
        <v>56</v>
      </c>
      <c r="E205" s="40" t="s">
        <v>8931</v>
      </c>
    </row>
    <row r="206" spans="1:5" ht="12.75">
      <c r="A206" t="s">
        <v>58</v>
      </c>
      <c r="E206" s="39" t="s">
        <v>59</v>
      </c>
    </row>
    <row r="207" spans="1:16" ht="12.75">
      <c r="A207" t="s">
        <v>50</v>
      </c>
      <c s="34" t="s">
        <v>237</v>
      </c>
      <c s="34" t="s">
        <v>8715</v>
      </c>
      <c s="35" t="s">
        <v>5</v>
      </c>
      <c s="6" t="s">
        <v>8716</v>
      </c>
      <c s="36" t="s">
        <v>312</v>
      </c>
      <c s="37">
        <v>48</v>
      </c>
      <c s="36">
        <v>0</v>
      </c>
      <c s="36">
        <f>ROUND(G207*H207,6)</f>
      </c>
      <c r="L207" s="38">
        <v>0</v>
      </c>
      <c s="32">
        <f>ROUND(ROUND(L207,2)*ROUND(G207,3),2)</f>
      </c>
      <c s="36" t="s">
        <v>54</v>
      </c>
      <c>
        <f>(M207*21)/100</f>
      </c>
      <c t="s">
        <v>28</v>
      </c>
    </row>
    <row r="208" spans="1:5" ht="12.75">
      <c r="A208" s="35" t="s">
        <v>55</v>
      </c>
      <c r="E208" s="39" t="s">
        <v>8716</v>
      </c>
    </row>
    <row r="209" spans="1:5" ht="12.75">
      <c r="A209" s="35" t="s">
        <v>56</v>
      </c>
      <c r="E209" s="40" t="s">
        <v>8883</v>
      </c>
    </row>
    <row r="210" spans="1:5" ht="12.75">
      <c r="A210" t="s">
        <v>58</v>
      </c>
      <c r="E21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3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8718</v>
      </c>
      <c s="41">
        <f>Rekapitulace!C139</f>
      </c>
      <c s="20" t="s">
        <v>0</v>
      </c>
      <c t="s">
        <v>23</v>
      </c>
      <c t="s">
        <v>28</v>
      </c>
    </row>
    <row r="4" spans="1:16" ht="32" customHeight="1">
      <c r="A4" s="24" t="s">
        <v>20</v>
      </c>
      <c s="25" t="s">
        <v>29</v>
      </c>
      <c s="27" t="s">
        <v>8718</v>
      </c>
      <c r="E4" s="26" t="s">
        <v>8719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COUNTIFS(L8:L351,"=0",A8:A351,"P")+COUNTIFS(L8:L351,"",A8:A351,"P")+SUM(Q8:Q351)</f>
      </c>
    </row>
    <row r="8" spans="1:13" ht="12.75">
      <c r="A8" t="s">
        <v>45</v>
      </c>
      <c r="C8" s="28" t="s">
        <v>8997</v>
      </c>
      <c r="E8" s="30" t="s">
        <v>8996</v>
      </c>
      <c r="J8" s="29">
        <f>0+J9+J30+J79+J108+J269+J298</f>
      </c>
      <c s="29">
        <f>0+K9+K30+K79+K108+K269+K298</f>
      </c>
      <c s="29">
        <f>0+L9+L30+L79+L108+L269+L298</f>
      </c>
      <c s="29">
        <f>0+M9+M30+M79+M108+M269+M298</f>
      </c>
    </row>
    <row r="9" spans="1:13" ht="12.75">
      <c r="A9" t="s">
        <v>47</v>
      </c>
      <c r="C9" s="31" t="s">
        <v>1204</v>
      </c>
      <c r="E9" s="33" t="s">
        <v>1205</v>
      </c>
      <c r="J9" s="32">
        <f>0</f>
      </c>
      <c s="32">
        <f>0</f>
      </c>
      <c s="32">
        <f>0+L10+L14+L18+L22+L26</f>
      </c>
      <c s="32">
        <f>0+M10+M14+M18+M22+M26</f>
      </c>
    </row>
    <row r="10" spans="1:16" ht="25.5">
      <c r="A10" t="s">
        <v>50</v>
      </c>
      <c s="34" t="s">
        <v>48</v>
      </c>
      <c s="34" t="s">
        <v>2779</v>
      </c>
      <c s="35" t="s">
        <v>5</v>
      </c>
      <c s="6" t="s">
        <v>5194</v>
      </c>
      <c s="36" t="s">
        <v>853</v>
      </c>
      <c s="37">
        <v>74.317</v>
      </c>
      <c s="36">
        <v>0</v>
      </c>
      <c s="36">
        <f>ROUND(G10*H10,6)</f>
      </c>
      <c r="L10" s="38">
        <v>0</v>
      </c>
      <c s="32">
        <f>ROUND(ROUND(L10,2)*ROUND(G10,3),2)</f>
      </c>
      <c s="36" t="s">
        <v>4330</v>
      </c>
      <c>
        <f>(M10*21)/100</f>
      </c>
      <c t="s">
        <v>28</v>
      </c>
    </row>
    <row r="11" spans="1:5" ht="12.75">
      <c r="A11" s="35" t="s">
        <v>55</v>
      </c>
      <c r="E11" s="39" t="s">
        <v>5</v>
      </c>
    </row>
    <row r="12" spans="1:5" ht="38.25">
      <c r="A12" s="35" t="s">
        <v>56</v>
      </c>
      <c r="E12" s="40" t="s">
        <v>8998</v>
      </c>
    </row>
    <row r="13" spans="1:5" ht="12.75">
      <c r="A13" t="s">
        <v>58</v>
      </c>
      <c r="E13" s="39" t="s">
        <v>59</v>
      </c>
    </row>
    <row r="14" spans="1:16" ht="25.5">
      <c r="A14" t="s">
        <v>50</v>
      </c>
      <c s="34" t="s">
        <v>28</v>
      </c>
      <c s="34" t="s">
        <v>3103</v>
      </c>
      <c s="35" t="s">
        <v>5</v>
      </c>
      <c s="6" t="s">
        <v>3391</v>
      </c>
      <c s="36" t="s">
        <v>853</v>
      </c>
      <c s="37">
        <v>5.12</v>
      </c>
      <c s="36">
        <v>0</v>
      </c>
      <c s="36">
        <f>ROUND(G14*H14,6)</f>
      </c>
      <c r="L14" s="38">
        <v>0</v>
      </c>
      <c s="32">
        <f>ROUND(ROUND(L14,2)*ROUND(G14,3),2)</f>
      </c>
      <c s="36" t="s">
        <v>4330</v>
      </c>
      <c>
        <f>(M14*21)/100</f>
      </c>
      <c t="s">
        <v>28</v>
      </c>
    </row>
    <row r="15" spans="1:5" ht="12.75">
      <c r="A15" s="35" t="s">
        <v>55</v>
      </c>
      <c r="E15" s="39" t="s">
        <v>5</v>
      </c>
    </row>
    <row r="16" spans="1:5" ht="12.75">
      <c r="A16" s="35" t="s">
        <v>56</v>
      </c>
      <c r="E16" s="40" t="s">
        <v>8999</v>
      </c>
    </row>
    <row r="17" spans="1:5" ht="12.75">
      <c r="A17" t="s">
        <v>58</v>
      </c>
      <c r="E17" s="39" t="s">
        <v>59</v>
      </c>
    </row>
    <row r="18" spans="1:16" ht="25.5">
      <c r="A18" t="s">
        <v>50</v>
      </c>
      <c s="34" t="s">
        <v>26</v>
      </c>
      <c s="34" t="s">
        <v>5196</v>
      </c>
      <c s="35" t="s">
        <v>5</v>
      </c>
      <c s="6" t="s">
        <v>5197</v>
      </c>
      <c s="36" t="s">
        <v>853</v>
      </c>
      <c s="37">
        <v>2.892</v>
      </c>
      <c s="36">
        <v>0</v>
      </c>
      <c s="36">
        <f>ROUND(G18*H18,6)</f>
      </c>
      <c r="L18" s="38">
        <v>0</v>
      </c>
      <c s="32">
        <f>ROUND(ROUND(L18,2)*ROUND(G18,3),2)</f>
      </c>
      <c s="36" t="s">
        <v>4330</v>
      </c>
      <c>
        <f>(M18*21)/100</f>
      </c>
      <c t="s">
        <v>28</v>
      </c>
    </row>
    <row r="19" spans="1:5" ht="12.75">
      <c r="A19" s="35" t="s">
        <v>55</v>
      </c>
      <c r="E19" s="39" t="s">
        <v>5</v>
      </c>
    </row>
    <row r="20" spans="1:5" ht="12.75">
      <c r="A20" s="35" t="s">
        <v>56</v>
      </c>
      <c r="E20" s="40" t="s">
        <v>9000</v>
      </c>
    </row>
    <row r="21" spans="1:5" ht="12.75">
      <c r="A21" t="s">
        <v>58</v>
      </c>
      <c r="E21" s="39" t="s">
        <v>59</v>
      </c>
    </row>
    <row r="22" spans="1:16" ht="25.5">
      <c r="A22" t="s">
        <v>50</v>
      </c>
      <c s="34" t="s">
        <v>67</v>
      </c>
      <c s="34" t="s">
        <v>1208</v>
      </c>
      <c s="35" t="s">
        <v>5</v>
      </c>
      <c s="6" t="s">
        <v>1209</v>
      </c>
      <c s="36" t="s">
        <v>853</v>
      </c>
      <c s="37">
        <v>3</v>
      </c>
      <c s="36">
        <v>0</v>
      </c>
      <c s="36">
        <f>ROUND(G22*H22,6)</f>
      </c>
      <c r="L22" s="38">
        <v>0</v>
      </c>
      <c s="32">
        <f>ROUND(ROUND(L22,2)*ROUND(G22,3),2)</f>
      </c>
      <c s="36" t="s">
        <v>4330</v>
      </c>
      <c>
        <f>(M22*21)/100</f>
      </c>
      <c t="s">
        <v>28</v>
      </c>
    </row>
    <row r="23" spans="1:5" ht="12.75">
      <c r="A23" s="35" t="s">
        <v>55</v>
      </c>
      <c r="E23" s="39" t="s">
        <v>5</v>
      </c>
    </row>
    <row r="24" spans="1:5" ht="12.75">
      <c r="A24" s="35" t="s">
        <v>56</v>
      </c>
      <c r="E24" s="40" t="s">
        <v>9001</v>
      </c>
    </row>
    <row r="25" spans="1:5" ht="12.75">
      <c r="A25" t="s">
        <v>58</v>
      </c>
      <c r="E25" s="39" t="s">
        <v>59</v>
      </c>
    </row>
    <row r="26" spans="1:16" ht="25.5">
      <c r="A26" t="s">
        <v>50</v>
      </c>
      <c s="34" t="s">
        <v>72</v>
      </c>
      <c s="34" t="s">
        <v>2842</v>
      </c>
      <c s="35" t="s">
        <v>5</v>
      </c>
      <c s="6" t="s">
        <v>8514</v>
      </c>
      <c s="36" t="s">
        <v>853</v>
      </c>
      <c s="37">
        <v>0.5</v>
      </c>
      <c s="36">
        <v>0</v>
      </c>
      <c s="36">
        <f>ROUND(G26*H26,6)</f>
      </c>
      <c r="L26" s="38">
        <v>0</v>
      </c>
      <c s="32">
        <f>ROUND(ROUND(L26,2)*ROUND(G26,3),2)</f>
      </c>
      <c s="36" t="s">
        <v>4330</v>
      </c>
      <c>
        <f>(M26*21)/100</f>
      </c>
      <c t="s">
        <v>28</v>
      </c>
    </row>
    <row r="27" spans="1:5" ht="12.75">
      <c r="A27" s="35" t="s">
        <v>55</v>
      </c>
      <c r="E27" s="39" t="s">
        <v>5</v>
      </c>
    </row>
    <row r="28" spans="1:5" ht="12.75">
      <c r="A28" s="35" t="s">
        <v>56</v>
      </c>
      <c r="E28" s="40" t="s">
        <v>9002</v>
      </c>
    </row>
    <row r="29" spans="1:5" ht="12.75">
      <c r="A29" t="s">
        <v>58</v>
      </c>
      <c r="E29" s="39" t="s">
        <v>59</v>
      </c>
    </row>
    <row r="30" spans="1:13" ht="12.75">
      <c r="A30" t="s">
        <v>47</v>
      </c>
      <c r="C30" s="31" t="s">
        <v>90</v>
      </c>
      <c r="E30" s="33" t="s">
        <v>1551</v>
      </c>
      <c r="J30" s="32">
        <f>0</f>
      </c>
      <c s="32">
        <f>0</f>
      </c>
      <c s="32">
        <f>0+L31+L35+L39+L43+L47+L51+L55+L59+L63+L67+L71+L75</f>
      </c>
      <c s="32">
        <f>0+M31+M35+M39+M43+M47+M51+M55+M59+M63+M67+M71+M75</f>
      </c>
    </row>
    <row r="31" spans="1:16" ht="12.75">
      <c r="A31" t="s">
        <v>50</v>
      </c>
      <c s="34" t="s">
        <v>27</v>
      </c>
      <c s="34" t="s">
        <v>5202</v>
      </c>
      <c s="35" t="s">
        <v>5</v>
      </c>
      <c s="6" t="s">
        <v>5203</v>
      </c>
      <c s="36" t="s">
        <v>5204</v>
      </c>
      <c s="37">
        <v>482</v>
      </c>
      <c s="36">
        <v>0</v>
      </c>
      <c s="36">
        <f>ROUND(G31*H31,6)</f>
      </c>
      <c r="L31" s="38">
        <v>0</v>
      </c>
      <c s="32">
        <f>ROUND(ROUND(L31,2)*ROUND(G31,3),2)</f>
      </c>
      <c s="36" t="s">
        <v>2967</v>
      </c>
      <c>
        <f>(M31*21)/100</f>
      </c>
      <c t="s">
        <v>28</v>
      </c>
    </row>
    <row r="32" spans="1:5" ht="12.75">
      <c r="A32" s="35" t="s">
        <v>55</v>
      </c>
      <c r="E32" s="39" t="s">
        <v>5</v>
      </c>
    </row>
    <row r="33" spans="1:5" ht="12.75">
      <c r="A33" s="35" t="s">
        <v>56</v>
      </c>
      <c r="E33" s="40" t="s">
        <v>9003</v>
      </c>
    </row>
    <row r="34" spans="1:5" ht="12.75">
      <c r="A34" t="s">
        <v>58</v>
      </c>
      <c r="E34" s="39" t="s">
        <v>59</v>
      </c>
    </row>
    <row r="35" spans="1:16" ht="12.75">
      <c r="A35" t="s">
        <v>50</v>
      </c>
      <c s="34" t="s">
        <v>78</v>
      </c>
      <c s="34" t="s">
        <v>5206</v>
      </c>
      <c s="35" t="s">
        <v>5</v>
      </c>
      <c s="6" t="s">
        <v>5207</v>
      </c>
      <c s="36" t="s">
        <v>53</v>
      </c>
      <c s="37">
        <v>482</v>
      </c>
      <c s="36">
        <v>0</v>
      </c>
      <c s="36">
        <f>ROUND(G35*H35,6)</f>
      </c>
      <c r="L35" s="38">
        <v>0</v>
      </c>
      <c s="32">
        <f>ROUND(ROUND(L35,2)*ROUND(G35,3),2)</f>
      </c>
      <c s="36" t="s">
        <v>4330</v>
      </c>
      <c>
        <f>(M35*21)/100</f>
      </c>
      <c t="s">
        <v>28</v>
      </c>
    </row>
    <row r="36" spans="1:5" ht="12.75">
      <c r="A36" s="35" t="s">
        <v>55</v>
      </c>
      <c r="E36" s="39" t="s">
        <v>5</v>
      </c>
    </row>
    <row r="37" spans="1:5" ht="12.75">
      <c r="A37" s="35" t="s">
        <v>56</v>
      </c>
      <c r="E37" s="40" t="s">
        <v>9004</v>
      </c>
    </row>
    <row r="38" spans="1:5" ht="12.75">
      <c r="A38" t="s">
        <v>58</v>
      </c>
      <c r="E38" s="39" t="s">
        <v>59</v>
      </c>
    </row>
    <row r="39" spans="1:16" ht="12.75">
      <c r="A39" t="s">
        <v>50</v>
      </c>
      <c s="34" t="s">
        <v>82</v>
      </c>
      <c s="34" t="s">
        <v>5209</v>
      </c>
      <c s="35" t="s">
        <v>5</v>
      </c>
      <c s="6" t="s">
        <v>5210</v>
      </c>
      <c s="36" t="s">
        <v>62</v>
      </c>
      <c s="37">
        <v>9.88</v>
      </c>
      <c s="36">
        <v>0</v>
      </c>
      <c s="36">
        <f>ROUND(G39*H39,6)</f>
      </c>
      <c r="L39" s="38">
        <v>0</v>
      </c>
      <c s="32">
        <f>ROUND(ROUND(L39,2)*ROUND(G39,3),2)</f>
      </c>
      <c s="36" t="s">
        <v>4330</v>
      </c>
      <c>
        <f>(M39*21)/100</f>
      </c>
      <c t="s">
        <v>28</v>
      </c>
    </row>
    <row r="40" spans="1:5" ht="12.75">
      <c r="A40" s="35" t="s">
        <v>55</v>
      </c>
      <c r="E40" s="39" t="s">
        <v>5</v>
      </c>
    </row>
    <row r="41" spans="1:5" ht="89.25">
      <c r="A41" s="35" t="s">
        <v>56</v>
      </c>
      <c r="E41" s="40" t="s">
        <v>9005</v>
      </c>
    </row>
    <row r="42" spans="1:5" ht="12.75">
      <c r="A42" t="s">
        <v>58</v>
      </c>
      <c r="E42" s="39" t="s">
        <v>59</v>
      </c>
    </row>
    <row r="43" spans="1:16" ht="12.75">
      <c r="A43" t="s">
        <v>50</v>
      </c>
      <c s="34" t="s">
        <v>86</v>
      </c>
      <c s="34" t="s">
        <v>4782</v>
      </c>
      <c s="35" t="s">
        <v>5</v>
      </c>
      <c s="6" t="s">
        <v>4783</v>
      </c>
      <c s="36" t="s">
        <v>1006</v>
      </c>
      <c s="37">
        <v>1383.2</v>
      </c>
      <c s="36">
        <v>0</v>
      </c>
      <c s="36">
        <f>ROUND(G43*H43,6)</f>
      </c>
      <c r="L43" s="38">
        <v>0</v>
      </c>
      <c s="32">
        <f>ROUND(ROUND(L43,2)*ROUND(G43,3),2)</f>
      </c>
      <c s="36" t="s">
        <v>4330</v>
      </c>
      <c>
        <f>(M43*21)/100</f>
      </c>
      <c t="s">
        <v>28</v>
      </c>
    </row>
    <row r="44" spans="1:5" ht="12.75">
      <c r="A44" s="35" t="s">
        <v>55</v>
      </c>
      <c r="E44" s="39" t="s">
        <v>5</v>
      </c>
    </row>
    <row r="45" spans="1:5" ht="25.5">
      <c r="A45" s="35" t="s">
        <v>56</v>
      </c>
      <c r="E45" s="40" t="s">
        <v>9006</v>
      </c>
    </row>
    <row r="46" spans="1:5" ht="12.75">
      <c r="A46" t="s">
        <v>58</v>
      </c>
      <c r="E46" s="39" t="s">
        <v>59</v>
      </c>
    </row>
    <row r="47" spans="1:16" ht="12.75">
      <c r="A47" t="s">
        <v>50</v>
      </c>
      <c s="34" t="s">
        <v>90</v>
      </c>
      <c s="34" t="s">
        <v>7192</v>
      </c>
      <c s="35" t="s">
        <v>5</v>
      </c>
      <c s="6" t="s">
        <v>7193</v>
      </c>
      <c s="36" t="s">
        <v>62</v>
      </c>
      <c s="37">
        <v>128.24</v>
      </c>
      <c s="36">
        <v>0</v>
      </c>
      <c s="36">
        <f>ROUND(G47*H47,6)</f>
      </c>
      <c r="L47" s="38">
        <v>0</v>
      </c>
      <c s="32">
        <f>ROUND(ROUND(L47,2)*ROUND(G47,3),2)</f>
      </c>
      <c s="36" t="s">
        <v>4330</v>
      </c>
      <c>
        <f>(M47*21)/100</f>
      </c>
      <c t="s">
        <v>28</v>
      </c>
    </row>
    <row r="48" spans="1:5" ht="12.75">
      <c r="A48" s="35" t="s">
        <v>55</v>
      </c>
      <c r="E48" s="39" t="s">
        <v>5</v>
      </c>
    </row>
    <row r="49" spans="1:5" ht="12.75">
      <c r="A49" s="35" t="s">
        <v>56</v>
      </c>
      <c r="E49" s="40" t="s">
        <v>9007</v>
      </c>
    </row>
    <row r="50" spans="1:5" ht="12.75">
      <c r="A50" t="s">
        <v>58</v>
      </c>
      <c r="E50" s="39" t="s">
        <v>59</v>
      </c>
    </row>
    <row r="51" spans="1:16" ht="12.75">
      <c r="A51" t="s">
        <v>50</v>
      </c>
      <c s="34" t="s">
        <v>95</v>
      </c>
      <c s="34" t="s">
        <v>3162</v>
      </c>
      <c s="35" t="s">
        <v>5</v>
      </c>
      <c s="6" t="s">
        <v>3163</v>
      </c>
      <c s="36" t="s">
        <v>1006</v>
      </c>
      <c s="37">
        <v>3590.72</v>
      </c>
      <c s="36">
        <v>0</v>
      </c>
      <c s="36">
        <f>ROUND(G51*H51,6)</f>
      </c>
      <c r="L51" s="38">
        <v>0</v>
      </c>
      <c s="32">
        <f>ROUND(ROUND(L51,2)*ROUND(G51,3),2)</f>
      </c>
      <c s="36" t="s">
        <v>4330</v>
      </c>
      <c>
        <f>(M51*21)/100</f>
      </c>
      <c t="s">
        <v>28</v>
      </c>
    </row>
    <row r="52" spans="1:5" ht="12.75">
      <c r="A52" s="35" t="s">
        <v>55</v>
      </c>
      <c r="E52" s="39" t="s">
        <v>5</v>
      </c>
    </row>
    <row r="53" spans="1:5" ht="25.5">
      <c r="A53" s="35" t="s">
        <v>56</v>
      </c>
      <c r="E53" s="40" t="s">
        <v>9008</v>
      </c>
    </row>
    <row r="54" spans="1:5" ht="12.75">
      <c r="A54" t="s">
        <v>58</v>
      </c>
      <c r="E54" s="39" t="s">
        <v>59</v>
      </c>
    </row>
    <row r="55" spans="1:16" ht="12.75">
      <c r="A55" t="s">
        <v>50</v>
      </c>
      <c s="34" t="s">
        <v>99</v>
      </c>
      <c s="34" t="s">
        <v>5213</v>
      </c>
      <c s="35" t="s">
        <v>5</v>
      </c>
      <c s="6" t="s">
        <v>5214</v>
      </c>
      <c s="36" t="s">
        <v>62</v>
      </c>
      <c s="37">
        <v>54.6</v>
      </c>
      <c s="36">
        <v>0</v>
      </c>
      <c s="36">
        <f>ROUND(G55*H55,6)</f>
      </c>
      <c r="L55" s="38">
        <v>0</v>
      </c>
      <c s="32">
        <f>ROUND(ROUND(L55,2)*ROUND(G55,3),2)</f>
      </c>
      <c s="36" t="s">
        <v>4330</v>
      </c>
      <c>
        <f>(M55*21)/100</f>
      </c>
      <c t="s">
        <v>28</v>
      </c>
    </row>
    <row r="56" spans="1:5" ht="12.75">
      <c r="A56" s="35" t="s">
        <v>55</v>
      </c>
      <c r="E56" s="39" t="s">
        <v>5</v>
      </c>
    </row>
    <row r="57" spans="1:5" ht="12.75">
      <c r="A57" s="35" t="s">
        <v>56</v>
      </c>
      <c r="E57" s="40" t="s">
        <v>9009</v>
      </c>
    </row>
    <row r="58" spans="1:5" ht="12.75">
      <c r="A58" t="s">
        <v>58</v>
      </c>
      <c r="E58" s="39" t="s">
        <v>59</v>
      </c>
    </row>
    <row r="59" spans="1:16" ht="12.75">
      <c r="A59" t="s">
        <v>50</v>
      </c>
      <c s="34" t="s">
        <v>103</v>
      </c>
      <c s="34" t="s">
        <v>3177</v>
      </c>
      <c s="35" t="s">
        <v>5</v>
      </c>
      <c s="6" t="s">
        <v>3178</v>
      </c>
      <c s="36" t="s">
        <v>1006</v>
      </c>
      <c s="37">
        <v>1528.8</v>
      </c>
      <c s="36">
        <v>0</v>
      </c>
      <c s="36">
        <f>ROUND(G59*H59,6)</f>
      </c>
      <c r="L59" s="38">
        <v>0</v>
      </c>
      <c s="32">
        <f>ROUND(ROUND(L59,2)*ROUND(G59,3),2)</f>
      </c>
      <c s="36" t="s">
        <v>4330</v>
      </c>
      <c>
        <f>(M59*21)/100</f>
      </c>
      <c t="s">
        <v>28</v>
      </c>
    </row>
    <row r="60" spans="1:5" ht="12.75">
      <c r="A60" s="35" t="s">
        <v>55</v>
      </c>
      <c r="E60" s="39" t="s">
        <v>5</v>
      </c>
    </row>
    <row r="61" spans="1:5" ht="25.5">
      <c r="A61" s="35" t="s">
        <v>56</v>
      </c>
      <c r="E61" s="40" t="s">
        <v>9010</v>
      </c>
    </row>
    <row r="62" spans="1:5" ht="12.75">
      <c r="A62" t="s">
        <v>58</v>
      </c>
      <c r="E62" s="39" t="s">
        <v>59</v>
      </c>
    </row>
    <row r="63" spans="1:16" ht="12.75">
      <c r="A63" t="s">
        <v>50</v>
      </c>
      <c s="34" t="s">
        <v>106</v>
      </c>
      <c s="34" t="s">
        <v>73</v>
      </c>
      <c s="35" t="s">
        <v>5</v>
      </c>
      <c s="6" t="s">
        <v>74</v>
      </c>
      <c s="36" t="s">
        <v>62</v>
      </c>
      <c s="37">
        <v>182.84</v>
      </c>
      <c s="36">
        <v>0</v>
      </c>
      <c s="36">
        <f>ROUND(G63*H63,6)</f>
      </c>
      <c r="L63" s="38">
        <v>0</v>
      </c>
      <c s="32">
        <f>ROUND(ROUND(L63,2)*ROUND(G63,3),2)</f>
      </c>
      <c s="36" t="s">
        <v>4330</v>
      </c>
      <c>
        <f>(M63*21)/100</f>
      </c>
      <c t="s">
        <v>28</v>
      </c>
    </row>
    <row r="64" spans="1:5" ht="12.75">
      <c r="A64" s="35" t="s">
        <v>55</v>
      </c>
      <c r="E64" s="39" t="s">
        <v>5</v>
      </c>
    </row>
    <row r="65" spans="1:5" ht="25.5">
      <c r="A65" s="35" t="s">
        <v>56</v>
      </c>
      <c r="E65" s="40" t="s">
        <v>9011</v>
      </c>
    </row>
    <row r="66" spans="1:5" ht="12.75">
      <c r="A66" t="s">
        <v>58</v>
      </c>
      <c r="E66" s="39" t="s">
        <v>59</v>
      </c>
    </row>
    <row r="67" spans="1:16" ht="12.75">
      <c r="A67" t="s">
        <v>50</v>
      </c>
      <c s="34" t="s">
        <v>110</v>
      </c>
      <c s="34" t="s">
        <v>5219</v>
      </c>
      <c s="35" t="s">
        <v>5</v>
      </c>
      <c s="6" t="s">
        <v>5220</v>
      </c>
      <c s="36" t="s">
        <v>53</v>
      </c>
      <c s="37">
        <v>964</v>
      </c>
      <c s="36">
        <v>0</v>
      </c>
      <c s="36">
        <f>ROUND(G67*H67,6)</f>
      </c>
      <c r="L67" s="38">
        <v>0</v>
      </c>
      <c s="32">
        <f>ROUND(ROUND(L67,2)*ROUND(G67,3),2)</f>
      </c>
      <c s="36" t="s">
        <v>4330</v>
      </c>
      <c>
        <f>(M67*21)/100</f>
      </c>
      <c t="s">
        <v>28</v>
      </c>
    </row>
    <row r="68" spans="1:5" ht="12.75">
      <c r="A68" s="35" t="s">
        <v>55</v>
      </c>
      <c r="E68" s="39" t="s">
        <v>5</v>
      </c>
    </row>
    <row r="69" spans="1:5" ht="12.75">
      <c r="A69" s="35" t="s">
        <v>56</v>
      </c>
      <c r="E69" s="40" t="s">
        <v>9012</v>
      </c>
    </row>
    <row r="70" spans="1:5" ht="12.75">
      <c r="A70" t="s">
        <v>58</v>
      </c>
      <c r="E70" s="39" t="s">
        <v>59</v>
      </c>
    </row>
    <row r="71" spans="1:16" ht="12.75">
      <c r="A71" t="s">
        <v>50</v>
      </c>
      <c s="34" t="s">
        <v>114</v>
      </c>
      <c s="34" t="s">
        <v>5795</v>
      </c>
      <c s="35" t="s">
        <v>5</v>
      </c>
      <c s="6" t="s">
        <v>5796</v>
      </c>
      <c s="36" t="s">
        <v>62</v>
      </c>
      <c s="37">
        <v>9.88</v>
      </c>
      <c s="36">
        <v>0</v>
      </c>
      <c s="36">
        <f>ROUND(G71*H71,6)</f>
      </c>
      <c r="L71" s="38">
        <v>0</v>
      </c>
      <c s="32">
        <f>ROUND(ROUND(L71,2)*ROUND(G71,3),2)</f>
      </c>
      <c s="36" t="s">
        <v>4330</v>
      </c>
      <c>
        <f>(M71*21)/100</f>
      </c>
      <c t="s">
        <v>28</v>
      </c>
    </row>
    <row r="72" spans="1:5" ht="12.75">
      <c r="A72" s="35" t="s">
        <v>55</v>
      </c>
      <c r="E72" s="39" t="s">
        <v>5</v>
      </c>
    </row>
    <row r="73" spans="1:5" ht="12.75">
      <c r="A73" s="35" t="s">
        <v>56</v>
      </c>
      <c r="E73" s="40" t="s">
        <v>9013</v>
      </c>
    </row>
    <row r="74" spans="1:5" ht="12.75">
      <c r="A74" t="s">
        <v>58</v>
      </c>
      <c r="E74" s="39" t="s">
        <v>59</v>
      </c>
    </row>
    <row r="75" spans="1:16" ht="12.75">
      <c r="A75" t="s">
        <v>50</v>
      </c>
      <c s="34" t="s">
        <v>118</v>
      </c>
      <c s="34" t="s">
        <v>3258</v>
      </c>
      <c s="35" t="s">
        <v>5</v>
      </c>
      <c s="6" t="s">
        <v>3259</v>
      </c>
      <c s="36" t="s">
        <v>62</v>
      </c>
      <c s="37">
        <v>3.744</v>
      </c>
      <c s="36">
        <v>0</v>
      </c>
      <c s="36">
        <f>ROUND(G75*H75,6)</f>
      </c>
      <c r="L75" s="38">
        <v>0</v>
      </c>
      <c s="32">
        <f>ROUND(ROUND(L75,2)*ROUND(G75,3),2)</f>
      </c>
      <c s="36" t="s">
        <v>4330</v>
      </c>
      <c>
        <f>(M75*21)/100</f>
      </c>
      <c t="s">
        <v>28</v>
      </c>
    </row>
    <row r="76" spans="1:5" ht="12.75">
      <c r="A76" s="35" t="s">
        <v>55</v>
      </c>
      <c r="E76" s="39" t="s">
        <v>5</v>
      </c>
    </row>
    <row r="77" spans="1:5" ht="25.5">
      <c r="A77" s="35" t="s">
        <v>56</v>
      </c>
      <c r="E77" s="40" t="s">
        <v>9014</v>
      </c>
    </row>
    <row r="78" spans="1:5" ht="12.75">
      <c r="A78" t="s">
        <v>58</v>
      </c>
      <c r="E78" s="39" t="s">
        <v>59</v>
      </c>
    </row>
    <row r="79" spans="1:13" ht="12.75">
      <c r="A79" t="s">
        <v>47</v>
      </c>
      <c r="C79" s="31" t="s">
        <v>306</v>
      </c>
      <c r="E79" s="33" t="s">
        <v>5223</v>
      </c>
      <c r="J79" s="32">
        <f>0</f>
      </c>
      <c s="32">
        <f>0</f>
      </c>
      <c s="32">
        <f>0+L80+L84+L88+L92+L96+L100+L104</f>
      </c>
      <c s="32">
        <f>0+M80+M84+M88+M92+M96+M100+M104</f>
      </c>
    </row>
    <row r="80" spans="1:16" ht="12.75">
      <c r="A80" t="s">
        <v>50</v>
      </c>
      <c s="34" t="s">
        <v>122</v>
      </c>
      <c s="34" t="s">
        <v>75</v>
      </c>
      <c s="35" t="s">
        <v>5</v>
      </c>
      <c s="6" t="s">
        <v>76</v>
      </c>
      <c s="36" t="s">
        <v>70</v>
      </c>
      <c s="37">
        <v>458</v>
      </c>
      <c s="36">
        <v>0</v>
      </c>
      <c s="36">
        <f>ROUND(G80*H80,6)</f>
      </c>
      <c r="L80" s="38">
        <v>0</v>
      </c>
      <c s="32">
        <f>ROUND(ROUND(L80,2)*ROUND(G80,3),2)</f>
      </c>
      <c s="36" t="s">
        <v>4330</v>
      </c>
      <c>
        <f>(M80*21)/100</f>
      </c>
      <c t="s">
        <v>28</v>
      </c>
    </row>
    <row r="81" spans="1:5" ht="12.75">
      <c r="A81" s="35" t="s">
        <v>55</v>
      </c>
      <c r="E81" s="39" t="s">
        <v>5</v>
      </c>
    </row>
    <row r="82" spans="1:5" ht="25.5">
      <c r="A82" s="35" t="s">
        <v>56</v>
      </c>
      <c r="E82" s="40" t="s">
        <v>9015</v>
      </c>
    </row>
    <row r="83" spans="1:5" ht="12.75">
      <c r="A83" t="s">
        <v>58</v>
      </c>
      <c r="E83" s="39" t="s">
        <v>59</v>
      </c>
    </row>
    <row r="84" spans="1:16" ht="12.75">
      <c r="A84" t="s">
        <v>50</v>
      </c>
      <c s="34" t="s">
        <v>127</v>
      </c>
      <c s="34" t="s">
        <v>908</v>
      </c>
      <c s="35" t="s">
        <v>5</v>
      </c>
      <c s="6" t="s">
        <v>909</v>
      </c>
      <c s="36" t="s">
        <v>70</v>
      </c>
      <c s="37">
        <v>72</v>
      </c>
      <c s="36">
        <v>0</v>
      </c>
      <c s="36">
        <f>ROUND(G84*H84,6)</f>
      </c>
      <c r="L84" s="38">
        <v>0</v>
      </c>
      <c s="32">
        <f>ROUND(ROUND(L84,2)*ROUND(G84,3),2)</f>
      </c>
      <c s="36" t="s">
        <v>4330</v>
      </c>
      <c>
        <f>(M84*21)/100</f>
      </c>
      <c t="s">
        <v>28</v>
      </c>
    </row>
    <row r="85" spans="1:5" ht="12.75">
      <c r="A85" s="35" t="s">
        <v>55</v>
      </c>
      <c r="E85" s="39" t="s">
        <v>5</v>
      </c>
    </row>
    <row r="86" spans="1:5" ht="12.75">
      <c r="A86" s="35" t="s">
        <v>56</v>
      </c>
      <c r="E86" s="40" t="s">
        <v>9016</v>
      </c>
    </row>
    <row r="87" spans="1:5" ht="12.75">
      <c r="A87" t="s">
        <v>58</v>
      </c>
      <c r="E87" s="39" t="s">
        <v>59</v>
      </c>
    </row>
    <row r="88" spans="1:16" ht="12.75">
      <c r="A88" t="s">
        <v>50</v>
      </c>
      <c s="34" t="s">
        <v>131</v>
      </c>
      <c s="34" t="s">
        <v>83</v>
      </c>
      <c s="35" t="s">
        <v>5</v>
      </c>
      <c s="6" t="s">
        <v>84</v>
      </c>
      <c s="36" t="s">
        <v>70</v>
      </c>
      <c s="37">
        <v>24</v>
      </c>
      <c s="36">
        <v>0</v>
      </c>
      <c s="36">
        <f>ROUND(G88*H88,6)</f>
      </c>
      <c r="L88" s="38">
        <v>0</v>
      </c>
      <c s="32">
        <f>ROUND(ROUND(L88,2)*ROUND(G88,3),2)</f>
      </c>
      <c s="36" t="s">
        <v>4330</v>
      </c>
      <c>
        <f>(M88*21)/100</f>
      </c>
      <c t="s">
        <v>28</v>
      </c>
    </row>
    <row r="89" spans="1:5" ht="12.75">
      <c r="A89" s="35" t="s">
        <v>55</v>
      </c>
      <c r="E89" s="39" t="s">
        <v>5</v>
      </c>
    </row>
    <row r="90" spans="1:5" ht="12.75">
      <c r="A90" s="35" t="s">
        <v>56</v>
      </c>
      <c r="E90" s="40" t="s">
        <v>9017</v>
      </c>
    </row>
    <row r="91" spans="1:5" ht="12.75">
      <c r="A91" t="s">
        <v>58</v>
      </c>
      <c r="E91" s="39" t="s">
        <v>59</v>
      </c>
    </row>
    <row r="92" spans="1:16" ht="25.5">
      <c r="A92" t="s">
        <v>50</v>
      </c>
      <c s="34" t="s">
        <v>135</v>
      </c>
      <c s="34" t="s">
        <v>8537</v>
      </c>
      <c s="35" t="s">
        <v>5</v>
      </c>
      <c s="6" t="s">
        <v>8538</v>
      </c>
      <c s="36" t="s">
        <v>70</v>
      </c>
      <c s="37">
        <v>458</v>
      </c>
      <c s="36">
        <v>0</v>
      </c>
      <c s="36">
        <f>ROUND(G92*H92,6)</f>
      </c>
      <c r="L92" s="38">
        <v>0</v>
      </c>
      <c s="32">
        <f>ROUND(ROUND(L92,2)*ROUND(G92,3),2)</f>
      </c>
      <c s="36" t="s">
        <v>4330</v>
      </c>
      <c>
        <f>(M92*21)/100</f>
      </c>
      <c t="s">
        <v>28</v>
      </c>
    </row>
    <row r="93" spans="1:5" ht="12.75">
      <c r="A93" s="35" t="s">
        <v>55</v>
      </c>
      <c r="E93" s="39" t="s">
        <v>5</v>
      </c>
    </row>
    <row r="94" spans="1:5" ht="12.75">
      <c r="A94" s="35" t="s">
        <v>56</v>
      </c>
      <c r="E94" s="40" t="s">
        <v>9018</v>
      </c>
    </row>
    <row r="95" spans="1:5" ht="12.75">
      <c r="A95" t="s">
        <v>58</v>
      </c>
      <c r="E95" s="39" t="s">
        <v>59</v>
      </c>
    </row>
    <row r="96" spans="1:16" ht="25.5">
      <c r="A96" t="s">
        <v>50</v>
      </c>
      <c s="34" t="s">
        <v>139</v>
      </c>
      <c s="34" t="s">
        <v>366</v>
      </c>
      <c s="35" t="s">
        <v>5</v>
      </c>
      <c s="6" t="s">
        <v>367</v>
      </c>
      <c s="36" t="s">
        <v>93</v>
      </c>
      <c s="37">
        <v>45</v>
      </c>
      <c s="36">
        <v>0</v>
      </c>
      <c s="36">
        <f>ROUND(G96*H96,6)</f>
      </c>
      <c r="L96" s="38">
        <v>0</v>
      </c>
      <c s="32">
        <f>ROUND(ROUND(L96,2)*ROUND(G96,3),2)</f>
      </c>
      <c s="36" t="s">
        <v>4330</v>
      </c>
      <c>
        <f>(M96*21)/100</f>
      </c>
      <c t="s">
        <v>28</v>
      </c>
    </row>
    <row r="97" spans="1:5" ht="12.75">
      <c r="A97" s="35" t="s">
        <v>55</v>
      </c>
      <c r="E97" s="39" t="s">
        <v>5</v>
      </c>
    </row>
    <row r="98" spans="1:5" ht="38.25">
      <c r="A98" s="35" t="s">
        <v>56</v>
      </c>
      <c r="E98" s="40" t="s">
        <v>9019</v>
      </c>
    </row>
    <row r="99" spans="1:5" ht="12.75">
      <c r="A99" t="s">
        <v>58</v>
      </c>
      <c r="E99" s="39" t="s">
        <v>59</v>
      </c>
    </row>
    <row r="100" spans="1:16" ht="25.5">
      <c r="A100" t="s">
        <v>50</v>
      </c>
      <c s="34" t="s">
        <v>142</v>
      </c>
      <c s="34" t="s">
        <v>100</v>
      </c>
      <c s="35" t="s">
        <v>5</v>
      </c>
      <c s="6" t="s">
        <v>101</v>
      </c>
      <c s="36" t="s">
        <v>93</v>
      </c>
      <c s="37">
        <v>20</v>
      </c>
      <c s="36">
        <v>0</v>
      </c>
      <c s="36">
        <f>ROUND(G100*H100,6)</f>
      </c>
      <c r="L100" s="38">
        <v>0</v>
      </c>
      <c s="32">
        <f>ROUND(ROUND(L100,2)*ROUND(G100,3),2)</f>
      </c>
      <c s="36" t="s">
        <v>4330</v>
      </c>
      <c>
        <f>(M100*21)/100</f>
      </c>
      <c t="s">
        <v>28</v>
      </c>
    </row>
    <row r="101" spans="1:5" ht="12.75">
      <c r="A101" s="35" t="s">
        <v>55</v>
      </c>
      <c r="E101" s="39" t="s">
        <v>5</v>
      </c>
    </row>
    <row r="102" spans="1:5" ht="12.75">
      <c r="A102" s="35" t="s">
        <v>56</v>
      </c>
      <c r="E102" s="40" t="s">
        <v>9020</v>
      </c>
    </row>
    <row r="103" spans="1:5" ht="12.75">
      <c r="A103" t="s">
        <v>58</v>
      </c>
      <c r="E103" s="39" t="s">
        <v>59</v>
      </c>
    </row>
    <row r="104" spans="1:16" ht="12.75">
      <c r="A104" t="s">
        <v>50</v>
      </c>
      <c s="34" t="s">
        <v>146</v>
      </c>
      <c s="34" t="s">
        <v>104</v>
      </c>
      <c s="35" t="s">
        <v>5</v>
      </c>
      <c s="6" t="s">
        <v>105</v>
      </c>
      <c s="36" t="s">
        <v>70</v>
      </c>
      <c s="37">
        <v>146</v>
      </c>
      <c s="36">
        <v>0</v>
      </c>
      <c s="36">
        <f>ROUND(G104*H104,6)</f>
      </c>
      <c r="L104" s="38">
        <v>0</v>
      </c>
      <c s="32">
        <f>ROUND(ROUND(L104,2)*ROUND(G104,3),2)</f>
      </c>
      <c s="36" t="s">
        <v>4330</v>
      </c>
      <c>
        <f>(M104*21)/100</f>
      </c>
      <c t="s">
        <v>28</v>
      </c>
    </row>
    <row r="105" spans="1:5" ht="12.75">
      <c r="A105" s="35" t="s">
        <v>55</v>
      </c>
      <c r="E105" s="39" t="s">
        <v>5</v>
      </c>
    </row>
    <row r="106" spans="1:5" ht="38.25">
      <c r="A106" s="35" t="s">
        <v>56</v>
      </c>
      <c r="E106" s="40" t="s">
        <v>9021</v>
      </c>
    </row>
    <row r="107" spans="1:5" ht="12.75">
      <c r="A107" t="s">
        <v>58</v>
      </c>
      <c r="E107" s="39" t="s">
        <v>59</v>
      </c>
    </row>
    <row r="108" spans="1:13" ht="12.75">
      <c r="A108" t="s">
        <v>47</v>
      </c>
      <c r="C108" s="31" t="s">
        <v>322</v>
      </c>
      <c r="E108" s="33" t="s">
        <v>1446</v>
      </c>
      <c r="J108" s="32">
        <f>0</f>
      </c>
      <c s="32">
        <f>0</f>
      </c>
      <c s="32">
        <f>0+L109+L113+L117+L121+L125+L129+L133+L137+L141+L145+L149+L153+L157+L161+L165+L169+L173+L177+L181+L185+L189+L193+L197+L201+L205+L209+L213+L217+L221+L225+L229+L233+L237+L241+L245+L249+L253+L257+L261+L265</f>
      </c>
      <c s="32">
        <f>0+M109+M113+M117+M121+M125+M129+M133+M137+M141+M145+M149+M153+M157+M161+M165+M169+M173+M177+M181+M185+M189+M193+M197+M201+M205+M209+M213+M217+M221+M225+M229+M233+M237+M241+M245+M249+M253+M257+M261+M265</f>
      </c>
    </row>
    <row r="109" spans="1:16" ht="12.75">
      <c r="A109" t="s">
        <v>50</v>
      </c>
      <c s="34" t="s">
        <v>149</v>
      </c>
      <c s="34" t="s">
        <v>107</v>
      </c>
      <c s="35" t="s">
        <v>5</v>
      </c>
      <c s="6" t="s">
        <v>108</v>
      </c>
      <c s="36" t="s">
        <v>70</v>
      </c>
      <c s="37">
        <v>355</v>
      </c>
      <c s="36">
        <v>0</v>
      </c>
      <c s="36">
        <f>ROUND(G109*H109,6)</f>
      </c>
      <c r="L109" s="38">
        <v>0</v>
      </c>
      <c s="32">
        <f>ROUND(ROUND(L109,2)*ROUND(G109,3),2)</f>
      </c>
      <c s="36" t="s">
        <v>4330</v>
      </c>
      <c>
        <f>(M109*21)/100</f>
      </c>
      <c t="s">
        <v>28</v>
      </c>
    </row>
    <row r="110" spans="1:5" ht="12.75">
      <c r="A110" s="35" t="s">
        <v>55</v>
      </c>
      <c r="E110" s="39" t="s">
        <v>5</v>
      </c>
    </row>
    <row r="111" spans="1:5" ht="12.75">
      <c r="A111" s="35" t="s">
        <v>56</v>
      </c>
      <c r="E111" s="40" t="s">
        <v>9022</v>
      </c>
    </row>
    <row r="112" spans="1:5" ht="12.75">
      <c r="A112" t="s">
        <v>58</v>
      </c>
      <c r="E112" s="39" t="s">
        <v>59</v>
      </c>
    </row>
    <row r="113" spans="1:16" ht="12.75">
      <c r="A113" t="s">
        <v>50</v>
      </c>
      <c s="34" t="s">
        <v>153</v>
      </c>
      <c s="34" t="s">
        <v>111</v>
      </c>
      <c s="35" t="s">
        <v>5</v>
      </c>
      <c s="6" t="s">
        <v>112</v>
      </c>
      <c s="36" t="s">
        <v>93</v>
      </c>
      <c s="37">
        <v>2</v>
      </c>
      <c s="36">
        <v>0</v>
      </c>
      <c s="36">
        <f>ROUND(G113*H113,6)</f>
      </c>
      <c r="L113" s="38">
        <v>0</v>
      </c>
      <c s="32">
        <f>ROUND(ROUND(L113,2)*ROUND(G113,3),2)</f>
      </c>
      <c s="36" t="s">
        <v>4330</v>
      </c>
      <c>
        <f>(M113*21)/100</f>
      </c>
      <c t="s">
        <v>28</v>
      </c>
    </row>
    <row r="114" spans="1:5" ht="12.75">
      <c r="A114" s="35" t="s">
        <v>55</v>
      </c>
      <c r="E114" s="39" t="s">
        <v>5</v>
      </c>
    </row>
    <row r="115" spans="1:5" ht="12.75">
      <c r="A115" s="35" t="s">
        <v>56</v>
      </c>
      <c r="E115" s="40" t="s">
        <v>9023</v>
      </c>
    </row>
    <row r="116" spans="1:5" ht="12.75">
      <c r="A116" t="s">
        <v>58</v>
      </c>
      <c r="E116" s="39" t="s">
        <v>59</v>
      </c>
    </row>
    <row r="117" spans="1:16" ht="12.75">
      <c r="A117" t="s">
        <v>50</v>
      </c>
      <c s="34" t="s">
        <v>156</v>
      </c>
      <c s="34" t="s">
        <v>1570</v>
      </c>
      <c s="35" t="s">
        <v>5</v>
      </c>
      <c s="6" t="s">
        <v>1571</v>
      </c>
      <c s="36" t="s">
        <v>93</v>
      </c>
      <c s="37">
        <v>19</v>
      </c>
      <c s="36">
        <v>0</v>
      </c>
      <c s="36">
        <f>ROUND(G117*H117,6)</f>
      </c>
      <c r="L117" s="38">
        <v>0</v>
      </c>
      <c s="32">
        <f>ROUND(ROUND(L117,2)*ROUND(G117,3),2)</f>
      </c>
      <c s="36" t="s">
        <v>4330</v>
      </c>
      <c>
        <f>(M117*21)/100</f>
      </c>
      <c t="s">
        <v>28</v>
      </c>
    </row>
    <row r="118" spans="1:5" ht="12.75">
      <c r="A118" s="35" t="s">
        <v>55</v>
      </c>
      <c r="E118" s="39" t="s">
        <v>5</v>
      </c>
    </row>
    <row r="119" spans="1:5" ht="25.5">
      <c r="A119" s="35" t="s">
        <v>56</v>
      </c>
      <c r="E119" s="40" t="s">
        <v>9024</v>
      </c>
    </row>
    <row r="120" spans="1:5" ht="12.75">
      <c r="A120" t="s">
        <v>58</v>
      </c>
      <c r="E120" s="39" t="s">
        <v>59</v>
      </c>
    </row>
    <row r="121" spans="1:16" ht="25.5">
      <c r="A121" t="s">
        <v>50</v>
      </c>
      <c s="34" t="s">
        <v>159</v>
      </c>
      <c s="34" t="s">
        <v>8561</v>
      </c>
      <c s="35" t="s">
        <v>5</v>
      </c>
      <c s="6" t="s">
        <v>8562</v>
      </c>
      <c s="36" t="s">
        <v>93</v>
      </c>
      <c s="37">
        <v>19</v>
      </c>
      <c s="36">
        <v>0</v>
      </c>
      <c s="36">
        <f>ROUND(G121*H121,6)</f>
      </c>
      <c r="L121" s="38">
        <v>0</v>
      </c>
      <c s="32">
        <f>ROUND(ROUND(L121,2)*ROUND(G121,3),2)</f>
      </c>
      <c s="36" t="s">
        <v>4330</v>
      </c>
      <c>
        <f>(M121*21)/100</f>
      </c>
      <c t="s">
        <v>28</v>
      </c>
    </row>
    <row r="122" spans="1:5" ht="12.75">
      <c r="A122" s="35" t="s">
        <v>55</v>
      </c>
      <c r="E122" s="39" t="s">
        <v>5</v>
      </c>
    </row>
    <row r="123" spans="1:5" ht="12.75">
      <c r="A123" s="35" t="s">
        <v>56</v>
      </c>
      <c r="E123" s="40" t="s">
        <v>9025</v>
      </c>
    </row>
    <row r="124" spans="1:5" ht="12.75">
      <c r="A124" t="s">
        <v>58</v>
      </c>
      <c r="E124" s="39" t="s">
        <v>59</v>
      </c>
    </row>
    <row r="125" spans="1:16" ht="12.75">
      <c r="A125" t="s">
        <v>50</v>
      </c>
      <c s="34" t="s">
        <v>162</v>
      </c>
      <c s="34" t="s">
        <v>9026</v>
      </c>
      <c s="35" t="s">
        <v>5</v>
      </c>
      <c s="6" t="s">
        <v>9027</v>
      </c>
      <c s="36" t="s">
        <v>70</v>
      </c>
      <c s="37">
        <v>50</v>
      </c>
      <c s="36">
        <v>0</v>
      </c>
      <c s="36">
        <f>ROUND(G125*H125,6)</f>
      </c>
      <c r="L125" s="38">
        <v>0</v>
      </c>
      <c s="32">
        <f>ROUND(ROUND(L125,2)*ROUND(G125,3),2)</f>
      </c>
      <c s="36" t="s">
        <v>4330</v>
      </c>
      <c>
        <f>(M125*21)/100</f>
      </c>
      <c t="s">
        <v>28</v>
      </c>
    </row>
    <row r="126" spans="1:5" ht="12.75">
      <c r="A126" s="35" t="s">
        <v>55</v>
      </c>
      <c r="E126" s="39" t="s">
        <v>5</v>
      </c>
    </row>
    <row r="127" spans="1:5" ht="12.75">
      <c r="A127" s="35" t="s">
        <v>56</v>
      </c>
      <c r="E127" s="40" t="s">
        <v>9028</v>
      </c>
    </row>
    <row r="128" spans="1:5" ht="12.75">
      <c r="A128" t="s">
        <v>58</v>
      </c>
      <c r="E128" s="39" t="s">
        <v>59</v>
      </c>
    </row>
    <row r="129" spans="1:16" ht="12.75">
      <c r="A129" t="s">
        <v>50</v>
      </c>
      <c s="34" t="s">
        <v>166</v>
      </c>
      <c s="34" t="s">
        <v>1447</v>
      </c>
      <c s="35" t="s">
        <v>5</v>
      </c>
      <c s="6" t="s">
        <v>1448</v>
      </c>
      <c s="36" t="s">
        <v>70</v>
      </c>
      <c s="37">
        <v>570</v>
      </c>
      <c s="36">
        <v>0</v>
      </c>
      <c s="36">
        <f>ROUND(G129*H129,6)</f>
      </c>
      <c r="L129" s="38">
        <v>0</v>
      </c>
      <c s="32">
        <f>ROUND(ROUND(L129,2)*ROUND(G129,3),2)</f>
      </c>
      <c s="36" t="s">
        <v>4330</v>
      </c>
      <c>
        <f>(M129*21)/100</f>
      </c>
      <c t="s">
        <v>28</v>
      </c>
    </row>
    <row r="130" spans="1:5" ht="12.75">
      <c r="A130" s="35" t="s">
        <v>55</v>
      </c>
      <c r="E130" s="39" t="s">
        <v>5</v>
      </c>
    </row>
    <row r="131" spans="1:5" ht="25.5">
      <c r="A131" s="35" t="s">
        <v>56</v>
      </c>
      <c r="E131" s="40" t="s">
        <v>9029</v>
      </c>
    </row>
    <row r="132" spans="1:5" ht="12.75">
      <c r="A132" t="s">
        <v>58</v>
      </c>
      <c r="E132" s="39" t="s">
        <v>59</v>
      </c>
    </row>
    <row r="133" spans="1:16" ht="12.75">
      <c r="A133" t="s">
        <v>50</v>
      </c>
      <c s="34" t="s">
        <v>170</v>
      </c>
      <c s="34" t="s">
        <v>2731</v>
      </c>
      <c s="35" t="s">
        <v>5</v>
      </c>
      <c s="6" t="s">
        <v>2732</v>
      </c>
      <c s="36" t="s">
        <v>70</v>
      </c>
      <c s="37">
        <v>860</v>
      </c>
      <c s="36">
        <v>0</v>
      </c>
      <c s="36">
        <f>ROUND(G133*H133,6)</f>
      </c>
      <c r="L133" s="38">
        <v>0</v>
      </c>
      <c s="32">
        <f>ROUND(ROUND(L133,2)*ROUND(G133,3),2)</f>
      </c>
      <c s="36" t="s">
        <v>4330</v>
      </c>
      <c>
        <f>(M133*21)/100</f>
      </c>
      <c t="s">
        <v>28</v>
      </c>
    </row>
    <row r="134" spans="1:5" ht="12.75">
      <c r="A134" s="35" t="s">
        <v>55</v>
      </c>
      <c r="E134" s="39" t="s">
        <v>5</v>
      </c>
    </row>
    <row r="135" spans="1:5" ht="25.5">
      <c r="A135" s="35" t="s">
        <v>56</v>
      </c>
      <c r="E135" s="40" t="s">
        <v>9030</v>
      </c>
    </row>
    <row r="136" spans="1:5" ht="12.75">
      <c r="A136" t="s">
        <v>58</v>
      </c>
      <c r="E136" s="39" t="s">
        <v>59</v>
      </c>
    </row>
    <row r="137" spans="1:16" ht="25.5">
      <c r="A137" t="s">
        <v>50</v>
      </c>
      <c s="34" t="s">
        <v>173</v>
      </c>
      <c s="34" t="s">
        <v>2502</v>
      </c>
      <c s="35" t="s">
        <v>5</v>
      </c>
      <c s="6" t="s">
        <v>2503</v>
      </c>
      <c s="36" t="s">
        <v>93</v>
      </c>
      <c s="37">
        <v>4</v>
      </c>
      <c s="36">
        <v>0</v>
      </c>
      <c s="36">
        <f>ROUND(G137*H137,6)</f>
      </c>
      <c r="L137" s="38">
        <v>0</v>
      </c>
      <c s="32">
        <f>ROUND(ROUND(L137,2)*ROUND(G137,3),2)</f>
      </c>
      <c s="36" t="s">
        <v>4330</v>
      </c>
      <c>
        <f>(M137*21)/100</f>
      </c>
      <c t="s">
        <v>28</v>
      </c>
    </row>
    <row r="138" spans="1:5" ht="12.75">
      <c r="A138" s="35" t="s">
        <v>55</v>
      </c>
      <c r="E138" s="39" t="s">
        <v>5</v>
      </c>
    </row>
    <row r="139" spans="1:5" ht="12.75">
      <c r="A139" s="35" t="s">
        <v>56</v>
      </c>
      <c r="E139" s="40" t="s">
        <v>9031</v>
      </c>
    </row>
    <row r="140" spans="1:5" ht="12.75">
      <c r="A140" t="s">
        <v>58</v>
      </c>
      <c r="E140" s="39" t="s">
        <v>59</v>
      </c>
    </row>
    <row r="141" spans="1:16" ht="25.5">
      <c r="A141" t="s">
        <v>50</v>
      </c>
      <c s="34" t="s">
        <v>177</v>
      </c>
      <c s="34" t="s">
        <v>1576</v>
      </c>
      <c s="35" t="s">
        <v>5</v>
      </c>
      <c s="6" t="s">
        <v>1577</v>
      </c>
      <c s="36" t="s">
        <v>93</v>
      </c>
      <c s="37">
        <v>14</v>
      </c>
      <c s="36">
        <v>0</v>
      </c>
      <c s="36">
        <f>ROUND(G141*H141,6)</f>
      </c>
      <c r="L141" s="38">
        <v>0</v>
      </c>
      <c s="32">
        <f>ROUND(ROUND(L141,2)*ROUND(G141,3),2)</f>
      </c>
      <c s="36" t="s">
        <v>4330</v>
      </c>
      <c>
        <f>(M141*21)/100</f>
      </c>
      <c t="s">
        <v>28</v>
      </c>
    </row>
    <row r="142" spans="1:5" ht="12.75">
      <c r="A142" s="35" t="s">
        <v>55</v>
      </c>
      <c r="E142" s="39" t="s">
        <v>5</v>
      </c>
    </row>
    <row r="143" spans="1:5" ht="12.75">
      <c r="A143" s="35" t="s">
        <v>56</v>
      </c>
      <c r="E143" s="40" t="s">
        <v>9032</v>
      </c>
    </row>
    <row r="144" spans="1:5" ht="12.75">
      <c r="A144" t="s">
        <v>58</v>
      </c>
      <c r="E144" s="39" t="s">
        <v>59</v>
      </c>
    </row>
    <row r="145" spans="1:16" ht="25.5">
      <c r="A145" t="s">
        <v>50</v>
      </c>
      <c s="34" t="s">
        <v>181</v>
      </c>
      <c s="34" t="s">
        <v>2703</v>
      </c>
      <c s="35" t="s">
        <v>5</v>
      </c>
      <c s="6" t="s">
        <v>2704</v>
      </c>
      <c s="36" t="s">
        <v>93</v>
      </c>
      <c s="37">
        <v>12</v>
      </c>
      <c s="36">
        <v>0</v>
      </c>
      <c s="36">
        <f>ROUND(G145*H145,6)</f>
      </c>
      <c r="L145" s="38">
        <v>0</v>
      </c>
      <c s="32">
        <f>ROUND(ROUND(L145,2)*ROUND(G145,3),2)</f>
      </c>
      <c s="36" t="s">
        <v>4330</v>
      </c>
      <c>
        <f>(M145*21)/100</f>
      </c>
      <c t="s">
        <v>28</v>
      </c>
    </row>
    <row r="146" spans="1:5" ht="12.75">
      <c r="A146" s="35" t="s">
        <v>55</v>
      </c>
      <c r="E146" s="39" t="s">
        <v>5</v>
      </c>
    </row>
    <row r="147" spans="1:5" ht="12.75">
      <c r="A147" s="35" t="s">
        <v>56</v>
      </c>
      <c r="E147" s="40" t="s">
        <v>9033</v>
      </c>
    </row>
    <row r="148" spans="1:5" ht="12.75">
      <c r="A148" t="s">
        <v>58</v>
      </c>
      <c r="E148" s="39" t="s">
        <v>59</v>
      </c>
    </row>
    <row r="149" spans="1:16" ht="12.75">
      <c r="A149" t="s">
        <v>50</v>
      </c>
      <c s="34" t="s">
        <v>184</v>
      </c>
      <c s="34" t="s">
        <v>2517</v>
      </c>
      <c s="35" t="s">
        <v>5</v>
      </c>
      <c s="6" t="s">
        <v>2518</v>
      </c>
      <c s="36" t="s">
        <v>70</v>
      </c>
      <c s="37">
        <v>146</v>
      </c>
      <c s="36">
        <v>0</v>
      </c>
      <c s="36">
        <f>ROUND(G149*H149,6)</f>
      </c>
      <c r="L149" s="38">
        <v>0</v>
      </c>
      <c s="32">
        <f>ROUND(ROUND(L149,2)*ROUND(G149,3),2)</f>
      </c>
      <c s="36" t="s">
        <v>4330</v>
      </c>
      <c>
        <f>(M149*21)/100</f>
      </c>
      <c t="s">
        <v>28</v>
      </c>
    </row>
    <row r="150" spans="1:5" ht="12.75">
      <c r="A150" s="35" t="s">
        <v>55</v>
      </c>
      <c r="E150" s="39" t="s">
        <v>5</v>
      </c>
    </row>
    <row r="151" spans="1:5" ht="12.75">
      <c r="A151" s="35" t="s">
        <v>56</v>
      </c>
      <c r="E151" s="40" t="s">
        <v>9034</v>
      </c>
    </row>
    <row r="152" spans="1:5" ht="12.75">
      <c r="A152" t="s">
        <v>58</v>
      </c>
      <c r="E152" s="39" t="s">
        <v>59</v>
      </c>
    </row>
    <row r="153" spans="1:16" ht="12.75">
      <c r="A153" t="s">
        <v>50</v>
      </c>
      <c s="34" t="s">
        <v>188</v>
      </c>
      <c s="34" t="s">
        <v>2519</v>
      </c>
      <c s="35" t="s">
        <v>5</v>
      </c>
      <c s="6" t="s">
        <v>2520</v>
      </c>
      <c s="36" t="s">
        <v>93</v>
      </c>
      <c s="37">
        <v>24</v>
      </c>
      <c s="36">
        <v>0</v>
      </c>
      <c s="36">
        <f>ROUND(G153*H153,6)</f>
      </c>
      <c r="L153" s="38">
        <v>0</v>
      </c>
      <c s="32">
        <f>ROUND(ROUND(L153,2)*ROUND(G153,3),2)</f>
      </c>
      <c s="36" t="s">
        <v>4330</v>
      </c>
      <c>
        <f>(M153*21)/100</f>
      </c>
      <c t="s">
        <v>28</v>
      </c>
    </row>
    <row r="154" spans="1:5" ht="12.75">
      <c r="A154" s="35" t="s">
        <v>55</v>
      </c>
      <c r="E154" s="39" t="s">
        <v>5</v>
      </c>
    </row>
    <row r="155" spans="1:5" ht="12.75">
      <c r="A155" s="35" t="s">
        <v>56</v>
      </c>
      <c r="E155" s="40" t="s">
        <v>9035</v>
      </c>
    </row>
    <row r="156" spans="1:5" ht="12.75">
      <c r="A156" t="s">
        <v>58</v>
      </c>
      <c r="E156" s="39" t="s">
        <v>59</v>
      </c>
    </row>
    <row r="157" spans="1:16" ht="12.75">
      <c r="A157" t="s">
        <v>50</v>
      </c>
      <c s="34" t="s">
        <v>192</v>
      </c>
      <c s="34" t="s">
        <v>9036</v>
      </c>
      <c s="35" t="s">
        <v>5</v>
      </c>
      <c s="6" t="s">
        <v>9037</v>
      </c>
      <c s="36" t="s">
        <v>93</v>
      </c>
      <c s="37">
        <v>16</v>
      </c>
      <c s="36">
        <v>0</v>
      </c>
      <c s="36">
        <f>ROUND(G157*H157,6)</f>
      </c>
      <c r="L157" s="38">
        <v>0</v>
      </c>
      <c s="32">
        <f>ROUND(ROUND(L157,2)*ROUND(G157,3),2)</f>
      </c>
      <c s="36" t="s">
        <v>4330</v>
      </c>
      <c>
        <f>(M157*21)/100</f>
      </c>
      <c t="s">
        <v>28</v>
      </c>
    </row>
    <row r="158" spans="1:5" ht="12.75">
      <c r="A158" s="35" t="s">
        <v>55</v>
      </c>
      <c r="E158" s="39" t="s">
        <v>5</v>
      </c>
    </row>
    <row r="159" spans="1:5" ht="25.5">
      <c r="A159" s="35" t="s">
        <v>56</v>
      </c>
      <c r="E159" s="40" t="s">
        <v>9038</v>
      </c>
    </row>
    <row r="160" spans="1:5" ht="12.75">
      <c r="A160" t="s">
        <v>58</v>
      </c>
      <c r="E160" s="39" t="s">
        <v>59</v>
      </c>
    </row>
    <row r="161" spans="1:16" ht="25.5">
      <c r="A161" t="s">
        <v>50</v>
      </c>
      <c s="34" t="s">
        <v>197</v>
      </c>
      <c s="34" t="s">
        <v>9039</v>
      </c>
      <c s="35" t="s">
        <v>5</v>
      </c>
      <c s="6" t="s">
        <v>9040</v>
      </c>
      <c s="36" t="s">
        <v>93</v>
      </c>
      <c s="37">
        <v>2</v>
      </c>
      <c s="36">
        <v>0</v>
      </c>
      <c s="36">
        <f>ROUND(G161*H161,6)</f>
      </c>
      <c r="L161" s="38">
        <v>0</v>
      </c>
      <c s="32">
        <f>ROUND(ROUND(L161,2)*ROUND(G161,3),2)</f>
      </c>
      <c s="36" t="s">
        <v>4330</v>
      </c>
      <c>
        <f>(M161*21)/100</f>
      </c>
      <c t="s">
        <v>28</v>
      </c>
    </row>
    <row r="162" spans="1:5" ht="12.75">
      <c r="A162" s="35" t="s">
        <v>55</v>
      </c>
      <c r="E162" s="39" t="s">
        <v>5</v>
      </c>
    </row>
    <row r="163" spans="1:5" ht="25.5">
      <c r="A163" s="35" t="s">
        <v>56</v>
      </c>
      <c r="E163" s="40" t="s">
        <v>9041</v>
      </c>
    </row>
    <row r="164" spans="1:5" ht="12.75">
      <c r="A164" t="s">
        <v>58</v>
      </c>
      <c r="E164" s="39" t="s">
        <v>59</v>
      </c>
    </row>
    <row r="165" spans="1:16" ht="12.75">
      <c r="A165" t="s">
        <v>50</v>
      </c>
      <c s="34" t="s">
        <v>201</v>
      </c>
      <c s="34" t="s">
        <v>8846</v>
      </c>
      <c s="35" t="s">
        <v>5</v>
      </c>
      <c s="6" t="s">
        <v>8847</v>
      </c>
      <c s="36" t="s">
        <v>93</v>
      </c>
      <c s="37">
        <v>18</v>
      </c>
      <c s="36">
        <v>0</v>
      </c>
      <c s="36">
        <f>ROUND(G165*H165,6)</f>
      </c>
      <c r="L165" s="38">
        <v>0</v>
      </c>
      <c s="32">
        <f>ROUND(ROUND(L165,2)*ROUND(G165,3),2)</f>
      </c>
      <c s="36" t="s">
        <v>4330</v>
      </c>
      <c>
        <f>(M165*21)/100</f>
      </c>
      <c t="s">
        <v>28</v>
      </c>
    </row>
    <row r="166" spans="1:5" ht="12.75">
      <c r="A166" s="35" t="s">
        <v>55</v>
      </c>
      <c r="E166" s="39" t="s">
        <v>5</v>
      </c>
    </row>
    <row r="167" spans="1:5" ht="25.5">
      <c r="A167" s="35" t="s">
        <v>56</v>
      </c>
      <c r="E167" s="40" t="s">
        <v>9042</v>
      </c>
    </row>
    <row r="168" spans="1:5" ht="12.75">
      <c r="A168" t="s">
        <v>58</v>
      </c>
      <c r="E168" s="39" t="s">
        <v>59</v>
      </c>
    </row>
    <row r="169" spans="1:16" ht="25.5">
      <c r="A169" t="s">
        <v>50</v>
      </c>
      <c s="34" t="s">
        <v>206</v>
      </c>
      <c s="34" t="s">
        <v>9043</v>
      </c>
      <c s="35" t="s">
        <v>5</v>
      </c>
      <c s="6" t="s">
        <v>9044</v>
      </c>
      <c s="36" t="s">
        <v>93</v>
      </c>
      <c s="37">
        <v>8</v>
      </c>
      <c s="36">
        <v>0</v>
      </c>
      <c s="36">
        <f>ROUND(G169*H169,6)</f>
      </c>
      <c r="L169" s="38">
        <v>0</v>
      </c>
      <c s="32">
        <f>ROUND(ROUND(L169,2)*ROUND(G169,3),2)</f>
      </c>
      <c s="36" t="s">
        <v>4330</v>
      </c>
      <c>
        <f>(M169*21)/100</f>
      </c>
      <c t="s">
        <v>28</v>
      </c>
    </row>
    <row r="170" spans="1:5" ht="12.75">
      <c r="A170" s="35" t="s">
        <v>55</v>
      </c>
      <c r="E170" s="39" t="s">
        <v>5</v>
      </c>
    </row>
    <row r="171" spans="1:5" ht="12.75">
      <c r="A171" s="35" t="s">
        <v>56</v>
      </c>
      <c r="E171" s="40" t="s">
        <v>9045</v>
      </c>
    </row>
    <row r="172" spans="1:5" ht="12.75">
      <c r="A172" t="s">
        <v>58</v>
      </c>
      <c r="E172" s="39" t="s">
        <v>59</v>
      </c>
    </row>
    <row r="173" spans="1:16" ht="12.75">
      <c r="A173" t="s">
        <v>50</v>
      </c>
      <c s="34" t="s">
        <v>210</v>
      </c>
      <c s="34" t="s">
        <v>9046</v>
      </c>
      <c s="35" t="s">
        <v>5</v>
      </c>
      <c s="6" t="s">
        <v>9047</v>
      </c>
      <c s="36" t="s">
        <v>93</v>
      </c>
      <c s="37">
        <v>2</v>
      </c>
      <c s="36">
        <v>0</v>
      </c>
      <c s="36">
        <f>ROUND(G173*H173,6)</f>
      </c>
      <c r="L173" s="38">
        <v>0</v>
      </c>
      <c s="32">
        <f>ROUND(ROUND(L173,2)*ROUND(G173,3),2)</f>
      </c>
      <c s="36" t="s">
        <v>4330</v>
      </c>
      <c>
        <f>(M173*21)/100</f>
      </c>
      <c t="s">
        <v>28</v>
      </c>
    </row>
    <row r="174" spans="1:5" ht="12.75">
      <c r="A174" s="35" t="s">
        <v>55</v>
      </c>
      <c r="E174" s="39" t="s">
        <v>5</v>
      </c>
    </row>
    <row r="175" spans="1:5" ht="102">
      <c r="A175" s="35" t="s">
        <v>56</v>
      </c>
      <c r="E175" s="40" t="s">
        <v>9048</v>
      </c>
    </row>
    <row r="176" spans="1:5" ht="12.75">
      <c r="A176" t="s">
        <v>58</v>
      </c>
      <c r="E176" s="39" t="s">
        <v>59</v>
      </c>
    </row>
    <row r="177" spans="1:16" ht="12.75">
      <c r="A177" t="s">
        <v>50</v>
      </c>
      <c s="34" t="s">
        <v>213</v>
      </c>
      <c s="34" t="s">
        <v>9049</v>
      </c>
      <c s="35" t="s">
        <v>5</v>
      </c>
      <c s="6" t="s">
        <v>9050</v>
      </c>
      <c s="36" t="s">
        <v>93</v>
      </c>
      <c s="37">
        <v>2</v>
      </c>
      <c s="36">
        <v>0</v>
      </c>
      <c s="36">
        <f>ROUND(G177*H177,6)</f>
      </c>
      <c r="L177" s="38">
        <v>0</v>
      </c>
      <c s="32">
        <f>ROUND(ROUND(L177,2)*ROUND(G177,3),2)</f>
      </c>
      <c s="36" t="s">
        <v>4330</v>
      </c>
      <c>
        <f>(M177*21)/100</f>
      </c>
      <c t="s">
        <v>28</v>
      </c>
    </row>
    <row r="178" spans="1:5" ht="12.75">
      <c r="A178" s="35" t="s">
        <v>55</v>
      </c>
      <c r="E178" s="39" t="s">
        <v>5</v>
      </c>
    </row>
    <row r="179" spans="1:5" ht="12.75">
      <c r="A179" s="35" t="s">
        <v>56</v>
      </c>
      <c r="E179" s="40" t="s">
        <v>9051</v>
      </c>
    </row>
    <row r="180" spans="1:5" ht="12.75">
      <c r="A180" t="s">
        <v>58</v>
      </c>
      <c r="E180" s="39" t="s">
        <v>59</v>
      </c>
    </row>
    <row r="181" spans="1:16" ht="25.5">
      <c r="A181" t="s">
        <v>50</v>
      </c>
      <c s="34" t="s">
        <v>217</v>
      </c>
      <c s="34" t="s">
        <v>9052</v>
      </c>
      <c s="35" t="s">
        <v>5</v>
      </c>
      <c s="6" t="s">
        <v>9053</v>
      </c>
      <c s="36" t="s">
        <v>93</v>
      </c>
      <c s="37">
        <v>2</v>
      </c>
      <c s="36">
        <v>0</v>
      </c>
      <c s="36">
        <f>ROUND(G181*H181,6)</f>
      </c>
      <c r="L181" s="38">
        <v>0</v>
      </c>
      <c s="32">
        <f>ROUND(ROUND(L181,2)*ROUND(G181,3),2)</f>
      </c>
      <c s="36" t="s">
        <v>4330</v>
      </c>
      <c>
        <f>(M181*21)/100</f>
      </c>
      <c t="s">
        <v>28</v>
      </c>
    </row>
    <row r="182" spans="1:5" ht="12.75">
      <c r="A182" s="35" t="s">
        <v>55</v>
      </c>
      <c r="E182" s="39" t="s">
        <v>5</v>
      </c>
    </row>
    <row r="183" spans="1:5" ht="12.75">
      <c r="A183" s="35" t="s">
        <v>56</v>
      </c>
      <c r="E183" s="40" t="s">
        <v>9054</v>
      </c>
    </row>
    <row r="184" spans="1:5" ht="12.75">
      <c r="A184" t="s">
        <v>58</v>
      </c>
      <c r="E184" s="39" t="s">
        <v>59</v>
      </c>
    </row>
    <row r="185" spans="1:16" ht="25.5">
      <c r="A185" t="s">
        <v>50</v>
      </c>
      <c s="34" t="s">
        <v>220</v>
      </c>
      <c s="34" t="s">
        <v>9055</v>
      </c>
      <c s="35" t="s">
        <v>5</v>
      </c>
      <c s="6" t="s">
        <v>9056</v>
      </c>
      <c s="36" t="s">
        <v>93</v>
      </c>
      <c s="37">
        <v>4</v>
      </c>
      <c s="36">
        <v>0</v>
      </c>
      <c s="36">
        <f>ROUND(G185*H185,6)</f>
      </c>
      <c r="L185" s="38">
        <v>0</v>
      </c>
      <c s="32">
        <f>ROUND(ROUND(L185,2)*ROUND(G185,3),2)</f>
      </c>
      <c s="36" t="s">
        <v>4330</v>
      </c>
      <c>
        <f>(M185*21)/100</f>
      </c>
      <c t="s">
        <v>28</v>
      </c>
    </row>
    <row r="186" spans="1:5" ht="12.75">
      <c r="A186" s="35" t="s">
        <v>55</v>
      </c>
      <c r="E186" s="39" t="s">
        <v>5</v>
      </c>
    </row>
    <row r="187" spans="1:5" ht="38.25">
      <c r="A187" s="35" t="s">
        <v>56</v>
      </c>
      <c r="E187" s="40" t="s">
        <v>9057</v>
      </c>
    </row>
    <row r="188" spans="1:5" ht="12.75">
      <c r="A188" t="s">
        <v>58</v>
      </c>
      <c r="E188" s="39" t="s">
        <v>59</v>
      </c>
    </row>
    <row r="189" spans="1:16" ht="25.5">
      <c r="A189" t="s">
        <v>50</v>
      </c>
      <c s="34" t="s">
        <v>223</v>
      </c>
      <c s="34" t="s">
        <v>9058</v>
      </c>
      <c s="35" t="s">
        <v>5</v>
      </c>
      <c s="6" t="s">
        <v>9059</v>
      </c>
      <c s="36" t="s">
        <v>93</v>
      </c>
      <c s="37">
        <v>14</v>
      </c>
      <c s="36">
        <v>0</v>
      </c>
      <c s="36">
        <f>ROUND(G189*H189,6)</f>
      </c>
      <c r="L189" s="38">
        <v>0</v>
      </c>
      <c s="32">
        <f>ROUND(ROUND(L189,2)*ROUND(G189,3),2)</f>
      </c>
      <c s="36" t="s">
        <v>4330</v>
      </c>
      <c>
        <f>(M189*21)/100</f>
      </c>
      <c t="s">
        <v>28</v>
      </c>
    </row>
    <row r="190" spans="1:5" ht="12.75">
      <c r="A190" s="35" t="s">
        <v>55</v>
      </c>
      <c r="E190" s="39" t="s">
        <v>5</v>
      </c>
    </row>
    <row r="191" spans="1:5" ht="38.25">
      <c r="A191" s="35" t="s">
        <v>56</v>
      </c>
      <c r="E191" s="40" t="s">
        <v>9060</v>
      </c>
    </row>
    <row r="192" spans="1:5" ht="12.75">
      <c r="A192" t="s">
        <v>58</v>
      </c>
      <c r="E192" s="39" t="s">
        <v>59</v>
      </c>
    </row>
    <row r="193" spans="1:16" ht="12.75">
      <c r="A193" t="s">
        <v>50</v>
      </c>
      <c s="34" t="s">
        <v>227</v>
      </c>
      <c s="34" t="s">
        <v>9061</v>
      </c>
      <c s="35" t="s">
        <v>5</v>
      </c>
      <c s="6" t="s">
        <v>9062</v>
      </c>
      <c s="36" t="s">
        <v>93</v>
      </c>
      <c s="37">
        <v>2</v>
      </c>
      <c s="36">
        <v>0</v>
      </c>
      <c s="36">
        <f>ROUND(G193*H193,6)</f>
      </c>
      <c r="L193" s="38">
        <v>0</v>
      </c>
      <c s="32">
        <f>ROUND(ROUND(L193,2)*ROUND(G193,3),2)</f>
      </c>
      <c s="36" t="s">
        <v>4330</v>
      </c>
      <c>
        <f>(M193*21)/100</f>
      </c>
      <c t="s">
        <v>28</v>
      </c>
    </row>
    <row r="194" spans="1:5" ht="12.75">
      <c r="A194" s="35" t="s">
        <v>55</v>
      </c>
      <c r="E194" s="39" t="s">
        <v>5</v>
      </c>
    </row>
    <row r="195" spans="1:5" ht="38.25">
      <c r="A195" s="35" t="s">
        <v>56</v>
      </c>
      <c r="E195" s="40" t="s">
        <v>9063</v>
      </c>
    </row>
    <row r="196" spans="1:5" ht="12.75">
      <c r="A196" t="s">
        <v>58</v>
      </c>
      <c r="E196" s="39" t="s">
        <v>59</v>
      </c>
    </row>
    <row r="197" spans="1:16" ht="25.5">
      <c r="A197" t="s">
        <v>50</v>
      </c>
      <c s="34" t="s">
        <v>231</v>
      </c>
      <c s="34" t="s">
        <v>9064</v>
      </c>
      <c s="35" t="s">
        <v>5</v>
      </c>
      <c s="6" t="s">
        <v>9065</v>
      </c>
      <c s="36" t="s">
        <v>93</v>
      </c>
      <c s="37">
        <v>20</v>
      </c>
      <c s="36">
        <v>0</v>
      </c>
      <c s="36">
        <f>ROUND(G197*H197,6)</f>
      </c>
      <c r="L197" s="38">
        <v>0</v>
      </c>
      <c s="32">
        <f>ROUND(ROUND(L197,2)*ROUND(G197,3),2)</f>
      </c>
      <c s="36" t="s">
        <v>4330</v>
      </c>
      <c>
        <f>(M197*21)/100</f>
      </c>
      <c t="s">
        <v>28</v>
      </c>
    </row>
    <row r="198" spans="1:5" ht="12.75">
      <c r="A198" s="35" t="s">
        <v>55</v>
      </c>
      <c r="E198" s="39" t="s">
        <v>5</v>
      </c>
    </row>
    <row r="199" spans="1:5" ht="38.25">
      <c r="A199" s="35" t="s">
        <v>56</v>
      </c>
      <c r="E199" s="40" t="s">
        <v>9066</v>
      </c>
    </row>
    <row r="200" spans="1:5" ht="12.75">
      <c r="A200" t="s">
        <v>58</v>
      </c>
      <c r="E200" s="39" t="s">
        <v>59</v>
      </c>
    </row>
    <row r="201" spans="1:16" ht="12.75">
      <c r="A201" t="s">
        <v>50</v>
      </c>
      <c s="34" t="s">
        <v>234</v>
      </c>
      <c s="34" t="s">
        <v>9067</v>
      </c>
      <c s="35" t="s">
        <v>5</v>
      </c>
      <c s="6" t="s">
        <v>9068</v>
      </c>
      <c s="36" t="s">
        <v>93</v>
      </c>
      <c s="37">
        <v>22</v>
      </c>
      <c s="36">
        <v>0</v>
      </c>
      <c s="36">
        <f>ROUND(G201*H201,6)</f>
      </c>
      <c r="L201" s="38">
        <v>0</v>
      </c>
      <c s="32">
        <f>ROUND(ROUND(L201,2)*ROUND(G201,3),2)</f>
      </c>
      <c s="36" t="s">
        <v>4330</v>
      </c>
      <c>
        <f>(M201*21)/100</f>
      </c>
      <c t="s">
        <v>28</v>
      </c>
    </row>
    <row r="202" spans="1:5" ht="12.75">
      <c r="A202" s="35" t="s">
        <v>55</v>
      </c>
      <c r="E202" s="39" t="s">
        <v>5</v>
      </c>
    </row>
    <row r="203" spans="1:5" ht="51">
      <c r="A203" s="35" t="s">
        <v>56</v>
      </c>
      <c r="E203" s="40" t="s">
        <v>9069</v>
      </c>
    </row>
    <row r="204" spans="1:5" ht="12.75">
      <c r="A204" t="s">
        <v>58</v>
      </c>
      <c r="E204" s="39" t="s">
        <v>59</v>
      </c>
    </row>
    <row r="205" spans="1:16" ht="12.75">
      <c r="A205" t="s">
        <v>50</v>
      </c>
      <c s="34" t="s">
        <v>237</v>
      </c>
      <c s="34" t="s">
        <v>9070</v>
      </c>
      <c s="35" t="s">
        <v>5</v>
      </c>
      <c s="6" t="s">
        <v>9071</v>
      </c>
      <c s="36" t="s">
        <v>93</v>
      </c>
      <c s="37">
        <v>22</v>
      </c>
      <c s="36">
        <v>0</v>
      </c>
      <c s="36">
        <f>ROUND(G205*H205,6)</f>
      </c>
      <c r="L205" s="38">
        <v>0</v>
      </c>
      <c s="32">
        <f>ROUND(ROUND(L205,2)*ROUND(G205,3),2)</f>
      </c>
      <c s="36" t="s">
        <v>4330</v>
      </c>
      <c>
        <f>(M205*21)/100</f>
      </c>
      <c t="s">
        <v>28</v>
      </c>
    </row>
    <row r="206" spans="1:5" ht="12.75">
      <c r="A206" s="35" t="s">
        <v>55</v>
      </c>
      <c r="E206" s="39" t="s">
        <v>5</v>
      </c>
    </row>
    <row r="207" spans="1:5" ht="12.75">
      <c r="A207" s="35" t="s">
        <v>56</v>
      </c>
      <c r="E207" s="40" t="s">
        <v>9072</v>
      </c>
    </row>
    <row r="208" spans="1:5" ht="12.75">
      <c r="A208" t="s">
        <v>58</v>
      </c>
      <c r="E208" s="39" t="s">
        <v>59</v>
      </c>
    </row>
    <row r="209" spans="1:16" ht="12.75">
      <c r="A209" t="s">
        <v>50</v>
      </c>
      <c s="34" t="s">
        <v>240</v>
      </c>
      <c s="34" t="s">
        <v>8852</v>
      </c>
      <c s="35" t="s">
        <v>5</v>
      </c>
      <c s="6" t="s">
        <v>8853</v>
      </c>
      <c s="36" t="s">
        <v>93</v>
      </c>
      <c s="37">
        <v>22</v>
      </c>
      <c s="36">
        <v>0</v>
      </c>
      <c s="36">
        <f>ROUND(G209*H209,6)</f>
      </c>
      <c r="L209" s="38">
        <v>0</v>
      </c>
      <c s="32">
        <f>ROUND(ROUND(L209,2)*ROUND(G209,3),2)</f>
      </c>
      <c s="36" t="s">
        <v>4330</v>
      </c>
      <c>
        <f>(M209*21)/100</f>
      </c>
      <c t="s">
        <v>28</v>
      </c>
    </row>
    <row r="210" spans="1:5" ht="12.75">
      <c r="A210" s="35" t="s">
        <v>55</v>
      </c>
      <c r="E210" s="39" t="s">
        <v>5</v>
      </c>
    </row>
    <row r="211" spans="1:5" ht="12.75">
      <c r="A211" s="35" t="s">
        <v>56</v>
      </c>
      <c r="E211" s="40" t="s">
        <v>9073</v>
      </c>
    </row>
    <row r="212" spans="1:5" ht="12.75">
      <c r="A212" t="s">
        <v>58</v>
      </c>
      <c r="E212" s="39" t="s">
        <v>59</v>
      </c>
    </row>
    <row r="213" spans="1:16" ht="25.5">
      <c r="A213" t="s">
        <v>50</v>
      </c>
      <c s="34" t="s">
        <v>243</v>
      </c>
      <c s="34" t="s">
        <v>9074</v>
      </c>
      <c s="35" t="s">
        <v>5</v>
      </c>
      <c s="6" t="s">
        <v>9075</v>
      </c>
      <c s="36" t="s">
        <v>93</v>
      </c>
      <c s="37">
        <v>1</v>
      </c>
      <c s="36">
        <v>0</v>
      </c>
      <c s="36">
        <f>ROUND(G213*H213,6)</f>
      </c>
      <c r="L213" s="38">
        <v>0</v>
      </c>
      <c s="32">
        <f>ROUND(ROUND(L213,2)*ROUND(G213,3),2)</f>
      </c>
      <c s="36" t="s">
        <v>4330</v>
      </c>
      <c>
        <f>(M213*21)/100</f>
      </c>
      <c t="s">
        <v>28</v>
      </c>
    </row>
    <row r="214" spans="1:5" ht="12.75">
      <c r="A214" s="35" t="s">
        <v>55</v>
      </c>
      <c r="E214" s="39" t="s">
        <v>5</v>
      </c>
    </row>
    <row r="215" spans="1:5" ht="25.5">
      <c r="A215" s="35" t="s">
        <v>56</v>
      </c>
      <c r="E215" s="40" t="s">
        <v>9076</v>
      </c>
    </row>
    <row r="216" spans="1:5" ht="12.75">
      <c r="A216" t="s">
        <v>58</v>
      </c>
      <c r="E216" s="39" t="s">
        <v>59</v>
      </c>
    </row>
    <row r="217" spans="1:16" ht="25.5">
      <c r="A217" t="s">
        <v>50</v>
      </c>
      <c s="34" t="s">
        <v>247</v>
      </c>
      <c s="34" t="s">
        <v>9077</v>
      </c>
      <c s="35" t="s">
        <v>5</v>
      </c>
      <c s="6" t="s">
        <v>9078</v>
      </c>
      <c s="36" t="s">
        <v>93</v>
      </c>
      <c s="37">
        <v>3</v>
      </c>
      <c s="36">
        <v>0</v>
      </c>
      <c s="36">
        <f>ROUND(G217*H217,6)</f>
      </c>
      <c r="L217" s="38">
        <v>0</v>
      </c>
      <c s="32">
        <f>ROUND(ROUND(L217,2)*ROUND(G217,3),2)</f>
      </c>
      <c s="36" t="s">
        <v>4330</v>
      </c>
      <c>
        <f>(M217*21)/100</f>
      </c>
      <c t="s">
        <v>28</v>
      </c>
    </row>
    <row r="218" spans="1:5" ht="12.75">
      <c r="A218" s="35" t="s">
        <v>55</v>
      </c>
      <c r="E218" s="39" t="s">
        <v>5</v>
      </c>
    </row>
    <row r="219" spans="1:5" ht="12.75">
      <c r="A219" s="35" t="s">
        <v>56</v>
      </c>
      <c r="E219" s="40" t="s">
        <v>9079</v>
      </c>
    </row>
    <row r="220" spans="1:5" ht="12.75">
      <c r="A220" t="s">
        <v>58</v>
      </c>
      <c r="E220" s="39" t="s">
        <v>59</v>
      </c>
    </row>
    <row r="221" spans="1:16" ht="25.5">
      <c r="A221" t="s">
        <v>50</v>
      </c>
      <c s="34" t="s">
        <v>250</v>
      </c>
      <c s="34" t="s">
        <v>9080</v>
      </c>
      <c s="35" t="s">
        <v>5</v>
      </c>
      <c s="6" t="s">
        <v>9081</v>
      </c>
      <c s="36" t="s">
        <v>93</v>
      </c>
      <c s="37">
        <v>11</v>
      </c>
      <c s="36">
        <v>0</v>
      </c>
      <c s="36">
        <f>ROUND(G221*H221,6)</f>
      </c>
      <c r="L221" s="38">
        <v>0</v>
      </c>
      <c s="32">
        <f>ROUND(ROUND(L221,2)*ROUND(G221,3),2)</f>
      </c>
      <c s="36" t="s">
        <v>4330</v>
      </c>
      <c>
        <f>(M221*21)/100</f>
      </c>
      <c t="s">
        <v>28</v>
      </c>
    </row>
    <row r="222" spans="1:5" ht="12.75">
      <c r="A222" s="35" t="s">
        <v>55</v>
      </c>
      <c r="E222" s="39" t="s">
        <v>5</v>
      </c>
    </row>
    <row r="223" spans="1:5" ht="12.75">
      <c r="A223" s="35" t="s">
        <v>56</v>
      </c>
      <c r="E223" s="40" t="s">
        <v>9082</v>
      </c>
    </row>
    <row r="224" spans="1:5" ht="12.75">
      <c r="A224" t="s">
        <v>58</v>
      </c>
      <c r="E224" s="39" t="s">
        <v>59</v>
      </c>
    </row>
    <row r="225" spans="1:16" ht="25.5">
      <c r="A225" t="s">
        <v>50</v>
      </c>
      <c s="34" t="s">
        <v>253</v>
      </c>
      <c s="34" t="s">
        <v>9083</v>
      </c>
      <c s="35" t="s">
        <v>5</v>
      </c>
      <c s="6" t="s">
        <v>9084</v>
      </c>
      <c s="36" t="s">
        <v>93</v>
      </c>
      <c s="37">
        <v>1</v>
      </c>
      <c s="36">
        <v>0</v>
      </c>
      <c s="36">
        <f>ROUND(G225*H225,6)</f>
      </c>
      <c r="L225" s="38">
        <v>0</v>
      </c>
      <c s="32">
        <f>ROUND(ROUND(L225,2)*ROUND(G225,3),2)</f>
      </c>
      <c s="36" t="s">
        <v>4330</v>
      </c>
      <c>
        <f>(M225*21)/100</f>
      </c>
      <c t="s">
        <v>28</v>
      </c>
    </row>
    <row r="226" spans="1:5" ht="12.75">
      <c r="A226" s="35" t="s">
        <v>55</v>
      </c>
      <c r="E226" s="39" t="s">
        <v>5</v>
      </c>
    </row>
    <row r="227" spans="1:5" ht="12.75">
      <c r="A227" s="35" t="s">
        <v>56</v>
      </c>
      <c r="E227" s="40" t="s">
        <v>9085</v>
      </c>
    </row>
    <row r="228" spans="1:5" ht="12.75">
      <c r="A228" t="s">
        <v>58</v>
      </c>
      <c r="E228" s="39" t="s">
        <v>59</v>
      </c>
    </row>
    <row r="229" spans="1:16" ht="25.5">
      <c r="A229" t="s">
        <v>50</v>
      </c>
      <c s="34" t="s">
        <v>256</v>
      </c>
      <c s="34" t="s">
        <v>9086</v>
      </c>
      <c s="35" t="s">
        <v>5</v>
      </c>
      <c s="6" t="s">
        <v>9087</v>
      </c>
      <c s="36" t="s">
        <v>93</v>
      </c>
      <c s="37">
        <v>1</v>
      </c>
      <c s="36">
        <v>0</v>
      </c>
      <c s="36">
        <f>ROUND(G229*H229,6)</f>
      </c>
      <c r="L229" s="38">
        <v>0</v>
      </c>
      <c s="32">
        <f>ROUND(ROUND(L229,2)*ROUND(G229,3),2)</f>
      </c>
      <c s="36" t="s">
        <v>4330</v>
      </c>
      <c>
        <f>(M229*21)/100</f>
      </c>
      <c t="s">
        <v>28</v>
      </c>
    </row>
    <row r="230" spans="1:5" ht="12.75">
      <c r="A230" s="35" t="s">
        <v>55</v>
      </c>
      <c r="E230" s="39" t="s">
        <v>5</v>
      </c>
    </row>
    <row r="231" spans="1:5" ht="12.75">
      <c r="A231" s="35" t="s">
        <v>56</v>
      </c>
      <c r="E231" s="40" t="s">
        <v>9088</v>
      </c>
    </row>
    <row r="232" spans="1:5" ht="12.75">
      <c r="A232" t="s">
        <v>58</v>
      </c>
      <c r="E232" s="39" t="s">
        <v>59</v>
      </c>
    </row>
    <row r="233" spans="1:16" ht="12.75">
      <c r="A233" t="s">
        <v>50</v>
      </c>
      <c s="34" t="s">
        <v>259</v>
      </c>
      <c s="34" t="s">
        <v>9089</v>
      </c>
      <c s="35" t="s">
        <v>5</v>
      </c>
      <c s="6" t="s">
        <v>9090</v>
      </c>
      <c s="36" t="s">
        <v>863</v>
      </c>
      <c s="37">
        <v>1</v>
      </c>
      <c s="36">
        <v>0</v>
      </c>
      <c s="36">
        <f>ROUND(G233*H233,6)</f>
      </c>
      <c r="L233" s="38">
        <v>0</v>
      </c>
      <c s="32">
        <f>ROUND(ROUND(L233,2)*ROUND(G233,3),2)</f>
      </c>
      <c s="36" t="s">
        <v>4330</v>
      </c>
      <c>
        <f>(M233*21)/100</f>
      </c>
      <c t="s">
        <v>28</v>
      </c>
    </row>
    <row r="234" spans="1:5" ht="12.75">
      <c r="A234" s="35" t="s">
        <v>55</v>
      </c>
      <c r="E234" s="39" t="s">
        <v>5</v>
      </c>
    </row>
    <row r="235" spans="1:5" ht="12.75">
      <c r="A235" s="35" t="s">
        <v>56</v>
      </c>
      <c r="E235" s="40" t="s">
        <v>9091</v>
      </c>
    </row>
    <row r="236" spans="1:5" ht="12.75">
      <c r="A236" t="s">
        <v>58</v>
      </c>
      <c r="E236" s="39" t="s">
        <v>59</v>
      </c>
    </row>
    <row r="237" spans="1:16" ht="25.5">
      <c r="A237" t="s">
        <v>50</v>
      </c>
      <c s="34" t="s">
        <v>262</v>
      </c>
      <c s="34" t="s">
        <v>8606</v>
      </c>
      <c s="35" t="s">
        <v>5</v>
      </c>
      <c s="6" t="s">
        <v>8607</v>
      </c>
      <c s="36" t="s">
        <v>93</v>
      </c>
      <c s="37">
        <v>1</v>
      </c>
      <c s="36">
        <v>0</v>
      </c>
      <c s="36">
        <f>ROUND(G237*H237,6)</f>
      </c>
      <c r="L237" s="38">
        <v>0</v>
      </c>
      <c s="32">
        <f>ROUND(ROUND(L237,2)*ROUND(G237,3),2)</f>
      </c>
      <c s="36" t="s">
        <v>4330</v>
      </c>
      <c>
        <f>(M237*21)/100</f>
      </c>
      <c t="s">
        <v>28</v>
      </c>
    </row>
    <row r="238" spans="1:5" ht="12.75">
      <c r="A238" s="35" t="s">
        <v>55</v>
      </c>
      <c r="E238" s="39" t="s">
        <v>5</v>
      </c>
    </row>
    <row r="239" spans="1:5" ht="12.75">
      <c r="A239" s="35" t="s">
        <v>56</v>
      </c>
      <c r="E239" s="40" t="s">
        <v>9092</v>
      </c>
    </row>
    <row r="240" spans="1:5" ht="12.75">
      <c r="A240" t="s">
        <v>58</v>
      </c>
      <c r="E240" s="39" t="s">
        <v>59</v>
      </c>
    </row>
    <row r="241" spans="1:16" ht="12.75">
      <c r="A241" t="s">
        <v>50</v>
      </c>
      <c s="34" t="s">
        <v>265</v>
      </c>
      <c s="34" t="s">
        <v>9093</v>
      </c>
      <c s="35" t="s">
        <v>5</v>
      </c>
      <c s="6" t="s">
        <v>9094</v>
      </c>
      <c s="36" t="s">
        <v>93</v>
      </c>
      <c s="37">
        <v>1</v>
      </c>
      <c s="36">
        <v>0</v>
      </c>
      <c s="36">
        <f>ROUND(G241*H241,6)</f>
      </c>
      <c r="L241" s="38">
        <v>0</v>
      </c>
      <c s="32">
        <f>ROUND(ROUND(L241,2)*ROUND(G241,3),2)</f>
      </c>
      <c s="36" t="s">
        <v>4330</v>
      </c>
      <c>
        <f>(M241*21)/100</f>
      </c>
      <c t="s">
        <v>28</v>
      </c>
    </row>
    <row r="242" spans="1:5" ht="12.75">
      <c r="A242" s="35" t="s">
        <v>55</v>
      </c>
      <c r="E242" s="39" t="s">
        <v>5</v>
      </c>
    </row>
    <row r="243" spans="1:5" ht="25.5">
      <c r="A243" s="35" t="s">
        <v>56</v>
      </c>
      <c r="E243" s="40" t="s">
        <v>9095</v>
      </c>
    </row>
    <row r="244" spans="1:5" ht="12.75">
      <c r="A244" t="s">
        <v>58</v>
      </c>
      <c r="E244" s="39" t="s">
        <v>59</v>
      </c>
    </row>
    <row r="245" spans="1:16" ht="25.5">
      <c r="A245" t="s">
        <v>50</v>
      </c>
      <c s="34" t="s">
        <v>268</v>
      </c>
      <c s="34" t="s">
        <v>9096</v>
      </c>
      <c s="35" t="s">
        <v>5</v>
      </c>
      <c s="6" t="s">
        <v>9097</v>
      </c>
      <c s="36" t="s">
        <v>93</v>
      </c>
      <c s="37">
        <v>1</v>
      </c>
      <c s="36">
        <v>0</v>
      </c>
      <c s="36">
        <f>ROUND(G245*H245,6)</f>
      </c>
      <c r="L245" s="38">
        <v>0</v>
      </c>
      <c s="32">
        <f>ROUND(ROUND(L245,2)*ROUND(G245,3),2)</f>
      </c>
      <c s="36" t="s">
        <v>4330</v>
      </c>
      <c>
        <f>(M245*21)/100</f>
      </c>
      <c t="s">
        <v>28</v>
      </c>
    </row>
    <row r="246" spans="1:5" ht="12.75">
      <c r="A246" s="35" t="s">
        <v>55</v>
      </c>
      <c r="E246" s="39" t="s">
        <v>5</v>
      </c>
    </row>
    <row r="247" spans="1:5" ht="25.5">
      <c r="A247" s="35" t="s">
        <v>56</v>
      </c>
      <c r="E247" s="40" t="s">
        <v>9098</v>
      </c>
    </row>
    <row r="248" spans="1:5" ht="12.75">
      <c r="A248" t="s">
        <v>58</v>
      </c>
      <c r="E248" s="39" t="s">
        <v>59</v>
      </c>
    </row>
    <row r="249" spans="1:16" ht="12.75">
      <c r="A249" t="s">
        <v>50</v>
      </c>
      <c s="34" t="s">
        <v>272</v>
      </c>
      <c s="34" t="s">
        <v>9099</v>
      </c>
      <c s="35" t="s">
        <v>5</v>
      </c>
      <c s="6" t="s">
        <v>9100</v>
      </c>
      <c s="36" t="s">
        <v>93</v>
      </c>
      <c s="37">
        <v>3</v>
      </c>
      <c s="36">
        <v>0</v>
      </c>
      <c s="36">
        <f>ROUND(G249*H249,6)</f>
      </c>
      <c r="L249" s="38">
        <v>0</v>
      </c>
      <c s="32">
        <f>ROUND(ROUND(L249,2)*ROUND(G249,3),2)</f>
      </c>
      <c s="36" t="s">
        <v>4330</v>
      </c>
      <c>
        <f>(M249*21)/100</f>
      </c>
      <c t="s">
        <v>28</v>
      </c>
    </row>
    <row r="250" spans="1:5" ht="12.75">
      <c r="A250" s="35" t="s">
        <v>55</v>
      </c>
      <c r="E250" s="39" t="s">
        <v>5</v>
      </c>
    </row>
    <row r="251" spans="1:5" ht="12.75">
      <c r="A251" s="35" t="s">
        <v>56</v>
      </c>
      <c r="E251" s="40" t="s">
        <v>9101</v>
      </c>
    </row>
    <row r="252" spans="1:5" ht="12.75">
      <c r="A252" t="s">
        <v>58</v>
      </c>
      <c r="E252" s="39" t="s">
        <v>59</v>
      </c>
    </row>
    <row r="253" spans="1:16" ht="12.75">
      <c r="A253" t="s">
        <v>50</v>
      </c>
      <c s="34" t="s">
        <v>276</v>
      </c>
      <c s="34" t="s">
        <v>9102</v>
      </c>
      <c s="35" t="s">
        <v>5</v>
      </c>
      <c s="6" t="s">
        <v>9103</v>
      </c>
      <c s="36" t="s">
        <v>93</v>
      </c>
      <c s="37">
        <v>3</v>
      </c>
      <c s="36">
        <v>0</v>
      </c>
      <c s="36">
        <f>ROUND(G253*H253,6)</f>
      </c>
      <c r="L253" s="38">
        <v>0</v>
      </c>
      <c s="32">
        <f>ROUND(ROUND(L253,2)*ROUND(G253,3),2)</f>
      </c>
      <c s="36" t="s">
        <v>4330</v>
      </c>
      <c>
        <f>(M253*21)/100</f>
      </c>
      <c t="s">
        <v>28</v>
      </c>
    </row>
    <row r="254" spans="1:5" ht="12.75">
      <c r="A254" s="35" t="s">
        <v>55</v>
      </c>
      <c r="E254" s="39" t="s">
        <v>5</v>
      </c>
    </row>
    <row r="255" spans="1:5" ht="12.75">
      <c r="A255" s="35" t="s">
        <v>56</v>
      </c>
      <c r="E255" s="40" t="s">
        <v>9104</v>
      </c>
    </row>
    <row r="256" spans="1:5" ht="12.75">
      <c r="A256" t="s">
        <v>58</v>
      </c>
      <c r="E256" s="39" t="s">
        <v>59</v>
      </c>
    </row>
    <row r="257" spans="1:16" ht="12.75">
      <c r="A257" t="s">
        <v>50</v>
      </c>
      <c s="34" t="s">
        <v>280</v>
      </c>
      <c s="34" t="s">
        <v>9105</v>
      </c>
      <c s="35" t="s">
        <v>5</v>
      </c>
      <c s="6" t="s">
        <v>9106</v>
      </c>
      <c s="36" t="s">
        <v>93</v>
      </c>
      <c s="37">
        <v>3</v>
      </c>
      <c s="36">
        <v>0</v>
      </c>
      <c s="36">
        <f>ROUND(G257*H257,6)</f>
      </c>
      <c r="L257" s="38">
        <v>0</v>
      </c>
      <c s="32">
        <f>ROUND(ROUND(L257,2)*ROUND(G257,3),2)</f>
      </c>
      <c s="36" t="s">
        <v>4330</v>
      </c>
      <c>
        <f>(M257*21)/100</f>
      </c>
      <c t="s">
        <v>28</v>
      </c>
    </row>
    <row r="258" spans="1:5" ht="12.75">
      <c r="A258" s="35" t="s">
        <v>55</v>
      </c>
      <c r="E258" s="39" t="s">
        <v>5</v>
      </c>
    </row>
    <row r="259" spans="1:5" ht="12.75">
      <c r="A259" s="35" t="s">
        <v>56</v>
      </c>
      <c r="E259" s="40" t="s">
        <v>9104</v>
      </c>
    </row>
    <row r="260" spans="1:5" ht="12.75">
      <c r="A260" t="s">
        <v>58</v>
      </c>
      <c r="E260" s="39" t="s">
        <v>59</v>
      </c>
    </row>
    <row r="261" spans="1:16" ht="12.75">
      <c r="A261" t="s">
        <v>50</v>
      </c>
      <c s="34" t="s">
        <v>284</v>
      </c>
      <c s="34" t="s">
        <v>1909</v>
      </c>
      <c s="35" t="s">
        <v>5</v>
      </c>
      <c s="6" t="s">
        <v>1910</v>
      </c>
      <c s="36" t="s">
        <v>93</v>
      </c>
      <c s="37">
        <v>1</v>
      </c>
      <c s="36">
        <v>0</v>
      </c>
      <c s="36">
        <f>ROUND(G261*H261,6)</f>
      </c>
      <c r="L261" s="38">
        <v>0</v>
      </c>
      <c s="32">
        <f>ROUND(ROUND(L261,2)*ROUND(G261,3),2)</f>
      </c>
      <c s="36" t="s">
        <v>4330</v>
      </c>
      <c>
        <f>(M261*21)/100</f>
      </c>
      <c t="s">
        <v>28</v>
      </c>
    </row>
    <row r="262" spans="1:5" ht="12.75">
      <c r="A262" s="35" t="s">
        <v>55</v>
      </c>
      <c r="E262" s="39" t="s">
        <v>5</v>
      </c>
    </row>
    <row r="263" spans="1:5" ht="12.75">
      <c r="A263" s="35" t="s">
        <v>56</v>
      </c>
      <c r="E263" s="40" t="s">
        <v>9107</v>
      </c>
    </row>
    <row r="264" spans="1:5" ht="12.75">
      <c r="A264" t="s">
        <v>58</v>
      </c>
      <c r="E264" s="39" t="s">
        <v>59</v>
      </c>
    </row>
    <row r="265" spans="1:16" ht="12.75">
      <c r="A265" t="s">
        <v>50</v>
      </c>
      <c s="34" t="s">
        <v>287</v>
      </c>
      <c s="34" t="s">
        <v>9108</v>
      </c>
      <c s="35" t="s">
        <v>5</v>
      </c>
      <c s="6" t="s">
        <v>9109</v>
      </c>
      <c s="36" t="s">
        <v>93</v>
      </c>
      <c s="37">
        <v>1</v>
      </c>
      <c s="36">
        <v>0</v>
      </c>
      <c s="36">
        <f>ROUND(G265*H265,6)</f>
      </c>
      <c r="L265" s="38">
        <v>0</v>
      </c>
      <c s="32">
        <f>ROUND(ROUND(L265,2)*ROUND(G265,3),2)</f>
      </c>
      <c s="36" t="s">
        <v>4330</v>
      </c>
      <c>
        <f>(M265*21)/100</f>
      </c>
      <c t="s">
        <v>28</v>
      </c>
    </row>
    <row r="266" spans="1:5" ht="12.75">
      <c r="A266" s="35" t="s">
        <v>55</v>
      </c>
      <c r="E266" s="39" t="s">
        <v>5</v>
      </c>
    </row>
    <row r="267" spans="1:5" ht="12.75">
      <c r="A267" s="35" t="s">
        <v>56</v>
      </c>
      <c r="E267" s="40" t="s">
        <v>9110</v>
      </c>
    </row>
    <row r="268" spans="1:5" ht="12.75">
      <c r="A268" t="s">
        <v>58</v>
      </c>
      <c r="E268" s="39" t="s">
        <v>59</v>
      </c>
    </row>
    <row r="269" spans="1:13" ht="12.75">
      <c r="A269" t="s">
        <v>47</v>
      </c>
      <c r="C269" s="31" t="s">
        <v>5240</v>
      </c>
      <c r="E269" s="33" t="s">
        <v>5241</v>
      </c>
      <c r="J269" s="32">
        <f>0</f>
      </c>
      <c s="32">
        <f>0</f>
      </c>
      <c s="32">
        <f>0+L270+L274+L278+L282+L286+L290+L294</f>
      </c>
      <c s="32">
        <f>0+M270+M274+M278+M282+M286+M290+M294</f>
      </c>
    </row>
    <row r="270" spans="1:16" ht="12.75">
      <c r="A270" t="s">
        <v>50</v>
      </c>
      <c s="34" t="s">
        <v>290</v>
      </c>
      <c s="34" t="s">
        <v>9111</v>
      </c>
      <c s="35" t="s">
        <v>5</v>
      </c>
      <c s="6" t="s">
        <v>5246</v>
      </c>
      <c s="36" t="s">
        <v>1006</v>
      </c>
      <c s="37">
        <v>51.2</v>
      </c>
      <c s="36">
        <v>0</v>
      </c>
      <c s="36">
        <f>ROUND(G270*H270,6)</f>
      </c>
      <c r="L270" s="38">
        <v>0</v>
      </c>
      <c s="32">
        <f>ROUND(ROUND(L270,2)*ROUND(G270,3),2)</f>
      </c>
      <c s="36" t="s">
        <v>4330</v>
      </c>
      <c>
        <f>(M270*21)/100</f>
      </c>
      <c t="s">
        <v>28</v>
      </c>
    </row>
    <row r="271" spans="1:5" ht="12.75">
      <c r="A271" s="35" t="s">
        <v>55</v>
      </c>
      <c r="E271" s="39" t="s">
        <v>5</v>
      </c>
    </row>
    <row r="272" spans="1:5" ht="12.75">
      <c r="A272" s="35" t="s">
        <v>56</v>
      </c>
      <c r="E272" s="40" t="s">
        <v>9112</v>
      </c>
    </row>
    <row r="273" spans="1:5" ht="12.75">
      <c r="A273" t="s">
        <v>58</v>
      </c>
      <c r="E273" s="39" t="s">
        <v>59</v>
      </c>
    </row>
    <row r="274" spans="1:16" ht="12.75">
      <c r="A274" t="s">
        <v>50</v>
      </c>
      <c s="34" t="s">
        <v>293</v>
      </c>
      <c s="34" t="s">
        <v>9113</v>
      </c>
      <c s="35" t="s">
        <v>5</v>
      </c>
      <c s="6" t="s">
        <v>9114</v>
      </c>
      <c s="36" t="s">
        <v>93</v>
      </c>
      <c s="37">
        <v>2</v>
      </c>
      <c s="36">
        <v>0</v>
      </c>
      <c s="36">
        <f>ROUND(G274*H274,6)</f>
      </c>
      <c r="L274" s="38">
        <v>0</v>
      </c>
      <c s="32">
        <f>ROUND(ROUND(L274,2)*ROUND(G274,3),2)</f>
      </c>
      <c s="36" t="s">
        <v>4330</v>
      </c>
      <c>
        <f>(M274*21)/100</f>
      </c>
      <c t="s">
        <v>28</v>
      </c>
    </row>
    <row r="275" spans="1:5" ht="12.75">
      <c r="A275" s="35" t="s">
        <v>55</v>
      </c>
      <c r="E275" s="39" t="s">
        <v>5</v>
      </c>
    </row>
    <row r="276" spans="1:5" ht="25.5">
      <c r="A276" s="35" t="s">
        <v>56</v>
      </c>
      <c r="E276" s="40" t="s">
        <v>9115</v>
      </c>
    </row>
    <row r="277" spans="1:5" ht="12.75">
      <c r="A277" t="s">
        <v>58</v>
      </c>
      <c r="E277" s="39" t="s">
        <v>59</v>
      </c>
    </row>
    <row r="278" spans="1:16" ht="12.75">
      <c r="A278" t="s">
        <v>50</v>
      </c>
      <c s="34" t="s">
        <v>296</v>
      </c>
      <c s="34" t="s">
        <v>9116</v>
      </c>
      <c s="35" t="s">
        <v>5</v>
      </c>
      <c s="6" t="s">
        <v>9117</v>
      </c>
      <c s="36" t="s">
        <v>93</v>
      </c>
      <c s="37">
        <v>2</v>
      </c>
      <c s="36">
        <v>0</v>
      </c>
      <c s="36">
        <f>ROUND(G278*H278,6)</f>
      </c>
      <c r="L278" s="38">
        <v>0</v>
      </c>
      <c s="32">
        <f>ROUND(ROUND(L278,2)*ROUND(G278,3),2)</f>
      </c>
      <c s="36" t="s">
        <v>4330</v>
      </c>
      <c>
        <f>(M278*21)/100</f>
      </c>
      <c t="s">
        <v>28</v>
      </c>
    </row>
    <row r="279" spans="1:5" ht="12.75">
      <c r="A279" s="35" t="s">
        <v>55</v>
      </c>
      <c r="E279" s="39" t="s">
        <v>5</v>
      </c>
    </row>
    <row r="280" spans="1:5" ht="12.75">
      <c r="A280" s="35" t="s">
        <v>56</v>
      </c>
      <c r="E280" s="40" t="s">
        <v>9118</v>
      </c>
    </row>
    <row r="281" spans="1:5" ht="12.75">
      <c r="A281" t="s">
        <v>58</v>
      </c>
      <c r="E281" s="39" t="s">
        <v>59</v>
      </c>
    </row>
    <row r="282" spans="1:16" ht="12.75">
      <c r="A282" t="s">
        <v>50</v>
      </c>
      <c s="34" t="s">
        <v>299</v>
      </c>
      <c s="34" t="s">
        <v>9119</v>
      </c>
      <c s="35" t="s">
        <v>5</v>
      </c>
      <c s="6" t="s">
        <v>9120</v>
      </c>
      <c s="36" t="s">
        <v>93</v>
      </c>
      <c s="37">
        <v>2</v>
      </c>
      <c s="36">
        <v>0</v>
      </c>
      <c s="36">
        <f>ROUND(G282*H282,6)</f>
      </c>
      <c r="L282" s="38">
        <v>0</v>
      </c>
      <c s="32">
        <f>ROUND(ROUND(L282,2)*ROUND(G282,3),2)</f>
      </c>
      <c s="36" t="s">
        <v>4330</v>
      </c>
      <c>
        <f>(M282*21)/100</f>
      </c>
      <c t="s">
        <v>28</v>
      </c>
    </row>
    <row r="283" spans="1:5" ht="12.75">
      <c r="A283" s="35" t="s">
        <v>55</v>
      </c>
      <c r="E283" s="39" t="s">
        <v>5</v>
      </c>
    </row>
    <row r="284" spans="1:5" ht="12.75">
      <c r="A284" s="35" t="s">
        <v>56</v>
      </c>
      <c r="E284" s="40" t="s">
        <v>9118</v>
      </c>
    </row>
    <row r="285" spans="1:5" ht="12.75">
      <c r="A285" t="s">
        <v>58</v>
      </c>
      <c r="E285" s="39" t="s">
        <v>59</v>
      </c>
    </row>
    <row r="286" spans="1:16" ht="12.75">
      <c r="A286" t="s">
        <v>50</v>
      </c>
      <c s="34" t="s">
        <v>303</v>
      </c>
      <c s="34" t="s">
        <v>9121</v>
      </c>
      <c s="35" t="s">
        <v>5</v>
      </c>
      <c s="6" t="s">
        <v>5246</v>
      </c>
      <c s="36" t="s">
        <v>2783</v>
      </c>
      <c s="37">
        <v>87.5</v>
      </c>
      <c s="36">
        <v>0</v>
      </c>
      <c s="36">
        <f>ROUND(G286*H286,6)</f>
      </c>
      <c r="L286" s="38">
        <v>0</v>
      </c>
      <c s="32">
        <f>ROUND(ROUND(L286,2)*ROUND(G286,3),2)</f>
      </c>
      <c s="36" t="s">
        <v>4330</v>
      </c>
      <c>
        <f>(M286*21)/100</f>
      </c>
      <c t="s">
        <v>28</v>
      </c>
    </row>
    <row r="287" spans="1:5" ht="12.75">
      <c r="A287" s="35" t="s">
        <v>55</v>
      </c>
      <c r="E287" s="39" t="s">
        <v>5</v>
      </c>
    </row>
    <row r="288" spans="1:5" ht="25.5">
      <c r="A288" s="35" t="s">
        <v>56</v>
      </c>
      <c r="E288" s="40" t="s">
        <v>9122</v>
      </c>
    </row>
    <row r="289" spans="1:5" ht="12.75">
      <c r="A289" t="s">
        <v>58</v>
      </c>
      <c r="E289" s="39" t="s">
        <v>59</v>
      </c>
    </row>
    <row r="290" spans="1:16" ht="12.75">
      <c r="A290" t="s">
        <v>50</v>
      </c>
      <c s="34" t="s">
        <v>306</v>
      </c>
      <c s="34" t="s">
        <v>8868</v>
      </c>
      <c s="35" t="s">
        <v>5</v>
      </c>
      <c s="6" t="s">
        <v>8869</v>
      </c>
      <c s="36" t="s">
        <v>93</v>
      </c>
      <c s="37">
        <v>1</v>
      </c>
      <c s="36">
        <v>0</v>
      </c>
      <c s="36">
        <f>ROUND(G290*H290,6)</f>
      </c>
      <c r="L290" s="38">
        <v>0</v>
      </c>
      <c s="32">
        <f>ROUND(ROUND(L290,2)*ROUND(G290,3),2)</f>
      </c>
      <c s="36" t="s">
        <v>4330</v>
      </c>
      <c>
        <f>(M290*21)/100</f>
      </c>
      <c t="s">
        <v>28</v>
      </c>
    </row>
    <row r="291" spans="1:5" ht="12.75">
      <c r="A291" s="35" t="s">
        <v>55</v>
      </c>
      <c r="E291" s="39" t="s">
        <v>5</v>
      </c>
    </row>
    <row r="292" spans="1:5" ht="12.75">
      <c r="A292" s="35" t="s">
        <v>56</v>
      </c>
      <c r="E292" s="40" t="s">
        <v>9123</v>
      </c>
    </row>
    <row r="293" spans="1:5" ht="12.75">
      <c r="A293" t="s">
        <v>58</v>
      </c>
      <c r="E293" s="39" t="s">
        <v>59</v>
      </c>
    </row>
    <row r="294" spans="1:16" ht="12.75">
      <c r="A294" t="s">
        <v>50</v>
      </c>
      <c s="34" t="s">
        <v>309</v>
      </c>
      <c s="34" t="s">
        <v>8690</v>
      </c>
      <c s="35" t="s">
        <v>5</v>
      </c>
      <c s="6" t="s">
        <v>8691</v>
      </c>
      <c s="36" t="s">
        <v>62</v>
      </c>
      <c s="37">
        <v>2.048</v>
      </c>
      <c s="36">
        <v>0</v>
      </c>
      <c s="36">
        <f>ROUND(G294*H294,6)</f>
      </c>
      <c r="L294" s="38">
        <v>0</v>
      </c>
      <c s="32">
        <f>ROUND(ROUND(L294,2)*ROUND(G294,3),2)</f>
      </c>
      <c s="36" t="s">
        <v>4330</v>
      </c>
      <c>
        <f>(M294*21)/100</f>
      </c>
      <c t="s">
        <v>28</v>
      </c>
    </row>
    <row r="295" spans="1:5" ht="12.75">
      <c r="A295" s="35" t="s">
        <v>55</v>
      </c>
      <c r="E295" s="39" t="s">
        <v>5</v>
      </c>
    </row>
    <row r="296" spans="1:5" ht="25.5">
      <c r="A296" s="35" t="s">
        <v>56</v>
      </c>
      <c r="E296" s="40" t="s">
        <v>9124</v>
      </c>
    </row>
    <row r="297" spans="1:5" ht="12.75">
      <c r="A297" t="s">
        <v>58</v>
      </c>
      <c r="E297" s="39" t="s">
        <v>59</v>
      </c>
    </row>
    <row r="298" spans="1:13" ht="12.75">
      <c r="A298" t="s">
        <v>47</v>
      </c>
      <c r="C298" s="31" t="s">
        <v>1587</v>
      </c>
      <c r="E298" s="33" t="s">
        <v>5254</v>
      </c>
      <c r="J298" s="32">
        <f>0</f>
      </c>
      <c s="32">
        <f>0</f>
      </c>
      <c s="32">
        <f>0+L299+L303+L307+L311+L315+L319+L323+L327+L331+L335+L339+L343+L347+L351</f>
      </c>
      <c s="32">
        <f>0+M299+M303+M307+M311+M315+M319+M323+M327+M331+M335+M339+M343+M347+M351</f>
      </c>
    </row>
    <row r="299" spans="1:16" ht="25.5">
      <c r="A299" t="s">
        <v>50</v>
      </c>
      <c s="34" t="s">
        <v>314</v>
      </c>
      <c s="34" t="s">
        <v>9125</v>
      </c>
      <c s="35" t="s">
        <v>5</v>
      </c>
      <c s="6" t="s">
        <v>9126</v>
      </c>
      <c s="36" t="s">
        <v>93</v>
      </c>
      <c s="37">
        <v>1</v>
      </c>
      <c s="36">
        <v>0</v>
      </c>
      <c s="36">
        <f>ROUND(G299*H299,6)</f>
      </c>
      <c r="L299" s="38">
        <v>0</v>
      </c>
      <c s="32">
        <f>ROUND(ROUND(L299,2)*ROUND(G299,3),2)</f>
      </c>
      <c s="36" t="s">
        <v>4330</v>
      </c>
      <c>
        <f>(M299*21)/100</f>
      </c>
      <c t="s">
        <v>28</v>
      </c>
    </row>
    <row r="300" spans="1:5" ht="12.75">
      <c r="A300" s="35" t="s">
        <v>55</v>
      </c>
      <c r="E300" s="39" t="s">
        <v>5</v>
      </c>
    </row>
    <row r="301" spans="1:5" ht="12.75">
      <c r="A301" s="35" t="s">
        <v>56</v>
      </c>
      <c r="E301" s="40" t="s">
        <v>9127</v>
      </c>
    </row>
    <row r="302" spans="1:5" ht="12.75">
      <c r="A302" t="s">
        <v>58</v>
      </c>
      <c r="E302" s="39" t="s">
        <v>59</v>
      </c>
    </row>
    <row r="303" spans="1:16" ht="25.5">
      <c r="A303" t="s">
        <v>50</v>
      </c>
      <c s="34" t="s">
        <v>318</v>
      </c>
      <c s="34" t="s">
        <v>2478</v>
      </c>
      <c s="35" t="s">
        <v>5</v>
      </c>
      <c s="6" t="s">
        <v>8694</v>
      </c>
      <c s="36" t="s">
        <v>93</v>
      </c>
      <c s="37">
        <v>2</v>
      </c>
      <c s="36">
        <v>0</v>
      </c>
      <c s="36">
        <f>ROUND(G303*H303,6)</f>
      </c>
      <c r="L303" s="38">
        <v>0</v>
      </c>
      <c s="32">
        <f>ROUND(ROUND(L303,2)*ROUND(G303,3),2)</f>
      </c>
      <c s="36" t="s">
        <v>4330</v>
      </c>
      <c>
        <f>(M303*21)/100</f>
      </c>
      <c t="s">
        <v>28</v>
      </c>
    </row>
    <row r="304" spans="1:5" ht="12.75">
      <c r="A304" s="35" t="s">
        <v>55</v>
      </c>
      <c r="E304" s="39" t="s">
        <v>5</v>
      </c>
    </row>
    <row r="305" spans="1:5" ht="25.5">
      <c r="A305" s="35" t="s">
        <v>56</v>
      </c>
      <c r="E305" s="40" t="s">
        <v>9128</v>
      </c>
    </row>
    <row r="306" spans="1:5" ht="12.75">
      <c r="A306" t="s">
        <v>58</v>
      </c>
      <c r="E306" s="39" t="s">
        <v>59</v>
      </c>
    </row>
    <row r="307" spans="1:16" ht="25.5">
      <c r="A307" t="s">
        <v>50</v>
      </c>
      <c s="34" t="s">
        <v>322</v>
      </c>
      <c s="34" t="s">
        <v>1591</v>
      </c>
      <c s="35" t="s">
        <v>5</v>
      </c>
      <c s="6" t="s">
        <v>1592</v>
      </c>
      <c s="36" t="s">
        <v>93</v>
      </c>
      <c s="37">
        <v>1</v>
      </c>
      <c s="36">
        <v>0</v>
      </c>
      <c s="36">
        <f>ROUND(G307*H307,6)</f>
      </c>
      <c r="L307" s="38">
        <v>0</v>
      </c>
      <c s="32">
        <f>ROUND(ROUND(L307,2)*ROUND(G307,3),2)</f>
      </c>
      <c s="36" t="s">
        <v>4330</v>
      </c>
      <c>
        <f>(M307*21)/100</f>
      </c>
      <c t="s">
        <v>28</v>
      </c>
    </row>
    <row r="308" spans="1:5" ht="12.75">
      <c r="A308" s="35" t="s">
        <v>55</v>
      </c>
      <c r="E308" s="39" t="s">
        <v>5</v>
      </c>
    </row>
    <row r="309" spans="1:5" ht="12.75">
      <c r="A309" s="35" t="s">
        <v>56</v>
      </c>
      <c r="E309" s="40" t="s">
        <v>5256</v>
      </c>
    </row>
    <row r="310" spans="1:5" ht="12.75">
      <c r="A310" t="s">
        <v>58</v>
      </c>
      <c r="E310" s="39" t="s">
        <v>59</v>
      </c>
    </row>
    <row r="311" spans="1:16" ht="12.75">
      <c r="A311" t="s">
        <v>50</v>
      </c>
      <c s="34" t="s">
        <v>326</v>
      </c>
      <c s="34" t="s">
        <v>9129</v>
      </c>
      <c s="35" t="s">
        <v>5</v>
      </c>
      <c s="6" t="s">
        <v>9130</v>
      </c>
      <c s="36" t="s">
        <v>93</v>
      </c>
      <c s="37">
        <v>1</v>
      </c>
      <c s="36">
        <v>0</v>
      </c>
      <c s="36">
        <f>ROUND(G311*H311,6)</f>
      </c>
      <c r="L311" s="38">
        <v>0</v>
      </c>
      <c s="32">
        <f>ROUND(ROUND(L311,2)*ROUND(G311,3),2)</f>
      </c>
      <c s="36" t="s">
        <v>4330</v>
      </c>
      <c>
        <f>(M311*21)/100</f>
      </c>
      <c t="s">
        <v>28</v>
      </c>
    </row>
    <row r="312" spans="1:5" ht="12.75">
      <c r="A312" s="35" t="s">
        <v>55</v>
      </c>
      <c r="E312" s="39" t="s">
        <v>5</v>
      </c>
    </row>
    <row r="313" spans="1:5" ht="12.75">
      <c r="A313" s="35" t="s">
        <v>56</v>
      </c>
      <c r="E313" s="40" t="s">
        <v>9131</v>
      </c>
    </row>
    <row r="314" spans="1:5" ht="12.75">
      <c r="A314" t="s">
        <v>58</v>
      </c>
      <c r="E314" s="39" t="s">
        <v>59</v>
      </c>
    </row>
    <row r="315" spans="1:16" ht="12.75">
      <c r="A315" t="s">
        <v>50</v>
      </c>
      <c s="34" t="s">
        <v>330</v>
      </c>
      <c s="34" t="s">
        <v>8699</v>
      </c>
      <c s="35" t="s">
        <v>5</v>
      </c>
      <c s="6" t="s">
        <v>8700</v>
      </c>
      <c s="36" t="s">
        <v>93</v>
      </c>
      <c s="37">
        <v>11</v>
      </c>
      <c s="36">
        <v>0</v>
      </c>
      <c s="36">
        <f>ROUND(G315*H315,6)</f>
      </c>
      <c r="L315" s="38">
        <v>0</v>
      </c>
      <c s="32">
        <f>ROUND(ROUND(L315,2)*ROUND(G315,3),2)</f>
      </c>
      <c s="36" t="s">
        <v>4330</v>
      </c>
      <c>
        <f>(M315*21)/100</f>
      </c>
      <c t="s">
        <v>28</v>
      </c>
    </row>
    <row r="316" spans="1:5" ht="12.75">
      <c r="A316" s="35" t="s">
        <v>55</v>
      </c>
      <c r="E316" s="39" t="s">
        <v>5</v>
      </c>
    </row>
    <row r="317" spans="1:5" ht="12.75">
      <c r="A317" s="35" t="s">
        <v>56</v>
      </c>
      <c r="E317" s="40" t="s">
        <v>9132</v>
      </c>
    </row>
    <row r="318" spans="1:5" ht="12.75">
      <c r="A318" t="s">
        <v>58</v>
      </c>
      <c r="E318" s="39" t="s">
        <v>59</v>
      </c>
    </row>
    <row r="319" spans="1:16" ht="12.75">
      <c r="A319" t="s">
        <v>50</v>
      </c>
      <c s="34" t="s">
        <v>334</v>
      </c>
      <c s="34" t="s">
        <v>1593</v>
      </c>
      <c s="35" t="s">
        <v>5</v>
      </c>
      <c s="6" t="s">
        <v>1594</v>
      </c>
      <c s="36" t="s">
        <v>93</v>
      </c>
      <c s="37">
        <v>13</v>
      </c>
      <c s="36">
        <v>0</v>
      </c>
      <c s="36">
        <f>ROUND(G319*H319,6)</f>
      </c>
      <c r="L319" s="38">
        <v>0</v>
      </c>
      <c s="32">
        <f>ROUND(ROUND(L319,2)*ROUND(G319,3),2)</f>
      </c>
      <c s="36" t="s">
        <v>4330</v>
      </c>
      <c>
        <f>(M319*21)/100</f>
      </c>
      <c t="s">
        <v>28</v>
      </c>
    </row>
    <row r="320" spans="1:5" ht="12.75">
      <c r="A320" s="35" t="s">
        <v>55</v>
      </c>
      <c r="E320" s="39" t="s">
        <v>5</v>
      </c>
    </row>
    <row r="321" spans="1:5" ht="12.75">
      <c r="A321" s="35" t="s">
        <v>56</v>
      </c>
      <c r="E321" s="40" t="s">
        <v>9133</v>
      </c>
    </row>
    <row r="322" spans="1:5" ht="12.75">
      <c r="A322" t="s">
        <v>58</v>
      </c>
      <c r="E322" s="39" t="s">
        <v>59</v>
      </c>
    </row>
    <row r="323" spans="1:16" ht="12.75">
      <c r="A323" t="s">
        <v>50</v>
      </c>
      <c s="34" t="s">
        <v>339</v>
      </c>
      <c s="34" t="s">
        <v>6569</v>
      </c>
      <c s="35" t="s">
        <v>5</v>
      </c>
      <c s="6" t="s">
        <v>6570</v>
      </c>
      <c s="36" t="s">
        <v>93</v>
      </c>
      <c s="37">
        <v>2</v>
      </c>
      <c s="36">
        <v>0</v>
      </c>
      <c s="36">
        <f>ROUND(G323*H323,6)</f>
      </c>
      <c r="L323" s="38">
        <v>0</v>
      </c>
      <c s="32">
        <f>ROUND(ROUND(L323,2)*ROUND(G323,3),2)</f>
      </c>
      <c s="36" t="s">
        <v>4330</v>
      </c>
      <c>
        <f>(M323*21)/100</f>
      </c>
      <c t="s">
        <v>28</v>
      </c>
    </row>
    <row r="324" spans="1:5" ht="12.75">
      <c r="A324" s="35" t="s">
        <v>55</v>
      </c>
      <c r="E324" s="39" t="s">
        <v>5</v>
      </c>
    </row>
    <row r="325" spans="1:5" ht="25.5">
      <c r="A325" s="35" t="s">
        <v>56</v>
      </c>
      <c r="E325" s="40" t="s">
        <v>9134</v>
      </c>
    </row>
    <row r="326" spans="1:5" ht="12.75">
      <c r="A326" t="s">
        <v>58</v>
      </c>
      <c r="E326" s="39" t="s">
        <v>59</v>
      </c>
    </row>
    <row r="327" spans="1:16" ht="12.75">
      <c r="A327" t="s">
        <v>50</v>
      </c>
      <c s="34" t="s">
        <v>343</v>
      </c>
      <c s="34" t="s">
        <v>2484</v>
      </c>
      <c s="35" t="s">
        <v>5</v>
      </c>
      <c s="6" t="s">
        <v>2485</v>
      </c>
      <c s="36" t="s">
        <v>312</v>
      </c>
      <c s="37">
        <v>72</v>
      </c>
      <c s="36">
        <v>0</v>
      </c>
      <c s="36">
        <f>ROUND(G327*H327,6)</f>
      </c>
      <c r="L327" s="38">
        <v>0</v>
      </c>
      <c s="32">
        <f>ROUND(ROUND(L327,2)*ROUND(G327,3),2)</f>
      </c>
      <c s="36" t="s">
        <v>4330</v>
      </c>
      <c>
        <f>(M327*21)/100</f>
      </c>
      <c t="s">
        <v>28</v>
      </c>
    </row>
    <row r="328" spans="1:5" ht="12.75">
      <c r="A328" s="35" t="s">
        <v>55</v>
      </c>
      <c r="E328" s="39" t="s">
        <v>5</v>
      </c>
    </row>
    <row r="329" spans="1:5" ht="12.75">
      <c r="A329" s="35" t="s">
        <v>56</v>
      </c>
      <c r="E329" s="40" t="s">
        <v>9135</v>
      </c>
    </row>
    <row r="330" spans="1:5" ht="12.75">
      <c r="A330" t="s">
        <v>58</v>
      </c>
      <c r="E330" s="39" t="s">
        <v>59</v>
      </c>
    </row>
    <row r="331" spans="1:16" ht="12.75">
      <c r="A331" t="s">
        <v>50</v>
      </c>
      <c s="34" t="s">
        <v>346</v>
      </c>
      <c s="34" t="s">
        <v>8881</v>
      </c>
      <c s="35" t="s">
        <v>5</v>
      </c>
      <c s="6" t="s">
        <v>8882</v>
      </c>
      <c s="36" t="s">
        <v>312</v>
      </c>
      <c s="37">
        <v>72</v>
      </c>
      <c s="36">
        <v>0</v>
      </c>
      <c s="36">
        <f>ROUND(G331*H331,6)</f>
      </c>
      <c r="L331" s="38">
        <v>0</v>
      </c>
      <c s="32">
        <f>ROUND(ROUND(L331,2)*ROUND(G331,3),2)</f>
      </c>
      <c s="36" t="s">
        <v>4330</v>
      </c>
      <c>
        <f>(M331*21)/100</f>
      </c>
      <c t="s">
        <v>28</v>
      </c>
    </row>
    <row r="332" spans="1:5" ht="12.75">
      <c r="A332" s="35" t="s">
        <v>55</v>
      </c>
      <c r="E332" s="39" t="s">
        <v>5</v>
      </c>
    </row>
    <row r="333" spans="1:5" ht="12.75">
      <c r="A333" s="35" t="s">
        <v>56</v>
      </c>
      <c r="E333" s="40" t="s">
        <v>9136</v>
      </c>
    </row>
    <row r="334" spans="1:5" ht="12.75">
      <c r="A334" t="s">
        <v>58</v>
      </c>
      <c r="E334" s="39" t="s">
        <v>59</v>
      </c>
    </row>
    <row r="335" spans="1:16" ht="12.75">
      <c r="A335" t="s">
        <v>50</v>
      </c>
      <c s="34" t="s">
        <v>349</v>
      </c>
      <c s="34" t="s">
        <v>2487</v>
      </c>
      <c s="35" t="s">
        <v>5</v>
      </c>
      <c s="6" t="s">
        <v>2488</v>
      </c>
      <c s="36" t="s">
        <v>312</v>
      </c>
      <c s="37">
        <v>72</v>
      </c>
      <c s="36">
        <v>0</v>
      </c>
      <c s="36">
        <f>ROUND(G335*H335,6)</f>
      </c>
      <c r="L335" s="38">
        <v>0</v>
      </c>
      <c s="32">
        <f>ROUND(ROUND(L335,2)*ROUND(G335,3),2)</f>
      </c>
      <c s="36" t="s">
        <v>4330</v>
      </c>
      <c>
        <f>(M335*21)/100</f>
      </c>
      <c t="s">
        <v>28</v>
      </c>
    </row>
    <row r="336" spans="1:5" ht="12.75">
      <c r="A336" s="35" t="s">
        <v>55</v>
      </c>
      <c r="E336" s="39" t="s">
        <v>5</v>
      </c>
    </row>
    <row r="337" spans="1:5" ht="12.75">
      <c r="A337" s="35" t="s">
        <v>56</v>
      </c>
      <c r="E337" s="40" t="s">
        <v>9135</v>
      </c>
    </row>
    <row r="338" spans="1:5" ht="12.75">
      <c r="A338" t="s">
        <v>58</v>
      </c>
      <c r="E338" s="39" t="s">
        <v>59</v>
      </c>
    </row>
    <row r="339" spans="1:16" ht="12.75">
      <c r="A339" t="s">
        <v>50</v>
      </c>
      <c s="34" t="s">
        <v>477</v>
      </c>
      <c s="34" t="s">
        <v>2489</v>
      </c>
      <c s="35" t="s">
        <v>5</v>
      </c>
      <c s="6" t="s">
        <v>2490</v>
      </c>
      <c s="36" t="s">
        <v>312</v>
      </c>
      <c s="37">
        <v>48</v>
      </c>
      <c s="36">
        <v>0</v>
      </c>
      <c s="36">
        <f>ROUND(G339*H339,6)</f>
      </c>
      <c r="L339" s="38">
        <v>0</v>
      </c>
      <c s="32">
        <f>ROUND(ROUND(L339,2)*ROUND(G339,3),2)</f>
      </c>
      <c s="36" t="s">
        <v>4330</v>
      </c>
      <c>
        <f>(M339*21)/100</f>
      </c>
      <c t="s">
        <v>28</v>
      </c>
    </row>
    <row r="340" spans="1:5" ht="12.75">
      <c r="A340" s="35" t="s">
        <v>55</v>
      </c>
      <c r="E340" s="39" t="s">
        <v>5</v>
      </c>
    </row>
    <row r="341" spans="1:5" ht="12.75">
      <c r="A341" s="35" t="s">
        <v>56</v>
      </c>
      <c r="E341" s="40" t="s">
        <v>9137</v>
      </c>
    </row>
    <row r="342" spans="1:5" ht="12.75">
      <c r="A342" t="s">
        <v>58</v>
      </c>
      <c r="E342" s="39" t="s">
        <v>59</v>
      </c>
    </row>
    <row r="343" spans="1:16" ht="12.75">
      <c r="A343" t="s">
        <v>50</v>
      </c>
      <c s="34" t="s">
        <v>480</v>
      </c>
      <c s="34" t="s">
        <v>2653</v>
      </c>
      <c s="35" t="s">
        <v>5</v>
      </c>
      <c s="6" t="s">
        <v>2654</v>
      </c>
      <c s="36" t="s">
        <v>312</v>
      </c>
      <c s="37">
        <v>72</v>
      </c>
      <c s="36">
        <v>0</v>
      </c>
      <c s="36">
        <f>ROUND(G343*H343,6)</f>
      </c>
      <c r="L343" s="38">
        <v>0</v>
      </c>
      <c s="32">
        <f>ROUND(ROUND(L343,2)*ROUND(G343,3),2)</f>
      </c>
      <c s="36" t="s">
        <v>4330</v>
      </c>
      <c>
        <f>(M343*21)/100</f>
      </c>
      <c t="s">
        <v>28</v>
      </c>
    </row>
    <row r="344" spans="1:5" ht="12.75">
      <c r="A344" s="35" t="s">
        <v>55</v>
      </c>
      <c r="E344" s="39" t="s">
        <v>5</v>
      </c>
    </row>
    <row r="345" spans="1:5" ht="12.75">
      <c r="A345" s="35" t="s">
        <v>56</v>
      </c>
      <c r="E345" s="40" t="s">
        <v>9138</v>
      </c>
    </row>
    <row r="346" spans="1:5" ht="12.75">
      <c r="A346" t="s">
        <v>58</v>
      </c>
      <c r="E346" s="39" t="s">
        <v>59</v>
      </c>
    </row>
    <row r="347" spans="1:16" ht="12.75">
      <c r="A347" t="s">
        <v>50</v>
      </c>
      <c s="34" t="s">
        <v>482</v>
      </c>
      <c s="34" t="s">
        <v>8715</v>
      </c>
      <c s="35" t="s">
        <v>5</v>
      </c>
      <c s="6" t="s">
        <v>8716</v>
      </c>
      <c s="36" t="s">
        <v>312</v>
      </c>
      <c s="37">
        <v>48</v>
      </c>
      <c s="36">
        <v>0</v>
      </c>
      <c s="36">
        <f>ROUND(G347*H347,6)</f>
      </c>
      <c r="L347" s="38">
        <v>0</v>
      </c>
      <c s="32">
        <f>ROUND(ROUND(L347,2)*ROUND(G347,3),2)</f>
      </c>
      <c s="36" t="s">
        <v>4330</v>
      </c>
      <c>
        <f>(M347*21)/100</f>
      </c>
      <c t="s">
        <v>28</v>
      </c>
    </row>
    <row r="348" spans="1:5" ht="12.75">
      <c r="A348" s="35" t="s">
        <v>55</v>
      </c>
      <c r="E348" s="39" t="s">
        <v>5</v>
      </c>
    </row>
    <row r="349" spans="1:5" ht="12.75">
      <c r="A349" s="35" t="s">
        <v>56</v>
      </c>
      <c r="E349" s="40" t="s">
        <v>9137</v>
      </c>
    </row>
    <row r="350" spans="1:5" ht="12.75">
      <c r="A350" t="s">
        <v>58</v>
      </c>
      <c r="E350" s="39" t="s">
        <v>59</v>
      </c>
    </row>
    <row r="351" spans="1:16" ht="12.75">
      <c r="A351" t="s">
        <v>50</v>
      </c>
      <c s="34" t="s">
        <v>483</v>
      </c>
      <c s="34" t="s">
        <v>2715</v>
      </c>
      <c s="35" t="s">
        <v>5</v>
      </c>
      <c s="6" t="s">
        <v>2716</v>
      </c>
      <c s="36" t="s">
        <v>93</v>
      </c>
      <c s="37">
        <v>18</v>
      </c>
      <c s="36">
        <v>0</v>
      </c>
      <c s="36">
        <f>ROUND(G351*H351,6)</f>
      </c>
      <c r="L351" s="38">
        <v>0</v>
      </c>
      <c s="32">
        <f>ROUND(ROUND(L351,2)*ROUND(G351,3),2)</f>
      </c>
      <c s="36" t="s">
        <v>4330</v>
      </c>
      <c>
        <f>(M351*21)/100</f>
      </c>
      <c t="s">
        <v>28</v>
      </c>
    </row>
    <row r="352" spans="1:5" ht="12.75">
      <c r="A352" s="35" t="s">
        <v>55</v>
      </c>
      <c r="E352" s="39" t="s">
        <v>5</v>
      </c>
    </row>
    <row r="353" spans="1:5" ht="25.5">
      <c r="A353" s="35" t="s">
        <v>56</v>
      </c>
      <c r="E353" s="40" t="s">
        <v>9139</v>
      </c>
    </row>
    <row r="354" spans="1:5" ht="12.75">
      <c r="A354" t="s">
        <v>58</v>
      </c>
      <c r="E35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8718</v>
      </c>
      <c s="41">
        <f>Rekapitulace!C139</f>
      </c>
      <c s="20" t="s">
        <v>0</v>
      </c>
      <c t="s">
        <v>23</v>
      </c>
      <c t="s">
        <v>28</v>
      </c>
    </row>
    <row r="4" spans="1:16" ht="32" customHeight="1">
      <c r="A4" s="24" t="s">
        <v>20</v>
      </c>
      <c s="25" t="s">
        <v>29</v>
      </c>
      <c s="27" t="s">
        <v>8718</v>
      </c>
      <c r="E4" s="26" t="s">
        <v>8719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COUNTIFS(L8:L230,"=0",A8:A230,"P")+COUNTIFS(L8:L230,"",A8:A230,"P")+SUM(Q8:Q230)</f>
      </c>
    </row>
    <row r="8" spans="1:13" ht="12.75">
      <c r="A8" t="s">
        <v>45</v>
      </c>
      <c r="C8" s="28" t="s">
        <v>9142</v>
      </c>
      <c r="E8" s="30" t="s">
        <v>9141</v>
      </c>
      <c r="J8" s="29">
        <f>0+J9+J22+J59+J88+J181</f>
      </c>
      <c s="29">
        <f>0+K9+K22+K59+K88+K181</f>
      </c>
      <c s="29">
        <f>0+L9+L22+L59+L88+L181</f>
      </c>
      <c s="29">
        <f>0+M9+M22+M59+M88+M181</f>
      </c>
    </row>
    <row r="9" spans="1:13" ht="12.75">
      <c r="A9" t="s">
        <v>47</v>
      </c>
      <c r="C9" s="31" t="s">
        <v>1204</v>
      </c>
      <c r="E9" s="33" t="s">
        <v>1205</v>
      </c>
      <c r="J9" s="32">
        <f>0</f>
      </c>
      <c s="32">
        <f>0</f>
      </c>
      <c s="32">
        <f>0+L10+L14+L18</f>
      </c>
      <c s="32">
        <f>0+M10+M14+M18</f>
      </c>
    </row>
    <row r="10" spans="1:16" ht="25.5">
      <c r="A10" t="s">
        <v>50</v>
      </c>
      <c s="34" t="s">
        <v>48</v>
      </c>
      <c s="34" t="s">
        <v>2779</v>
      </c>
      <c s="35" t="s">
        <v>5</v>
      </c>
      <c s="6" t="s">
        <v>5194</v>
      </c>
      <c s="36" t="s">
        <v>853</v>
      </c>
      <c s="37">
        <v>14.298</v>
      </c>
      <c s="36">
        <v>0</v>
      </c>
      <c s="36">
        <f>ROUND(G10*H10,6)</f>
      </c>
      <c r="L10" s="38">
        <v>0</v>
      </c>
      <c s="32">
        <f>ROUND(ROUND(L10,2)*ROUND(G10,3),2)</f>
      </c>
      <c s="36" t="s">
        <v>54</v>
      </c>
      <c>
        <f>(M10*21)/100</f>
      </c>
      <c t="s">
        <v>28</v>
      </c>
    </row>
    <row r="11" spans="1:5" ht="25.5">
      <c r="A11" s="35" t="s">
        <v>55</v>
      </c>
      <c r="E11" s="39" t="s">
        <v>5194</v>
      </c>
    </row>
    <row r="12" spans="1:5" ht="63.75">
      <c r="A12" s="35" t="s">
        <v>56</v>
      </c>
      <c r="E12" s="40" t="s">
        <v>9143</v>
      </c>
    </row>
    <row r="13" spans="1:5" ht="12.75">
      <c r="A13" t="s">
        <v>58</v>
      </c>
      <c r="E13" s="39" t="s">
        <v>59</v>
      </c>
    </row>
    <row r="14" spans="1:16" ht="25.5">
      <c r="A14" t="s">
        <v>50</v>
      </c>
      <c s="34" t="s">
        <v>28</v>
      </c>
      <c s="34" t="s">
        <v>5196</v>
      </c>
      <c s="35" t="s">
        <v>5</v>
      </c>
      <c s="6" t="s">
        <v>5197</v>
      </c>
      <c s="36" t="s">
        <v>853</v>
      </c>
      <c s="37">
        <v>0.642</v>
      </c>
      <c s="36">
        <v>0</v>
      </c>
      <c s="36">
        <f>ROUND(G14*H14,6)</f>
      </c>
      <c r="L14" s="38">
        <v>0</v>
      </c>
      <c s="32">
        <f>ROUND(ROUND(L14,2)*ROUND(G14,3),2)</f>
      </c>
      <c s="36" t="s">
        <v>54</v>
      </c>
      <c>
        <f>(M14*21)/100</f>
      </c>
      <c t="s">
        <v>28</v>
      </c>
    </row>
    <row r="15" spans="1:5" ht="25.5">
      <c r="A15" s="35" t="s">
        <v>55</v>
      </c>
      <c r="E15" s="39" t="s">
        <v>5197</v>
      </c>
    </row>
    <row r="16" spans="1:5" ht="12.75">
      <c r="A16" s="35" t="s">
        <v>56</v>
      </c>
      <c r="E16" s="40" t="s">
        <v>9144</v>
      </c>
    </row>
    <row r="17" spans="1:5" ht="12.75">
      <c r="A17" t="s">
        <v>58</v>
      </c>
      <c r="E17" s="39" t="s">
        <v>59</v>
      </c>
    </row>
    <row r="18" spans="1:16" ht="25.5">
      <c r="A18" t="s">
        <v>50</v>
      </c>
      <c s="34" t="s">
        <v>26</v>
      </c>
      <c s="34" t="s">
        <v>1208</v>
      </c>
      <c s="35" t="s">
        <v>5</v>
      </c>
      <c s="6" t="s">
        <v>1209</v>
      </c>
      <c s="36" t="s">
        <v>853</v>
      </c>
      <c s="37">
        <v>2</v>
      </c>
      <c s="36">
        <v>0</v>
      </c>
      <c s="36">
        <f>ROUND(G18*H18,6)</f>
      </c>
      <c r="L18" s="38">
        <v>0</v>
      </c>
      <c s="32">
        <f>ROUND(ROUND(L18,2)*ROUND(G18,3),2)</f>
      </c>
      <c s="36" t="s">
        <v>54</v>
      </c>
      <c>
        <f>(M18*21)/100</f>
      </c>
      <c t="s">
        <v>28</v>
      </c>
    </row>
    <row r="19" spans="1:5" ht="25.5">
      <c r="A19" s="35" t="s">
        <v>55</v>
      </c>
      <c r="E19" s="39" t="s">
        <v>1209</v>
      </c>
    </row>
    <row r="20" spans="1:5" ht="12.75">
      <c r="A20" s="35" t="s">
        <v>56</v>
      </c>
      <c r="E20" s="40" t="s">
        <v>9145</v>
      </c>
    </row>
    <row r="21" spans="1:5" ht="12.75">
      <c r="A21" t="s">
        <v>58</v>
      </c>
      <c r="E21" s="39" t="s">
        <v>59</v>
      </c>
    </row>
    <row r="22" spans="1:13" ht="12.75">
      <c r="A22" t="s">
        <v>47</v>
      </c>
      <c r="C22" s="31" t="s">
        <v>90</v>
      </c>
      <c r="E22" s="33" t="s">
        <v>1551</v>
      </c>
      <c r="J22" s="32">
        <f>0</f>
      </c>
      <c s="32">
        <f>0</f>
      </c>
      <c s="32">
        <f>0+L23+L27+L31+L35+L39+L43+L47+L51+L55</f>
      </c>
      <c s="32">
        <f>0+M23+M27+M31+M35+M39+M43+M47+M51+M55</f>
      </c>
    </row>
    <row r="23" spans="1:16" ht="12.75">
      <c r="A23" t="s">
        <v>50</v>
      </c>
      <c s="34" t="s">
        <v>67</v>
      </c>
      <c s="34" t="s">
        <v>5202</v>
      </c>
      <c s="35" t="s">
        <v>5</v>
      </c>
      <c s="6" t="s">
        <v>5203</v>
      </c>
      <c s="36" t="s">
        <v>5204</v>
      </c>
      <c s="37">
        <v>107</v>
      </c>
      <c s="36">
        <v>0</v>
      </c>
      <c s="36">
        <f>ROUND(G23*H23,6)</f>
      </c>
      <c r="L23" s="38">
        <v>0</v>
      </c>
      <c s="32">
        <f>ROUND(ROUND(L23,2)*ROUND(G23,3),2)</f>
      </c>
      <c s="36" t="s">
        <v>54</v>
      </c>
      <c>
        <f>(M23*21)/100</f>
      </c>
      <c t="s">
        <v>28</v>
      </c>
    </row>
    <row r="24" spans="1:5" ht="12.75">
      <c r="A24" s="35" t="s">
        <v>55</v>
      </c>
      <c r="E24" s="39" t="s">
        <v>5203</v>
      </c>
    </row>
    <row r="25" spans="1:5" ht="12.75">
      <c r="A25" s="35" t="s">
        <v>56</v>
      </c>
      <c r="E25" s="40" t="s">
        <v>9146</v>
      </c>
    </row>
    <row r="26" spans="1:5" ht="12.75">
      <c r="A26" t="s">
        <v>58</v>
      </c>
      <c r="E26" s="39" t="s">
        <v>59</v>
      </c>
    </row>
    <row r="27" spans="1:16" ht="12.75">
      <c r="A27" t="s">
        <v>50</v>
      </c>
      <c s="34" t="s">
        <v>72</v>
      </c>
      <c s="34" t="s">
        <v>5206</v>
      </c>
      <c s="35" t="s">
        <v>5</v>
      </c>
      <c s="6" t="s">
        <v>5207</v>
      </c>
      <c s="36" t="s">
        <v>53</v>
      </c>
      <c s="37">
        <v>107</v>
      </c>
      <c s="36">
        <v>0</v>
      </c>
      <c s="36">
        <f>ROUND(G27*H27,6)</f>
      </c>
      <c r="L27" s="38">
        <v>0</v>
      </c>
      <c s="32">
        <f>ROUND(ROUND(L27,2)*ROUND(G27,3),2)</f>
      </c>
      <c s="36" t="s">
        <v>54</v>
      </c>
      <c>
        <f>(M27*21)/100</f>
      </c>
      <c t="s">
        <v>28</v>
      </c>
    </row>
    <row r="28" spans="1:5" ht="12.75">
      <c r="A28" s="35" t="s">
        <v>55</v>
      </c>
      <c r="E28" s="39" t="s">
        <v>5207</v>
      </c>
    </row>
    <row r="29" spans="1:5" ht="12.75">
      <c r="A29" s="35" t="s">
        <v>56</v>
      </c>
      <c r="E29" s="40" t="s">
        <v>9147</v>
      </c>
    </row>
    <row r="30" spans="1:5" ht="12.75">
      <c r="A30" t="s">
        <v>58</v>
      </c>
      <c r="E30" s="39" t="s">
        <v>59</v>
      </c>
    </row>
    <row r="31" spans="1:16" ht="12.75">
      <c r="A31" t="s">
        <v>50</v>
      </c>
      <c s="34" t="s">
        <v>27</v>
      </c>
      <c s="34" t="s">
        <v>5209</v>
      </c>
      <c s="35" t="s">
        <v>5</v>
      </c>
      <c s="6" t="s">
        <v>5210</v>
      </c>
      <c s="36" t="s">
        <v>62</v>
      </c>
      <c s="37">
        <v>10.944</v>
      </c>
      <c s="36">
        <v>0</v>
      </c>
      <c s="36">
        <f>ROUND(G31*H31,6)</f>
      </c>
      <c r="L31" s="38">
        <v>0</v>
      </c>
      <c s="32">
        <f>ROUND(ROUND(L31,2)*ROUND(G31,3),2)</f>
      </c>
      <c s="36" t="s">
        <v>54</v>
      </c>
      <c>
        <f>(M31*21)/100</f>
      </c>
      <c t="s">
        <v>28</v>
      </c>
    </row>
    <row r="32" spans="1:5" ht="12.75">
      <c r="A32" s="35" t="s">
        <v>55</v>
      </c>
      <c r="E32" s="39" t="s">
        <v>5210</v>
      </c>
    </row>
    <row r="33" spans="1:5" ht="76.5">
      <c r="A33" s="35" t="s">
        <v>56</v>
      </c>
      <c r="E33" s="40" t="s">
        <v>9148</v>
      </c>
    </row>
    <row r="34" spans="1:5" ht="12.75">
      <c r="A34" t="s">
        <v>58</v>
      </c>
      <c r="E34" s="39" t="s">
        <v>59</v>
      </c>
    </row>
    <row r="35" spans="1:16" ht="12.75">
      <c r="A35" t="s">
        <v>50</v>
      </c>
      <c s="34" t="s">
        <v>78</v>
      </c>
      <c s="34" t="s">
        <v>4782</v>
      </c>
      <c s="35" t="s">
        <v>5</v>
      </c>
      <c s="6" t="s">
        <v>4783</v>
      </c>
      <c s="36" t="s">
        <v>1006</v>
      </c>
      <c s="37">
        <v>412.16</v>
      </c>
      <c s="36">
        <v>0</v>
      </c>
      <c s="36">
        <f>ROUND(G35*H35,6)</f>
      </c>
      <c r="L35" s="38">
        <v>0</v>
      </c>
      <c s="32">
        <f>ROUND(ROUND(L35,2)*ROUND(G35,3),2)</f>
      </c>
      <c s="36" t="s">
        <v>54</v>
      </c>
      <c>
        <f>(M35*21)/100</f>
      </c>
      <c t="s">
        <v>28</v>
      </c>
    </row>
    <row r="36" spans="1:5" ht="12.75">
      <c r="A36" s="35" t="s">
        <v>55</v>
      </c>
      <c r="E36" s="39" t="s">
        <v>4783</v>
      </c>
    </row>
    <row r="37" spans="1:5" ht="63.75">
      <c r="A37" s="35" t="s">
        <v>56</v>
      </c>
      <c r="E37" s="40" t="s">
        <v>9149</v>
      </c>
    </row>
    <row r="38" spans="1:5" ht="12.75">
      <c r="A38" t="s">
        <v>58</v>
      </c>
      <c r="E38" s="39" t="s">
        <v>59</v>
      </c>
    </row>
    <row r="39" spans="1:16" ht="12.75">
      <c r="A39" t="s">
        <v>50</v>
      </c>
      <c s="34" t="s">
        <v>82</v>
      </c>
      <c s="34" t="s">
        <v>7192</v>
      </c>
      <c s="35" t="s">
        <v>5</v>
      </c>
      <c s="6" t="s">
        <v>7193</v>
      </c>
      <c s="36" t="s">
        <v>62</v>
      </c>
      <c s="37">
        <v>29.96</v>
      </c>
      <c s="36">
        <v>0</v>
      </c>
      <c s="36">
        <f>ROUND(G39*H39,6)</f>
      </c>
      <c r="L39" s="38">
        <v>0</v>
      </c>
      <c s="32">
        <f>ROUND(ROUND(L39,2)*ROUND(G39,3),2)</f>
      </c>
      <c s="36" t="s">
        <v>54</v>
      </c>
      <c>
        <f>(M39*21)/100</f>
      </c>
      <c t="s">
        <v>28</v>
      </c>
    </row>
    <row r="40" spans="1:5" ht="12.75">
      <c r="A40" s="35" t="s">
        <v>55</v>
      </c>
      <c r="E40" s="39" t="s">
        <v>7193</v>
      </c>
    </row>
    <row r="41" spans="1:5" ht="12.75">
      <c r="A41" s="35" t="s">
        <v>56</v>
      </c>
      <c r="E41" s="40" t="s">
        <v>9150</v>
      </c>
    </row>
    <row r="42" spans="1:5" ht="12.75">
      <c r="A42" t="s">
        <v>58</v>
      </c>
      <c r="E42" s="39" t="s">
        <v>59</v>
      </c>
    </row>
    <row r="43" spans="1:16" ht="12.75">
      <c r="A43" t="s">
        <v>50</v>
      </c>
      <c s="34" t="s">
        <v>86</v>
      </c>
      <c s="34" t="s">
        <v>3162</v>
      </c>
      <c s="35" t="s">
        <v>5</v>
      </c>
      <c s="6" t="s">
        <v>3163</v>
      </c>
      <c s="36" t="s">
        <v>1006</v>
      </c>
      <c s="37">
        <v>838.88</v>
      </c>
      <c s="36">
        <v>0</v>
      </c>
      <c s="36">
        <f>ROUND(G43*H43,6)</f>
      </c>
      <c r="L43" s="38">
        <v>0</v>
      </c>
      <c s="32">
        <f>ROUND(ROUND(L43,2)*ROUND(G43,3),2)</f>
      </c>
      <c s="36" t="s">
        <v>54</v>
      </c>
      <c>
        <f>(M43*21)/100</f>
      </c>
      <c t="s">
        <v>28</v>
      </c>
    </row>
    <row r="44" spans="1:5" ht="12.75">
      <c r="A44" s="35" t="s">
        <v>55</v>
      </c>
      <c r="E44" s="39" t="s">
        <v>3163</v>
      </c>
    </row>
    <row r="45" spans="1:5" ht="25.5">
      <c r="A45" s="35" t="s">
        <v>56</v>
      </c>
      <c r="E45" s="40" t="s">
        <v>9151</v>
      </c>
    </row>
    <row r="46" spans="1:5" ht="12.75">
      <c r="A46" t="s">
        <v>58</v>
      </c>
      <c r="E46" s="39" t="s">
        <v>59</v>
      </c>
    </row>
    <row r="47" spans="1:16" ht="12.75">
      <c r="A47" t="s">
        <v>50</v>
      </c>
      <c s="34" t="s">
        <v>90</v>
      </c>
      <c s="34" t="s">
        <v>73</v>
      </c>
      <c s="35" t="s">
        <v>5</v>
      </c>
      <c s="6" t="s">
        <v>74</v>
      </c>
      <c s="36" t="s">
        <v>62</v>
      </c>
      <c s="37">
        <v>37.96</v>
      </c>
      <c s="36">
        <v>0</v>
      </c>
      <c s="36">
        <f>ROUND(G47*H47,6)</f>
      </c>
      <c r="L47" s="38">
        <v>0</v>
      </c>
      <c s="32">
        <f>ROUND(ROUND(L47,2)*ROUND(G47,3),2)</f>
      </c>
      <c s="36" t="s">
        <v>54</v>
      </c>
      <c>
        <f>(M47*21)/100</f>
      </c>
      <c t="s">
        <v>28</v>
      </c>
    </row>
    <row r="48" spans="1:5" ht="12.75">
      <c r="A48" s="35" t="s">
        <v>55</v>
      </c>
      <c r="E48" s="39" t="s">
        <v>74</v>
      </c>
    </row>
    <row r="49" spans="1:5" ht="12.75">
      <c r="A49" s="35" t="s">
        <v>56</v>
      </c>
      <c r="E49" s="40" t="s">
        <v>9152</v>
      </c>
    </row>
    <row r="50" spans="1:5" ht="12.75">
      <c r="A50" t="s">
        <v>58</v>
      </c>
      <c r="E50" s="39" t="s">
        <v>59</v>
      </c>
    </row>
    <row r="51" spans="1:16" ht="12.75">
      <c r="A51" t="s">
        <v>50</v>
      </c>
      <c s="34" t="s">
        <v>95</v>
      </c>
      <c s="34" t="s">
        <v>5219</v>
      </c>
      <c s="35" t="s">
        <v>5</v>
      </c>
      <c s="6" t="s">
        <v>5220</v>
      </c>
      <c s="36" t="s">
        <v>53</v>
      </c>
      <c s="37">
        <v>107</v>
      </c>
      <c s="36">
        <v>0</v>
      </c>
      <c s="36">
        <f>ROUND(G51*H51,6)</f>
      </c>
      <c r="L51" s="38">
        <v>0</v>
      </c>
      <c s="32">
        <f>ROUND(ROUND(L51,2)*ROUND(G51,3),2)</f>
      </c>
      <c s="36" t="s">
        <v>54</v>
      </c>
      <c>
        <f>(M51*21)/100</f>
      </c>
      <c t="s">
        <v>28</v>
      </c>
    </row>
    <row r="52" spans="1:5" ht="12.75">
      <c r="A52" s="35" t="s">
        <v>55</v>
      </c>
      <c r="E52" s="39" t="s">
        <v>5220</v>
      </c>
    </row>
    <row r="53" spans="1:5" ht="12.75">
      <c r="A53" s="35" t="s">
        <v>56</v>
      </c>
      <c r="E53" s="40" t="s">
        <v>9153</v>
      </c>
    </row>
    <row r="54" spans="1:5" ht="12.75">
      <c r="A54" t="s">
        <v>58</v>
      </c>
      <c r="E54" s="39" t="s">
        <v>59</v>
      </c>
    </row>
    <row r="55" spans="1:16" ht="12.75">
      <c r="A55" t="s">
        <v>50</v>
      </c>
      <c s="34" t="s">
        <v>99</v>
      </c>
      <c s="34" t="s">
        <v>5795</v>
      </c>
      <c s="35" t="s">
        <v>5</v>
      </c>
      <c s="6" t="s">
        <v>5796</v>
      </c>
      <c s="36" t="s">
        <v>62</v>
      </c>
      <c s="37">
        <v>2.944</v>
      </c>
      <c s="36">
        <v>0</v>
      </c>
      <c s="36">
        <f>ROUND(G55*H55,6)</f>
      </c>
      <c r="L55" s="38">
        <v>0</v>
      </c>
      <c s="32">
        <f>ROUND(ROUND(L55,2)*ROUND(G55,3),2)</f>
      </c>
      <c s="36" t="s">
        <v>54</v>
      </c>
      <c>
        <f>(M55*21)/100</f>
      </c>
      <c t="s">
        <v>28</v>
      </c>
    </row>
    <row r="56" spans="1:5" ht="12.75">
      <c r="A56" s="35" t="s">
        <v>55</v>
      </c>
      <c r="E56" s="39" t="s">
        <v>5796</v>
      </c>
    </row>
    <row r="57" spans="1:5" ht="63.75">
      <c r="A57" s="35" t="s">
        <v>56</v>
      </c>
      <c r="E57" s="40" t="s">
        <v>9154</v>
      </c>
    </row>
    <row r="58" spans="1:5" ht="12.75">
      <c r="A58" t="s">
        <v>58</v>
      </c>
      <c r="E58" s="39" t="s">
        <v>59</v>
      </c>
    </row>
    <row r="59" spans="1:13" ht="12.75">
      <c r="A59" t="s">
        <v>47</v>
      </c>
      <c r="C59" s="31" t="s">
        <v>306</v>
      </c>
      <c r="E59" s="33" t="s">
        <v>5223</v>
      </c>
      <c r="J59" s="32">
        <f>0</f>
      </c>
      <c s="32">
        <f>0</f>
      </c>
      <c s="32">
        <f>0+L60+L64+L68+L72+L76+L80+L84</f>
      </c>
      <c s="32">
        <f>0+M60+M64+M68+M72+M76+M80+M84</f>
      </c>
    </row>
    <row r="60" spans="1:16" ht="12.75">
      <c r="A60" t="s">
        <v>50</v>
      </c>
      <c s="34" t="s">
        <v>103</v>
      </c>
      <c s="34" t="s">
        <v>908</v>
      </c>
      <c s="35" t="s">
        <v>5</v>
      </c>
      <c s="6" t="s">
        <v>909</v>
      </c>
      <c s="36" t="s">
        <v>70</v>
      </c>
      <c s="37">
        <v>56</v>
      </c>
      <c s="36">
        <v>0</v>
      </c>
      <c s="36">
        <f>ROUND(G60*H60,6)</f>
      </c>
      <c r="L60" s="38">
        <v>0</v>
      </c>
      <c s="32">
        <f>ROUND(ROUND(L60,2)*ROUND(G60,3),2)</f>
      </c>
      <c s="36" t="s">
        <v>54</v>
      </c>
      <c>
        <f>(M60*21)/100</f>
      </c>
      <c t="s">
        <v>28</v>
      </c>
    </row>
    <row r="61" spans="1:5" ht="12.75">
      <c r="A61" s="35" t="s">
        <v>55</v>
      </c>
      <c r="E61" s="39" t="s">
        <v>909</v>
      </c>
    </row>
    <row r="62" spans="1:5" ht="51">
      <c r="A62" s="35" t="s">
        <v>56</v>
      </c>
      <c r="E62" s="40" t="s">
        <v>9155</v>
      </c>
    </row>
    <row r="63" spans="1:5" ht="12.75">
      <c r="A63" t="s">
        <v>58</v>
      </c>
      <c r="E63" s="39" t="s">
        <v>59</v>
      </c>
    </row>
    <row r="64" spans="1:16" ht="12.75">
      <c r="A64" t="s">
        <v>50</v>
      </c>
      <c s="34" t="s">
        <v>106</v>
      </c>
      <c s="34" t="s">
        <v>1707</v>
      </c>
      <c s="35" t="s">
        <v>5</v>
      </c>
      <c s="6" t="s">
        <v>1708</v>
      </c>
      <c s="36" t="s">
        <v>70</v>
      </c>
      <c s="37">
        <v>107</v>
      </c>
      <c s="36">
        <v>0</v>
      </c>
      <c s="36">
        <f>ROUND(G64*H64,6)</f>
      </c>
      <c r="L64" s="38">
        <v>0</v>
      </c>
      <c s="32">
        <f>ROUND(ROUND(L64,2)*ROUND(G64,3),2)</f>
      </c>
      <c s="36" t="s">
        <v>54</v>
      </c>
      <c>
        <f>(M64*21)/100</f>
      </c>
      <c t="s">
        <v>28</v>
      </c>
    </row>
    <row r="65" spans="1:5" ht="12.75">
      <c r="A65" s="35" t="s">
        <v>55</v>
      </c>
      <c r="E65" s="39" t="s">
        <v>1708</v>
      </c>
    </row>
    <row r="66" spans="1:5" ht="12.75">
      <c r="A66" s="35" t="s">
        <v>56</v>
      </c>
      <c r="E66" s="40" t="s">
        <v>9156</v>
      </c>
    </row>
    <row r="67" spans="1:5" ht="12.75">
      <c r="A67" t="s">
        <v>58</v>
      </c>
      <c r="E67" s="39" t="s">
        <v>59</v>
      </c>
    </row>
    <row r="68" spans="1:16" ht="12.75">
      <c r="A68" t="s">
        <v>50</v>
      </c>
      <c s="34" t="s">
        <v>110</v>
      </c>
      <c s="34" t="s">
        <v>9157</v>
      </c>
      <c s="35" t="s">
        <v>5</v>
      </c>
      <c s="6" t="s">
        <v>9158</v>
      </c>
      <c s="36" t="s">
        <v>70</v>
      </c>
      <c s="37">
        <v>12</v>
      </c>
      <c s="36">
        <v>0</v>
      </c>
      <c s="36">
        <f>ROUND(G68*H68,6)</f>
      </c>
      <c r="L68" s="38">
        <v>0</v>
      </c>
      <c s="32">
        <f>ROUND(ROUND(L68,2)*ROUND(G68,3),2)</f>
      </c>
      <c s="36" t="s">
        <v>54</v>
      </c>
      <c>
        <f>(M68*21)/100</f>
      </c>
      <c t="s">
        <v>28</v>
      </c>
    </row>
    <row r="69" spans="1:5" ht="12.75">
      <c r="A69" s="35" t="s">
        <v>55</v>
      </c>
      <c r="E69" s="39" t="s">
        <v>9158</v>
      </c>
    </row>
    <row r="70" spans="1:5" ht="12.75">
      <c r="A70" s="35" t="s">
        <v>56</v>
      </c>
      <c r="E70" s="40" t="s">
        <v>9159</v>
      </c>
    </row>
    <row r="71" spans="1:5" ht="12.75">
      <c r="A71" t="s">
        <v>58</v>
      </c>
      <c r="E71" s="39" t="s">
        <v>59</v>
      </c>
    </row>
    <row r="72" spans="1:16" ht="25.5">
      <c r="A72" t="s">
        <v>50</v>
      </c>
      <c s="34" t="s">
        <v>114</v>
      </c>
      <c s="34" t="s">
        <v>366</v>
      </c>
      <c s="35" t="s">
        <v>5</v>
      </c>
      <c s="6" t="s">
        <v>367</v>
      </c>
      <c s="36" t="s">
        <v>93</v>
      </c>
      <c s="37">
        <v>20</v>
      </c>
      <c s="36">
        <v>0</v>
      </c>
      <c s="36">
        <f>ROUND(G72*H72,6)</f>
      </c>
      <c r="L72" s="38">
        <v>0</v>
      </c>
      <c s="32">
        <f>ROUND(ROUND(L72,2)*ROUND(G72,3),2)</f>
      </c>
      <c s="36" t="s">
        <v>54</v>
      </c>
      <c>
        <f>(M72*21)/100</f>
      </c>
      <c t="s">
        <v>28</v>
      </c>
    </row>
    <row r="73" spans="1:5" ht="25.5">
      <c r="A73" s="35" t="s">
        <v>55</v>
      </c>
      <c r="E73" s="39" t="s">
        <v>367</v>
      </c>
    </row>
    <row r="74" spans="1:5" ht="25.5">
      <c r="A74" s="35" t="s">
        <v>56</v>
      </c>
      <c r="E74" s="40" t="s">
        <v>9160</v>
      </c>
    </row>
    <row r="75" spans="1:5" ht="12.75">
      <c r="A75" t="s">
        <v>58</v>
      </c>
      <c r="E75" s="39" t="s">
        <v>59</v>
      </c>
    </row>
    <row r="76" spans="1:16" ht="12.75">
      <c r="A76" t="s">
        <v>50</v>
      </c>
      <c s="34" t="s">
        <v>118</v>
      </c>
      <c s="34" t="s">
        <v>9161</v>
      </c>
      <c s="35" t="s">
        <v>5</v>
      </c>
      <c s="6" t="s">
        <v>9162</v>
      </c>
      <c s="36" t="s">
        <v>93</v>
      </c>
      <c s="37">
        <v>1</v>
      </c>
      <c s="36">
        <v>0</v>
      </c>
      <c s="36">
        <f>ROUND(G76*H76,6)</f>
      </c>
      <c r="L76" s="38">
        <v>0</v>
      </c>
      <c s="32">
        <f>ROUND(ROUND(L76,2)*ROUND(G76,3),2)</f>
      </c>
      <c s="36" t="s">
        <v>54</v>
      </c>
      <c>
        <f>(M76*21)/100</f>
      </c>
      <c t="s">
        <v>28</v>
      </c>
    </row>
    <row r="77" spans="1:5" ht="12.75">
      <c r="A77" s="35" t="s">
        <v>55</v>
      </c>
      <c r="E77" s="39" t="s">
        <v>9162</v>
      </c>
    </row>
    <row r="78" spans="1:5" ht="25.5">
      <c r="A78" s="35" t="s">
        <v>56</v>
      </c>
      <c r="E78" s="40" t="s">
        <v>9163</v>
      </c>
    </row>
    <row r="79" spans="1:5" ht="12.75">
      <c r="A79" t="s">
        <v>58</v>
      </c>
      <c r="E79" s="39" t="s">
        <v>59</v>
      </c>
    </row>
    <row r="80" spans="1:16" ht="25.5">
      <c r="A80" t="s">
        <v>50</v>
      </c>
      <c s="34" t="s">
        <v>122</v>
      </c>
      <c s="34" t="s">
        <v>100</v>
      </c>
      <c s="35" t="s">
        <v>5</v>
      </c>
      <c s="6" t="s">
        <v>101</v>
      </c>
      <c s="36" t="s">
        <v>93</v>
      </c>
      <c s="37">
        <v>5</v>
      </c>
      <c s="36">
        <v>0</v>
      </c>
      <c s="36">
        <f>ROUND(G80*H80,6)</f>
      </c>
      <c r="L80" s="38">
        <v>0</v>
      </c>
      <c s="32">
        <f>ROUND(ROUND(L80,2)*ROUND(G80,3),2)</f>
      </c>
      <c s="36" t="s">
        <v>54</v>
      </c>
      <c>
        <f>(M80*21)/100</f>
      </c>
      <c t="s">
        <v>28</v>
      </c>
    </row>
    <row r="81" spans="1:5" ht="25.5">
      <c r="A81" s="35" t="s">
        <v>55</v>
      </c>
      <c r="E81" s="39" t="s">
        <v>101</v>
      </c>
    </row>
    <row r="82" spans="1:5" ht="12.75">
      <c r="A82" s="35" t="s">
        <v>56</v>
      </c>
      <c r="E82" s="40" t="s">
        <v>9164</v>
      </c>
    </row>
    <row r="83" spans="1:5" ht="12.75">
      <c r="A83" t="s">
        <v>58</v>
      </c>
      <c r="E83" s="39" t="s">
        <v>59</v>
      </c>
    </row>
    <row r="84" spans="1:16" ht="12.75">
      <c r="A84" t="s">
        <v>50</v>
      </c>
      <c s="34" t="s">
        <v>127</v>
      </c>
      <c s="34" t="s">
        <v>104</v>
      </c>
      <c s="35" t="s">
        <v>5</v>
      </c>
      <c s="6" t="s">
        <v>105</v>
      </c>
      <c s="36" t="s">
        <v>70</v>
      </c>
      <c s="37">
        <v>52</v>
      </c>
      <c s="36">
        <v>0</v>
      </c>
      <c s="36">
        <f>ROUND(G84*H84,6)</f>
      </c>
      <c r="L84" s="38">
        <v>0</v>
      </c>
      <c s="32">
        <f>ROUND(ROUND(L84,2)*ROUND(G84,3),2)</f>
      </c>
      <c s="36" t="s">
        <v>54</v>
      </c>
      <c>
        <f>(M84*21)/100</f>
      </c>
      <c t="s">
        <v>28</v>
      </c>
    </row>
    <row r="85" spans="1:5" ht="12.75">
      <c r="A85" s="35" t="s">
        <v>55</v>
      </c>
      <c r="E85" s="39" t="s">
        <v>105</v>
      </c>
    </row>
    <row r="86" spans="1:5" ht="12.75">
      <c r="A86" s="35" t="s">
        <v>56</v>
      </c>
      <c r="E86" s="40" t="s">
        <v>9165</v>
      </c>
    </row>
    <row r="87" spans="1:5" ht="12.75">
      <c r="A87" t="s">
        <v>58</v>
      </c>
      <c r="E87" s="39" t="s">
        <v>59</v>
      </c>
    </row>
    <row r="88" spans="1:13" ht="12.75">
      <c r="A88" t="s">
        <v>47</v>
      </c>
      <c r="C88" s="31" t="s">
        <v>322</v>
      </c>
      <c r="E88" s="33" t="s">
        <v>1446</v>
      </c>
      <c r="J88" s="32">
        <f>0</f>
      </c>
      <c s="32">
        <f>0</f>
      </c>
      <c s="32">
        <f>0+L89+L93+L97+L101+L105+L109+L113+L117+L121+L125+L129+L133+L137+L141+L145+L149+L153+L157+L161+L165+L169+L173+L177</f>
      </c>
      <c s="32">
        <f>0+M89+M93+M97+M101+M105+M109+M113+M117+M121+M125+M129+M133+M137+M141+M145+M149+M153+M157+M161+M165+M169+M173+M177</f>
      </c>
    </row>
    <row r="89" spans="1:16" ht="12.75">
      <c r="A89" t="s">
        <v>50</v>
      </c>
      <c s="34" t="s">
        <v>131</v>
      </c>
      <c s="34" t="s">
        <v>107</v>
      </c>
      <c s="35" t="s">
        <v>5</v>
      </c>
      <c s="6" t="s">
        <v>108</v>
      </c>
      <c s="36" t="s">
        <v>70</v>
      </c>
      <c s="37">
        <v>131</v>
      </c>
      <c s="36">
        <v>0</v>
      </c>
      <c s="36">
        <f>ROUND(G89*H89,6)</f>
      </c>
      <c r="L89" s="38">
        <v>0</v>
      </c>
      <c s="32">
        <f>ROUND(ROUND(L89,2)*ROUND(G89,3),2)</f>
      </c>
      <c s="36" t="s">
        <v>54</v>
      </c>
      <c>
        <f>(M89*21)/100</f>
      </c>
      <c t="s">
        <v>28</v>
      </c>
    </row>
    <row r="90" spans="1:5" ht="12.75">
      <c r="A90" s="35" t="s">
        <v>55</v>
      </c>
      <c r="E90" s="39" t="s">
        <v>108</v>
      </c>
    </row>
    <row r="91" spans="1:5" ht="25.5">
      <c r="A91" s="35" t="s">
        <v>56</v>
      </c>
      <c r="E91" s="40" t="s">
        <v>9166</v>
      </c>
    </row>
    <row r="92" spans="1:5" ht="12.75">
      <c r="A92" t="s">
        <v>58</v>
      </c>
      <c r="E92" s="39" t="s">
        <v>59</v>
      </c>
    </row>
    <row r="93" spans="1:16" ht="12.75">
      <c r="A93" t="s">
        <v>50</v>
      </c>
      <c s="34" t="s">
        <v>135</v>
      </c>
      <c s="34" t="s">
        <v>1570</v>
      </c>
      <c s="35" t="s">
        <v>5</v>
      </c>
      <c s="6" t="s">
        <v>1571</v>
      </c>
      <c s="36" t="s">
        <v>93</v>
      </c>
      <c s="37">
        <v>7</v>
      </c>
      <c s="36">
        <v>0</v>
      </c>
      <c s="36">
        <f>ROUND(G93*H93,6)</f>
      </c>
      <c r="L93" s="38">
        <v>0</v>
      </c>
      <c s="32">
        <f>ROUND(ROUND(L93,2)*ROUND(G93,3),2)</f>
      </c>
      <c s="36" t="s">
        <v>54</v>
      </c>
      <c>
        <f>(M93*21)/100</f>
      </c>
      <c t="s">
        <v>28</v>
      </c>
    </row>
    <row r="94" spans="1:5" ht="12.75">
      <c r="A94" s="35" t="s">
        <v>55</v>
      </c>
      <c r="E94" s="39" t="s">
        <v>1571</v>
      </c>
    </row>
    <row r="95" spans="1:5" ht="12.75">
      <c r="A95" s="35" t="s">
        <v>56</v>
      </c>
      <c r="E95" s="40" t="s">
        <v>9167</v>
      </c>
    </row>
    <row r="96" spans="1:5" ht="12.75">
      <c r="A96" t="s">
        <v>58</v>
      </c>
      <c r="E96" s="39" t="s">
        <v>59</v>
      </c>
    </row>
    <row r="97" spans="1:16" ht="25.5">
      <c r="A97" t="s">
        <v>50</v>
      </c>
      <c s="34" t="s">
        <v>139</v>
      </c>
      <c s="34" t="s">
        <v>8561</v>
      </c>
      <c s="35" t="s">
        <v>5</v>
      </c>
      <c s="6" t="s">
        <v>8562</v>
      </c>
      <c s="36" t="s">
        <v>93</v>
      </c>
      <c s="37">
        <v>7</v>
      </c>
      <c s="36">
        <v>0</v>
      </c>
      <c s="36">
        <f>ROUND(G97*H97,6)</f>
      </c>
      <c r="L97" s="38">
        <v>0</v>
      </c>
      <c s="32">
        <f>ROUND(ROUND(L97,2)*ROUND(G97,3),2)</f>
      </c>
      <c s="36" t="s">
        <v>54</v>
      </c>
      <c>
        <f>(M97*21)/100</f>
      </c>
      <c t="s">
        <v>28</v>
      </c>
    </row>
    <row r="98" spans="1:5" ht="25.5">
      <c r="A98" s="35" t="s">
        <v>55</v>
      </c>
      <c r="E98" s="39" t="s">
        <v>8562</v>
      </c>
    </row>
    <row r="99" spans="1:5" ht="12.75">
      <c r="A99" s="35" t="s">
        <v>56</v>
      </c>
      <c r="E99" s="40" t="s">
        <v>9168</v>
      </c>
    </row>
    <row r="100" spans="1:5" ht="12.75">
      <c r="A100" t="s">
        <v>58</v>
      </c>
      <c r="E100" s="39" t="s">
        <v>59</v>
      </c>
    </row>
    <row r="101" spans="1:16" ht="12.75">
      <c r="A101" t="s">
        <v>50</v>
      </c>
      <c s="34" t="s">
        <v>142</v>
      </c>
      <c s="34" t="s">
        <v>2731</v>
      </c>
      <c s="35" t="s">
        <v>5</v>
      </c>
      <c s="6" t="s">
        <v>2732</v>
      </c>
      <c s="36" t="s">
        <v>70</v>
      </c>
      <c s="37">
        <v>185</v>
      </c>
      <c s="36">
        <v>0</v>
      </c>
      <c s="36">
        <f>ROUND(G101*H101,6)</f>
      </c>
      <c r="L101" s="38">
        <v>0</v>
      </c>
      <c s="32">
        <f>ROUND(ROUND(L101,2)*ROUND(G101,3),2)</f>
      </c>
      <c s="36" t="s">
        <v>54</v>
      </c>
      <c>
        <f>(M101*21)/100</f>
      </c>
      <c t="s">
        <v>28</v>
      </c>
    </row>
    <row r="102" spans="1:5" ht="12.75">
      <c r="A102" s="35" t="s">
        <v>55</v>
      </c>
      <c r="E102" s="39" t="s">
        <v>2732</v>
      </c>
    </row>
    <row r="103" spans="1:5" ht="25.5">
      <c r="A103" s="35" t="s">
        <v>56</v>
      </c>
      <c r="E103" s="40" t="s">
        <v>9169</v>
      </c>
    </row>
    <row r="104" spans="1:5" ht="12.75">
      <c r="A104" t="s">
        <v>58</v>
      </c>
      <c r="E104" s="39" t="s">
        <v>59</v>
      </c>
    </row>
    <row r="105" spans="1:16" ht="12.75">
      <c r="A105" t="s">
        <v>50</v>
      </c>
      <c s="34" t="s">
        <v>146</v>
      </c>
      <c s="34" t="s">
        <v>9170</v>
      </c>
      <c s="35" t="s">
        <v>5</v>
      </c>
      <c s="6" t="s">
        <v>9171</v>
      </c>
      <c s="36" t="s">
        <v>70</v>
      </c>
      <c s="37">
        <v>15</v>
      </c>
      <c s="36">
        <v>0</v>
      </c>
      <c s="36">
        <f>ROUND(G105*H105,6)</f>
      </c>
      <c r="L105" s="38">
        <v>0</v>
      </c>
      <c s="32">
        <f>ROUND(ROUND(L105,2)*ROUND(G105,3),2)</f>
      </c>
      <c s="36" t="s">
        <v>54</v>
      </c>
      <c>
        <f>(M105*21)/100</f>
      </c>
      <c t="s">
        <v>28</v>
      </c>
    </row>
    <row r="106" spans="1:5" ht="12.75">
      <c r="A106" s="35" t="s">
        <v>55</v>
      </c>
      <c r="E106" s="39" t="s">
        <v>9171</v>
      </c>
    </row>
    <row r="107" spans="1:5" ht="12.75">
      <c r="A107" s="35" t="s">
        <v>56</v>
      </c>
      <c r="E107" s="40" t="s">
        <v>9172</v>
      </c>
    </row>
    <row r="108" spans="1:5" ht="12.75">
      <c r="A108" t="s">
        <v>58</v>
      </c>
      <c r="E108" s="39" t="s">
        <v>59</v>
      </c>
    </row>
    <row r="109" spans="1:16" ht="25.5">
      <c r="A109" t="s">
        <v>50</v>
      </c>
      <c s="34" t="s">
        <v>149</v>
      </c>
      <c s="34" t="s">
        <v>2703</v>
      </c>
      <c s="35" t="s">
        <v>5</v>
      </c>
      <c s="6" t="s">
        <v>2704</v>
      </c>
      <c s="36" t="s">
        <v>93</v>
      </c>
      <c s="37">
        <v>18</v>
      </c>
      <c s="36">
        <v>0</v>
      </c>
      <c s="36">
        <f>ROUND(G109*H109,6)</f>
      </c>
      <c r="L109" s="38">
        <v>0</v>
      </c>
      <c s="32">
        <f>ROUND(ROUND(L109,2)*ROUND(G109,3),2)</f>
      </c>
      <c s="36" t="s">
        <v>54</v>
      </c>
      <c>
        <f>(M109*21)/100</f>
      </c>
      <c t="s">
        <v>28</v>
      </c>
    </row>
    <row r="110" spans="1:5" ht="25.5">
      <c r="A110" s="35" t="s">
        <v>55</v>
      </c>
      <c r="E110" s="39" t="s">
        <v>2704</v>
      </c>
    </row>
    <row r="111" spans="1:5" ht="25.5">
      <c r="A111" s="35" t="s">
        <v>56</v>
      </c>
      <c r="E111" s="40" t="s">
        <v>9173</v>
      </c>
    </row>
    <row r="112" spans="1:5" ht="12.75">
      <c r="A112" t="s">
        <v>58</v>
      </c>
      <c r="E112" s="39" t="s">
        <v>59</v>
      </c>
    </row>
    <row r="113" spans="1:16" ht="25.5">
      <c r="A113" t="s">
        <v>50</v>
      </c>
      <c s="34" t="s">
        <v>153</v>
      </c>
      <c s="34" t="s">
        <v>575</v>
      </c>
      <c s="35" t="s">
        <v>5</v>
      </c>
      <c s="6" t="s">
        <v>576</v>
      </c>
      <c s="36" t="s">
        <v>93</v>
      </c>
      <c s="37">
        <v>2</v>
      </c>
      <c s="36">
        <v>0</v>
      </c>
      <c s="36">
        <f>ROUND(G113*H113,6)</f>
      </c>
      <c r="L113" s="38">
        <v>0</v>
      </c>
      <c s="32">
        <f>ROUND(ROUND(L113,2)*ROUND(G113,3),2)</f>
      </c>
      <c s="36" t="s">
        <v>54</v>
      </c>
      <c>
        <f>(M113*21)/100</f>
      </c>
      <c t="s">
        <v>28</v>
      </c>
    </row>
    <row r="114" spans="1:5" ht="25.5">
      <c r="A114" s="35" t="s">
        <v>55</v>
      </c>
      <c r="E114" s="39" t="s">
        <v>576</v>
      </c>
    </row>
    <row r="115" spans="1:5" ht="12.75">
      <c r="A115" s="35" t="s">
        <v>56</v>
      </c>
      <c r="E115" s="40" t="s">
        <v>9174</v>
      </c>
    </row>
    <row r="116" spans="1:5" ht="12.75">
      <c r="A116" t="s">
        <v>58</v>
      </c>
      <c r="E116" s="39" t="s">
        <v>59</v>
      </c>
    </row>
    <row r="117" spans="1:16" ht="25.5">
      <c r="A117" t="s">
        <v>50</v>
      </c>
      <c s="34" t="s">
        <v>156</v>
      </c>
      <c s="34" t="s">
        <v>9175</v>
      </c>
      <c s="35" t="s">
        <v>5</v>
      </c>
      <c s="6" t="s">
        <v>9176</v>
      </c>
      <c s="36" t="s">
        <v>93</v>
      </c>
      <c s="37">
        <v>2</v>
      </c>
      <c s="36">
        <v>0</v>
      </c>
      <c s="36">
        <f>ROUND(G117*H117,6)</f>
      </c>
      <c r="L117" s="38">
        <v>0</v>
      </c>
      <c s="32">
        <f>ROUND(ROUND(L117,2)*ROUND(G117,3),2)</f>
      </c>
      <c s="36" t="s">
        <v>54</v>
      </c>
      <c>
        <f>(M117*21)/100</f>
      </c>
      <c t="s">
        <v>28</v>
      </c>
    </row>
    <row r="118" spans="1:5" ht="25.5">
      <c r="A118" s="35" t="s">
        <v>55</v>
      </c>
      <c r="E118" s="39" t="s">
        <v>9176</v>
      </c>
    </row>
    <row r="119" spans="1:5" ht="12.75">
      <c r="A119" s="35" t="s">
        <v>56</v>
      </c>
      <c r="E119" s="40" t="s">
        <v>9177</v>
      </c>
    </row>
    <row r="120" spans="1:5" ht="12.75">
      <c r="A120" t="s">
        <v>58</v>
      </c>
      <c r="E120" s="39" t="s">
        <v>59</v>
      </c>
    </row>
    <row r="121" spans="1:16" ht="25.5">
      <c r="A121" t="s">
        <v>50</v>
      </c>
      <c s="34" t="s">
        <v>159</v>
      </c>
      <c s="34" t="s">
        <v>9178</v>
      </c>
      <c s="35" t="s">
        <v>5</v>
      </c>
      <c s="6" t="s">
        <v>9179</v>
      </c>
      <c s="36" t="s">
        <v>93</v>
      </c>
      <c s="37">
        <v>1</v>
      </c>
      <c s="36">
        <v>0</v>
      </c>
      <c s="36">
        <f>ROUND(G121*H121,6)</f>
      </c>
      <c r="L121" s="38">
        <v>0</v>
      </c>
      <c s="32">
        <f>ROUND(ROUND(L121,2)*ROUND(G121,3),2)</f>
      </c>
      <c s="36" t="s">
        <v>54</v>
      </c>
      <c>
        <f>(M121*21)/100</f>
      </c>
      <c t="s">
        <v>28</v>
      </c>
    </row>
    <row r="122" spans="1:5" ht="25.5">
      <c r="A122" s="35" t="s">
        <v>55</v>
      </c>
      <c r="E122" s="39" t="s">
        <v>9179</v>
      </c>
    </row>
    <row r="123" spans="1:5" ht="12.75">
      <c r="A123" s="35" t="s">
        <v>56</v>
      </c>
      <c r="E123" s="40" t="s">
        <v>9180</v>
      </c>
    </row>
    <row r="124" spans="1:5" ht="12.75">
      <c r="A124" t="s">
        <v>58</v>
      </c>
      <c r="E124" s="39" t="s">
        <v>59</v>
      </c>
    </row>
    <row r="125" spans="1:16" ht="12.75">
      <c r="A125" t="s">
        <v>50</v>
      </c>
      <c s="34" t="s">
        <v>162</v>
      </c>
      <c s="34" t="s">
        <v>2517</v>
      </c>
      <c s="35" t="s">
        <v>5</v>
      </c>
      <c s="6" t="s">
        <v>2518</v>
      </c>
      <c s="36" t="s">
        <v>70</v>
      </c>
      <c s="37">
        <v>56</v>
      </c>
      <c s="36">
        <v>0</v>
      </c>
      <c s="36">
        <f>ROUND(G125*H125,6)</f>
      </c>
      <c r="L125" s="38">
        <v>0</v>
      </c>
      <c s="32">
        <f>ROUND(ROUND(L125,2)*ROUND(G125,3),2)</f>
      </c>
      <c s="36" t="s">
        <v>54</v>
      </c>
      <c>
        <f>(M125*21)/100</f>
      </c>
      <c t="s">
        <v>28</v>
      </c>
    </row>
    <row r="126" spans="1:5" ht="12.75">
      <c r="A126" s="35" t="s">
        <v>55</v>
      </c>
      <c r="E126" s="39" t="s">
        <v>2518</v>
      </c>
    </row>
    <row r="127" spans="1:5" ht="12.75">
      <c r="A127" s="35" t="s">
        <v>56</v>
      </c>
      <c r="E127" s="40" t="s">
        <v>9181</v>
      </c>
    </row>
    <row r="128" spans="1:5" ht="12.75">
      <c r="A128" t="s">
        <v>58</v>
      </c>
      <c r="E128" s="39" t="s">
        <v>59</v>
      </c>
    </row>
    <row r="129" spans="1:16" ht="12.75">
      <c r="A129" t="s">
        <v>50</v>
      </c>
      <c s="34" t="s">
        <v>166</v>
      </c>
      <c s="34" t="s">
        <v>2519</v>
      </c>
      <c s="35" t="s">
        <v>5</v>
      </c>
      <c s="6" t="s">
        <v>2520</v>
      </c>
      <c s="36" t="s">
        <v>93</v>
      </c>
      <c s="37">
        <v>20</v>
      </c>
      <c s="36">
        <v>0</v>
      </c>
      <c s="36">
        <f>ROUND(G129*H129,6)</f>
      </c>
      <c r="L129" s="38">
        <v>0</v>
      </c>
      <c s="32">
        <f>ROUND(ROUND(L129,2)*ROUND(G129,3),2)</f>
      </c>
      <c s="36" t="s">
        <v>54</v>
      </c>
      <c>
        <f>(M129*21)/100</f>
      </c>
      <c t="s">
        <v>28</v>
      </c>
    </row>
    <row r="130" spans="1:5" ht="12.75">
      <c r="A130" s="35" t="s">
        <v>55</v>
      </c>
      <c r="E130" s="39" t="s">
        <v>2520</v>
      </c>
    </row>
    <row r="131" spans="1:5" ht="25.5">
      <c r="A131" s="35" t="s">
        <v>56</v>
      </c>
      <c r="E131" s="40" t="s">
        <v>9160</v>
      </c>
    </row>
    <row r="132" spans="1:5" ht="12.75">
      <c r="A132" t="s">
        <v>58</v>
      </c>
      <c r="E132" s="39" t="s">
        <v>59</v>
      </c>
    </row>
    <row r="133" spans="1:16" ht="12.75">
      <c r="A133" t="s">
        <v>50</v>
      </c>
      <c s="34" t="s">
        <v>170</v>
      </c>
      <c s="34" t="s">
        <v>5237</v>
      </c>
      <c s="35" t="s">
        <v>5</v>
      </c>
      <c s="6" t="s">
        <v>5238</v>
      </c>
      <c s="36" t="s">
        <v>93</v>
      </c>
      <c s="37">
        <v>3</v>
      </c>
      <c s="36">
        <v>0</v>
      </c>
      <c s="36">
        <f>ROUND(G133*H133,6)</f>
      </c>
      <c r="L133" s="38">
        <v>0</v>
      </c>
      <c s="32">
        <f>ROUND(ROUND(L133,2)*ROUND(G133,3),2)</f>
      </c>
      <c s="36" t="s">
        <v>54</v>
      </c>
      <c>
        <f>(M133*21)/100</f>
      </c>
      <c t="s">
        <v>28</v>
      </c>
    </row>
    <row r="134" spans="1:5" ht="12.75">
      <c r="A134" s="35" t="s">
        <v>55</v>
      </c>
      <c r="E134" s="39" t="s">
        <v>5238</v>
      </c>
    </row>
    <row r="135" spans="1:5" ht="12.75">
      <c r="A135" s="35" t="s">
        <v>56</v>
      </c>
      <c r="E135" s="40" t="s">
        <v>9182</v>
      </c>
    </row>
    <row r="136" spans="1:5" ht="12.75">
      <c r="A136" t="s">
        <v>58</v>
      </c>
      <c r="E136" s="39" t="s">
        <v>59</v>
      </c>
    </row>
    <row r="137" spans="1:16" ht="12.75">
      <c r="A137" t="s">
        <v>50</v>
      </c>
      <c s="34" t="s">
        <v>173</v>
      </c>
      <c s="34" t="s">
        <v>9036</v>
      </c>
      <c s="35" t="s">
        <v>5</v>
      </c>
      <c s="6" t="s">
        <v>9037</v>
      </c>
      <c s="36" t="s">
        <v>93</v>
      </c>
      <c s="37">
        <v>6</v>
      </c>
      <c s="36">
        <v>0</v>
      </c>
      <c s="36">
        <f>ROUND(G137*H137,6)</f>
      </c>
      <c r="L137" s="38">
        <v>0</v>
      </c>
      <c s="32">
        <f>ROUND(ROUND(L137,2)*ROUND(G137,3),2)</f>
      </c>
      <c s="36" t="s">
        <v>54</v>
      </c>
      <c>
        <f>(M137*21)/100</f>
      </c>
      <c t="s">
        <v>28</v>
      </c>
    </row>
    <row r="138" spans="1:5" ht="12.75">
      <c r="A138" s="35" t="s">
        <v>55</v>
      </c>
      <c r="E138" s="39" t="s">
        <v>9037</v>
      </c>
    </row>
    <row r="139" spans="1:5" ht="25.5">
      <c r="A139" s="35" t="s">
        <v>56</v>
      </c>
      <c r="E139" s="40" t="s">
        <v>9183</v>
      </c>
    </row>
    <row r="140" spans="1:5" ht="12.75">
      <c r="A140" t="s">
        <v>58</v>
      </c>
      <c r="E140" s="39" t="s">
        <v>59</v>
      </c>
    </row>
    <row r="141" spans="1:16" ht="12.75">
      <c r="A141" t="s">
        <v>50</v>
      </c>
      <c s="34" t="s">
        <v>177</v>
      </c>
      <c s="34" t="s">
        <v>8846</v>
      </c>
      <c s="35" t="s">
        <v>5</v>
      </c>
      <c s="6" t="s">
        <v>8847</v>
      </c>
      <c s="36" t="s">
        <v>93</v>
      </c>
      <c s="37">
        <v>6</v>
      </c>
      <c s="36">
        <v>0</v>
      </c>
      <c s="36">
        <f>ROUND(G141*H141,6)</f>
      </c>
      <c r="L141" s="38">
        <v>0</v>
      </c>
      <c s="32">
        <f>ROUND(ROUND(L141,2)*ROUND(G141,3),2)</f>
      </c>
      <c s="36" t="s">
        <v>54</v>
      </c>
      <c>
        <f>(M141*21)/100</f>
      </c>
      <c t="s">
        <v>28</v>
      </c>
    </row>
    <row r="142" spans="1:5" ht="12.75">
      <c r="A142" s="35" t="s">
        <v>55</v>
      </c>
      <c r="E142" s="39" t="s">
        <v>8847</v>
      </c>
    </row>
    <row r="143" spans="1:5" ht="12.75">
      <c r="A143" s="35" t="s">
        <v>56</v>
      </c>
      <c r="E143" s="40" t="s">
        <v>9184</v>
      </c>
    </row>
    <row r="144" spans="1:5" ht="12.75">
      <c r="A144" t="s">
        <v>58</v>
      </c>
      <c r="E144" s="39" t="s">
        <v>59</v>
      </c>
    </row>
    <row r="145" spans="1:16" ht="12.75">
      <c r="A145" t="s">
        <v>50</v>
      </c>
      <c s="34" t="s">
        <v>181</v>
      </c>
      <c s="34" t="s">
        <v>9046</v>
      </c>
      <c s="35" t="s">
        <v>5</v>
      </c>
      <c s="6" t="s">
        <v>9047</v>
      </c>
      <c s="36" t="s">
        <v>93</v>
      </c>
      <c s="37">
        <v>1</v>
      </c>
      <c s="36">
        <v>0</v>
      </c>
      <c s="36">
        <f>ROUND(G145*H145,6)</f>
      </c>
      <c r="L145" s="38">
        <v>0</v>
      </c>
      <c s="32">
        <f>ROUND(ROUND(L145,2)*ROUND(G145,3),2)</f>
      </c>
      <c s="36" t="s">
        <v>54</v>
      </c>
      <c>
        <f>(M145*21)/100</f>
      </c>
      <c t="s">
        <v>28</v>
      </c>
    </row>
    <row r="146" spans="1:5" ht="12.75">
      <c r="A146" s="35" t="s">
        <v>55</v>
      </c>
      <c r="E146" s="39" t="s">
        <v>9047</v>
      </c>
    </row>
    <row r="147" spans="1:5" ht="63.75">
      <c r="A147" s="35" t="s">
        <v>56</v>
      </c>
      <c r="E147" s="40" t="s">
        <v>9185</v>
      </c>
    </row>
    <row r="148" spans="1:5" ht="12.75">
      <c r="A148" t="s">
        <v>58</v>
      </c>
      <c r="E148" s="39" t="s">
        <v>59</v>
      </c>
    </row>
    <row r="149" spans="1:16" ht="12.75">
      <c r="A149" t="s">
        <v>50</v>
      </c>
      <c s="34" t="s">
        <v>184</v>
      </c>
      <c s="34" t="s">
        <v>9049</v>
      </c>
      <c s="35" t="s">
        <v>5</v>
      </c>
      <c s="6" t="s">
        <v>9050</v>
      </c>
      <c s="36" t="s">
        <v>93</v>
      </c>
      <c s="37">
        <v>1</v>
      </c>
      <c s="36">
        <v>0</v>
      </c>
      <c s="36">
        <f>ROUND(G149*H149,6)</f>
      </c>
      <c r="L149" s="38">
        <v>0</v>
      </c>
      <c s="32">
        <f>ROUND(ROUND(L149,2)*ROUND(G149,3),2)</f>
      </c>
      <c s="36" t="s">
        <v>54</v>
      </c>
      <c>
        <f>(M149*21)/100</f>
      </c>
      <c t="s">
        <v>28</v>
      </c>
    </row>
    <row r="150" spans="1:5" ht="12.75">
      <c r="A150" s="35" t="s">
        <v>55</v>
      </c>
      <c r="E150" s="39" t="s">
        <v>9050</v>
      </c>
    </row>
    <row r="151" spans="1:5" ht="12.75">
      <c r="A151" s="35" t="s">
        <v>56</v>
      </c>
      <c r="E151" s="40" t="s">
        <v>9186</v>
      </c>
    </row>
    <row r="152" spans="1:5" ht="12.75">
      <c r="A152" t="s">
        <v>58</v>
      </c>
      <c r="E152" s="39" t="s">
        <v>59</v>
      </c>
    </row>
    <row r="153" spans="1:16" ht="12.75">
      <c r="A153" t="s">
        <v>50</v>
      </c>
      <c s="34" t="s">
        <v>188</v>
      </c>
      <c s="34" t="s">
        <v>9187</v>
      </c>
      <c s="35" t="s">
        <v>5</v>
      </c>
      <c s="6" t="s">
        <v>9188</v>
      </c>
      <c s="36" t="s">
        <v>93</v>
      </c>
      <c s="37">
        <v>4</v>
      </c>
      <c s="36">
        <v>0</v>
      </c>
      <c s="36">
        <f>ROUND(G153*H153,6)</f>
      </c>
      <c r="L153" s="38">
        <v>0</v>
      </c>
      <c s="32">
        <f>ROUND(ROUND(L153,2)*ROUND(G153,3),2)</f>
      </c>
      <c s="36" t="s">
        <v>54</v>
      </c>
      <c>
        <f>(M153*21)/100</f>
      </c>
      <c t="s">
        <v>28</v>
      </c>
    </row>
    <row r="154" spans="1:5" ht="63.75">
      <c r="A154" s="35" t="s">
        <v>55</v>
      </c>
      <c r="E154" s="39" t="s">
        <v>9189</v>
      </c>
    </row>
    <row r="155" spans="1:5" ht="12.75">
      <c r="A155" s="35" t="s">
        <v>56</v>
      </c>
      <c r="E155" s="40" t="s">
        <v>9190</v>
      </c>
    </row>
    <row r="156" spans="1:5" ht="12.75">
      <c r="A156" t="s">
        <v>58</v>
      </c>
      <c r="E156" s="39" t="s">
        <v>59</v>
      </c>
    </row>
    <row r="157" spans="1:16" ht="12.75">
      <c r="A157" t="s">
        <v>50</v>
      </c>
      <c s="34" t="s">
        <v>192</v>
      </c>
      <c s="34" t="s">
        <v>9191</v>
      </c>
      <c s="35" t="s">
        <v>5</v>
      </c>
      <c s="6" t="s">
        <v>9192</v>
      </c>
      <c s="36" t="s">
        <v>93</v>
      </c>
      <c s="37">
        <v>2</v>
      </c>
      <c s="36">
        <v>0</v>
      </c>
      <c s="36">
        <f>ROUND(G157*H157,6)</f>
      </c>
      <c r="L157" s="38">
        <v>0</v>
      </c>
      <c s="32">
        <f>ROUND(ROUND(L157,2)*ROUND(G157,3),2)</f>
      </c>
      <c s="36" t="s">
        <v>54</v>
      </c>
      <c>
        <f>(M157*21)/100</f>
      </c>
      <c t="s">
        <v>28</v>
      </c>
    </row>
    <row r="158" spans="1:5" ht="63.75">
      <c r="A158" s="35" t="s">
        <v>55</v>
      </c>
      <c r="E158" s="39" t="s">
        <v>9193</v>
      </c>
    </row>
    <row r="159" spans="1:5" ht="12.75">
      <c r="A159" s="35" t="s">
        <v>56</v>
      </c>
      <c r="E159" s="40" t="s">
        <v>9194</v>
      </c>
    </row>
    <row r="160" spans="1:5" ht="12.75">
      <c r="A160" t="s">
        <v>58</v>
      </c>
      <c r="E160" s="39" t="s">
        <v>59</v>
      </c>
    </row>
    <row r="161" spans="1:16" ht="12.75">
      <c r="A161" t="s">
        <v>50</v>
      </c>
      <c s="34" t="s">
        <v>197</v>
      </c>
      <c s="34" t="s">
        <v>9070</v>
      </c>
      <c s="35" t="s">
        <v>5</v>
      </c>
      <c s="6" t="s">
        <v>9071</v>
      </c>
      <c s="36" t="s">
        <v>93</v>
      </c>
      <c s="37">
        <v>6</v>
      </c>
      <c s="36">
        <v>0</v>
      </c>
      <c s="36">
        <f>ROUND(G161*H161,6)</f>
      </c>
      <c r="L161" s="38">
        <v>0</v>
      </c>
      <c s="32">
        <f>ROUND(ROUND(L161,2)*ROUND(G161,3),2)</f>
      </c>
      <c s="36" t="s">
        <v>54</v>
      </c>
      <c>
        <f>(M161*21)/100</f>
      </c>
      <c t="s">
        <v>28</v>
      </c>
    </row>
    <row r="162" spans="1:5" ht="12.75">
      <c r="A162" s="35" t="s">
        <v>55</v>
      </c>
      <c r="E162" s="39" t="s">
        <v>9071</v>
      </c>
    </row>
    <row r="163" spans="1:5" ht="12.75">
      <c r="A163" s="35" t="s">
        <v>56</v>
      </c>
      <c r="E163" s="40" t="s">
        <v>9195</v>
      </c>
    </row>
    <row r="164" spans="1:5" ht="12.75">
      <c r="A164" t="s">
        <v>58</v>
      </c>
      <c r="E164" s="39" t="s">
        <v>59</v>
      </c>
    </row>
    <row r="165" spans="1:16" ht="12.75">
      <c r="A165" t="s">
        <v>50</v>
      </c>
      <c s="34" t="s">
        <v>201</v>
      </c>
      <c s="34" t="s">
        <v>8852</v>
      </c>
      <c s="35" t="s">
        <v>5</v>
      </c>
      <c s="6" t="s">
        <v>8853</v>
      </c>
      <c s="36" t="s">
        <v>93</v>
      </c>
      <c s="37">
        <v>6</v>
      </c>
      <c s="36">
        <v>0</v>
      </c>
      <c s="36">
        <f>ROUND(G165*H165,6)</f>
      </c>
      <c r="L165" s="38">
        <v>0</v>
      </c>
      <c s="32">
        <f>ROUND(ROUND(L165,2)*ROUND(G165,3),2)</f>
      </c>
      <c s="36" t="s">
        <v>54</v>
      </c>
      <c>
        <f>(M165*21)/100</f>
      </c>
      <c t="s">
        <v>28</v>
      </c>
    </row>
    <row r="166" spans="1:5" ht="12.75">
      <c r="A166" s="35" t="s">
        <v>55</v>
      </c>
      <c r="E166" s="39" t="s">
        <v>8853</v>
      </c>
    </row>
    <row r="167" spans="1:5" ht="12.75">
      <c r="A167" s="35" t="s">
        <v>56</v>
      </c>
      <c r="E167" s="40" t="s">
        <v>9196</v>
      </c>
    </row>
    <row r="168" spans="1:5" ht="12.75">
      <c r="A168" t="s">
        <v>58</v>
      </c>
      <c r="E168" s="39" t="s">
        <v>59</v>
      </c>
    </row>
    <row r="169" spans="1:16" ht="25.5">
      <c r="A169" t="s">
        <v>50</v>
      </c>
      <c s="34" t="s">
        <v>206</v>
      </c>
      <c s="34" t="s">
        <v>9197</v>
      </c>
      <c s="35" t="s">
        <v>5</v>
      </c>
      <c s="6" t="s">
        <v>9198</v>
      </c>
      <c s="36" t="s">
        <v>93</v>
      </c>
      <c s="37">
        <v>1</v>
      </c>
      <c s="36">
        <v>0</v>
      </c>
      <c s="36">
        <f>ROUND(G169*H169,6)</f>
      </c>
      <c r="L169" s="38">
        <v>0</v>
      </c>
      <c s="32">
        <f>ROUND(ROUND(L169,2)*ROUND(G169,3),2)</f>
      </c>
      <c s="36" t="s">
        <v>54</v>
      </c>
      <c>
        <f>(M169*21)/100</f>
      </c>
      <c t="s">
        <v>28</v>
      </c>
    </row>
    <row r="170" spans="1:5" ht="25.5">
      <c r="A170" s="35" t="s">
        <v>55</v>
      </c>
      <c r="E170" s="39" t="s">
        <v>9198</v>
      </c>
    </row>
    <row r="171" spans="1:5" ht="12.75">
      <c r="A171" s="35" t="s">
        <v>56</v>
      </c>
      <c r="E171" s="40" t="s">
        <v>9199</v>
      </c>
    </row>
    <row r="172" spans="1:5" ht="12.75">
      <c r="A172" t="s">
        <v>58</v>
      </c>
      <c r="E172" s="39" t="s">
        <v>59</v>
      </c>
    </row>
    <row r="173" spans="1:16" ht="12.75">
      <c r="A173" t="s">
        <v>50</v>
      </c>
      <c s="34" t="s">
        <v>210</v>
      </c>
      <c s="34" t="s">
        <v>9121</v>
      </c>
      <c s="35" t="s">
        <v>5</v>
      </c>
      <c s="6" t="s">
        <v>5246</v>
      </c>
      <c s="36" t="s">
        <v>2783</v>
      </c>
      <c s="37">
        <v>50</v>
      </c>
      <c s="36">
        <v>0</v>
      </c>
      <c s="36">
        <f>ROUND(G173*H173,6)</f>
      </c>
      <c r="L173" s="38">
        <v>0</v>
      </c>
      <c s="32">
        <f>ROUND(ROUND(L173,2)*ROUND(G173,3),2)</f>
      </c>
      <c s="36" t="s">
        <v>54</v>
      </c>
      <c>
        <f>(M173*21)/100</f>
      </c>
      <c t="s">
        <v>28</v>
      </c>
    </row>
    <row r="174" spans="1:5" ht="12.75">
      <c r="A174" s="35" t="s">
        <v>55</v>
      </c>
      <c r="E174" s="39" t="s">
        <v>5246</v>
      </c>
    </row>
    <row r="175" spans="1:5" ht="12.75">
      <c r="A175" s="35" t="s">
        <v>56</v>
      </c>
      <c r="E175" s="40" t="s">
        <v>9200</v>
      </c>
    </row>
    <row r="176" spans="1:5" ht="12.75">
      <c r="A176" t="s">
        <v>58</v>
      </c>
      <c r="E176" s="39" t="s">
        <v>59</v>
      </c>
    </row>
    <row r="177" spans="1:16" ht="12.75">
      <c r="A177" t="s">
        <v>50</v>
      </c>
      <c s="34" t="s">
        <v>213</v>
      </c>
      <c s="34" t="s">
        <v>2532</v>
      </c>
      <c s="35" t="s">
        <v>5</v>
      </c>
      <c s="6" t="s">
        <v>2533</v>
      </c>
      <c s="36" t="s">
        <v>93</v>
      </c>
      <c s="37">
        <v>6</v>
      </c>
      <c s="36">
        <v>0</v>
      </c>
      <c s="36">
        <f>ROUND(G177*H177,6)</f>
      </c>
      <c r="L177" s="38">
        <v>0</v>
      </c>
      <c s="32">
        <f>ROUND(ROUND(L177,2)*ROUND(G177,3),2)</f>
      </c>
      <c s="36" t="s">
        <v>54</v>
      </c>
      <c>
        <f>(M177*21)/100</f>
      </c>
      <c t="s">
        <v>28</v>
      </c>
    </row>
    <row r="178" spans="1:5" ht="12.75">
      <c r="A178" s="35" t="s">
        <v>55</v>
      </c>
      <c r="E178" s="39" t="s">
        <v>2533</v>
      </c>
    </row>
    <row r="179" spans="1:5" ht="12.75">
      <c r="A179" s="35" t="s">
        <v>56</v>
      </c>
      <c r="E179" s="40" t="s">
        <v>9201</v>
      </c>
    </row>
    <row r="180" spans="1:5" ht="12.75">
      <c r="A180" t="s">
        <v>58</v>
      </c>
      <c r="E180" s="39" t="s">
        <v>59</v>
      </c>
    </row>
    <row r="181" spans="1:13" ht="12.75">
      <c r="A181" t="s">
        <v>47</v>
      </c>
      <c r="C181" s="31" t="s">
        <v>1587</v>
      </c>
      <c r="E181" s="33" t="s">
        <v>5254</v>
      </c>
      <c r="J181" s="32">
        <f>0</f>
      </c>
      <c s="32">
        <f>0</f>
      </c>
      <c s="32">
        <f>0+L182+L186+L190+L194+L198+L202+L206+L210+L214+L218+L222+L226+L230</f>
      </c>
      <c s="32">
        <f>0+M182+M186+M190+M194+M198+M202+M206+M210+M214+M218+M222+M226+M230</f>
      </c>
    </row>
    <row r="182" spans="1:16" ht="25.5">
      <c r="A182" t="s">
        <v>50</v>
      </c>
      <c s="34" t="s">
        <v>217</v>
      </c>
      <c s="34" t="s">
        <v>2478</v>
      </c>
      <c s="35" t="s">
        <v>5</v>
      </c>
      <c s="6" t="s">
        <v>8694</v>
      </c>
      <c s="36" t="s">
        <v>93</v>
      </c>
      <c s="37">
        <v>1</v>
      </c>
      <c s="36">
        <v>0</v>
      </c>
      <c s="36">
        <f>ROUND(G182*H182,6)</f>
      </c>
      <c r="L182" s="38">
        <v>0</v>
      </c>
      <c s="32">
        <f>ROUND(ROUND(L182,2)*ROUND(G182,3),2)</f>
      </c>
      <c s="36" t="s">
        <v>54</v>
      </c>
      <c>
        <f>(M182*21)/100</f>
      </c>
      <c t="s">
        <v>28</v>
      </c>
    </row>
    <row r="183" spans="1:5" ht="25.5">
      <c r="A183" s="35" t="s">
        <v>55</v>
      </c>
      <c r="E183" s="39" t="s">
        <v>8694</v>
      </c>
    </row>
    <row r="184" spans="1:5" ht="12.75">
      <c r="A184" s="35" t="s">
        <v>56</v>
      </c>
      <c r="E184" s="40" t="s">
        <v>9202</v>
      </c>
    </row>
    <row r="185" spans="1:5" ht="12.75">
      <c r="A185" t="s">
        <v>58</v>
      </c>
      <c r="E185" s="39" t="s">
        <v>59</v>
      </c>
    </row>
    <row r="186" spans="1:16" ht="25.5">
      <c r="A186" t="s">
        <v>50</v>
      </c>
      <c s="34" t="s">
        <v>220</v>
      </c>
      <c s="34" t="s">
        <v>1591</v>
      </c>
      <c s="35" t="s">
        <v>5</v>
      </c>
      <c s="6" t="s">
        <v>1592</v>
      </c>
      <c s="36" t="s">
        <v>93</v>
      </c>
      <c s="37">
        <v>1</v>
      </c>
      <c s="36">
        <v>0</v>
      </c>
      <c s="36">
        <f>ROUND(G186*H186,6)</f>
      </c>
      <c r="L186" s="38">
        <v>0</v>
      </c>
      <c s="32">
        <f>ROUND(ROUND(L186,2)*ROUND(G186,3),2)</f>
      </c>
      <c s="36" t="s">
        <v>54</v>
      </c>
      <c>
        <f>(M186*21)/100</f>
      </c>
      <c t="s">
        <v>28</v>
      </c>
    </row>
    <row r="187" spans="1:5" ht="25.5">
      <c r="A187" s="35" t="s">
        <v>55</v>
      </c>
      <c r="E187" s="39" t="s">
        <v>1592</v>
      </c>
    </row>
    <row r="188" spans="1:5" ht="12.75">
      <c r="A188" s="35" t="s">
        <v>56</v>
      </c>
      <c r="E188" s="40" t="s">
        <v>9202</v>
      </c>
    </row>
    <row r="189" spans="1:5" ht="12.75">
      <c r="A189" t="s">
        <v>58</v>
      </c>
      <c r="E189" s="39" t="s">
        <v>59</v>
      </c>
    </row>
    <row r="190" spans="1:16" ht="12.75">
      <c r="A190" t="s">
        <v>50</v>
      </c>
      <c s="34" t="s">
        <v>223</v>
      </c>
      <c s="34" t="s">
        <v>8699</v>
      </c>
      <c s="35" t="s">
        <v>5</v>
      </c>
      <c s="6" t="s">
        <v>8700</v>
      </c>
      <c s="36" t="s">
        <v>93</v>
      </c>
      <c s="37">
        <v>1</v>
      </c>
      <c s="36">
        <v>0</v>
      </c>
      <c s="36">
        <f>ROUND(G190*H190,6)</f>
      </c>
      <c r="L190" s="38">
        <v>0</v>
      </c>
      <c s="32">
        <f>ROUND(ROUND(L190,2)*ROUND(G190,3),2)</f>
      </c>
      <c s="36" t="s">
        <v>54</v>
      </c>
      <c>
        <f>(M190*21)/100</f>
      </c>
      <c t="s">
        <v>28</v>
      </c>
    </row>
    <row r="191" spans="1:5" ht="12.75">
      <c r="A191" s="35" t="s">
        <v>55</v>
      </c>
      <c r="E191" s="39" t="s">
        <v>8700</v>
      </c>
    </row>
    <row r="192" spans="1:5" ht="12.75">
      <c r="A192" s="35" t="s">
        <v>56</v>
      </c>
      <c r="E192" s="40" t="s">
        <v>9202</v>
      </c>
    </row>
    <row r="193" spans="1:5" ht="12.75">
      <c r="A193" t="s">
        <v>58</v>
      </c>
      <c r="E193" s="39" t="s">
        <v>59</v>
      </c>
    </row>
    <row r="194" spans="1:16" ht="12.75">
      <c r="A194" t="s">
        <v>50</v>
      </c>
      <c s="34" t="s">
        <v>227</v>
      </c>
      <c s="34" t="s">
        <v>1593</v>
      </c>
      <c s="35" t="s">
        <v>5</v>
      </c>
      <c s="6" t="s">
        <v>1594</v>
      </c>
      <c s="36" t="s">
        <v>93</v>
      </c>
      <c s="37">
        <v>7</v>
      </c>
      <c s="36">
        <v>0</v>
      </c>
      <c s="36">
        <f>ROUND(G194*H194,6)</f>
      </c>
      <c r="L194" s="38">
        <v>0</v>
      </c>
      <c s="32">
        <f>ROUND(ROUND(L194,2)*ROUND(G194,3),2)</f>
      </c>
      <c s="36" t="s">
        <v>54</v>
      </c>
      <c>
        <f>(M194*21)/100</f>
      </c>
      <c t="s">
        <v>28</v>
      </c>
    </row>
    <row r="195" spans="1:5" ht="12.75">
      <c r="A195" s="35" t="s">
        <v>55</v>
      </c>
      <c r="E195" s="39" t="s">
        <v>1594</v>
      </c>
    </row>
    <row r="196" spans="1:5" ht="51">
      <c r="A196" s="35" t="s">
        <v>56</v>
      </c>
      <c r="E196" s="40" t="s">
        <v>9203</v>
      </c>
    </row>
    <row r="197" spans="1:5" ht="12.75">
      <c r="A197" t="s">
        <v>58</v>
      </c>
      <c r="E197" s="39" t="s">
        <v>59</v>
      </c>
    </row>
    <row r="198" spans="1:16" ht="12.75">
      <c r="A198" t="s">
        <v>50</v>
      </c>
      <c s="34" t="s">
        <v>231</v>
      </c>
      <c s="34" t="s">
        <v>2938</v>
      </c>
      <c s="35" t="s">
        <v>5</v>
      </c>
      <c s="6" t="s">
        <v>2939</v>
      </c>
      <c s="36" t="s">
        <v>93</v>
      </c>
      <c s="37">
        <v>1</v>
      </c>
      <c s="36">
        <v>0</v>
      </c>
      <c s="36">
        <f>ROUND(G198*H198,6)</f>
      </c>
      <c r="L198" s="38">
        <v>0</v>
      </c>
      <c s="32">
        <f>ROUND(ROUND(L198,2)*ROUND(G198,3),2)</f>
      </c>
      <c s="36" t="s">
        <v>54</v>
      </c>
      <c>
        <f>(M198*21)/100</f>
      </c>
      <c t="s">
        <v>28</v>
      </c>
    </row>
    <row r="199" spans="1:5" ht="12.75">
      <c r="A199" s="35" t="s">
        <v>55</v>
      </c>
      <c r="E199" s="39" t="s">
        <v>2939</v>
      </c>
    </row>
    <row r="200" spans="1:5" ht="12.75">
      <c r="A200" s="35" t="s">
        <v>56</v>
      </c>
      <c r="E200" s="40" t="s">
        <v>9204</v>
      </c>
    </row>
    <row r="201" spans="1:5" ht="12.75">
      <c r="A201" t="s">
        <v>58</v>
      </c>
      <c r="E201" s="39" t="s">
        <v>59</v>
      </c>
    </row>
    <row r="202" spans="1:16" ht="12.75">
      <c r="A202" t="s">
        <v>50</v>
      </c>
      <c s="34" t="s">
        <v>234</v>
      </c>
      <c s="34" t="s">
        <v>6569</v>
      </c>
      <c s="35" t="s">
        <v>5</v>
      </c>
      <c s="6" t="s">
        <v>6570</v>
      </c>
      <c s="36" t="s">
        <v>93</v>
      </c>
      <c s="37">
        <v>1</v>
      </c>
      <c s="36">
        <v>0</v>
      </c>
      <c s="36">
        <f>ROUND(G202*H202,6)</f>
      </c>
      <c r="L202" s="38">
        <v>0</v>
      </c>
      <c s="32">
        <f>ROUND(ROUND(L202,2)*ROUND(G202,3),2)</f>
      </c>
      <c s="36" t="s">
        <v>54</v>
      </c>
      <c>
        <f>(M202*21)/100</f>
      </c>
      <c t="s">
        <v>28</v>
      </c>
    </row>
    <row r="203" spans="1:5" ht="12.75">
      <c r="A203" s="35" t="s">
        <v>55</v>
      </c>
      <c r="E203" s="39" t="s">
        <v>6570</v>
      </c>
    </row>
    <row r="204" spans="1:5" ht="12.75">
      <c r="A204" s="35" t="s">
        <v>56</v>
      </c>
      <c r="E204" s="40" t="s">
        <v>9202</v>
      </c>
    </row>
    <row r="205" spans="1:5" ht="12.75">
      <c r="A205" t="s">
        <v>58</v>
      </c>
      <c r="E205" s="39" t="s">
        <v>59</v>
      </c>
    </row>
    <row r="206" spans="1:16" ht="12.75">
      <c r="A206" t="s">
        <v>50</v>
      </c>
      <c s="34" t="s">
        <v>237</v>
      </c>
      <c s="34" t="s">
        <v>2484</v>
      </c>
      <c s="35" t="s">
        <v>5</v>
      </c>
      <c s="6" t="s">
        <v>2485</v>
      </c>
      <c s="36" t="s">
        <v>312</v>
      </c>
      <c s="37">
        <v>72</v>
      </c>
      <c s="36">
        <v>0</v>
      </c>
      <c s="36">
        <f>ROUND(G206*H206,6)</f>
      </c>
      <c r="L206" s="38">
        <v>0</v>
      </c>
      <c s="32">
        <f>ROUND(ROUND(L206,2)*ROUND(G206,3),2)</f>
      </c>
      <c s="36" t="s">
        <v>54</v>
      </c>
      <c>
        <f>(M206*21)/100</f>
      </c>
      <c t="s">
        <v>28</v>
      </c>
    </row>
    <row r="207" spans="1:5" ht="12.75">
      <c r="A207" s="35" t="s">
        <v>55</v>
      </c>
      <c r="E207" s="39" t="s">
        <v>2485</v>
      </c>
    </row>
    <row r="208" spans="1:5" ht="12.75">
      <c r="A208" s="35" t="s">
        <v>56</v>
      </c>
      <c r="E208" s="40" t="s">
        <v>9205</v>
      </c>
    </row>
    <row r="209" spans="1:5" ht="12.75">
      <c r="A209" t="s">
        <v>58</v>
      </c>
      <c r="E209" s="39" t="s">
        <v>59</v>
      </c>
    </row>
    <row r="210" spans="1:16" ht="12.75">
      <c r="A210" t="s">
        <v>50</v>
      </c>
      <c s="34" t="s">
        <v>240</v>
      </c>
      <c s="34" t="s">
        <v>8881</v>
      </c>
      <c s="35" t="s">
        <v>5</v>
      </c>
      <c s="6" t="s">
        <v>8882</v>
      </c>
      <c s="36" t="s">
        <v>312</v>
      </c>
      <c s="37">
        <v>72</v>
      </c>
      <c s="36">
        <v>0</v>
      </c>
      <c s="36">
        <f>ROUND(G210*H210,6)</f>
      </c>
      <c r="L210" s="38">
        <v>0</v>
      </c>
      <c s="32">
        <f>ROUND(ROUND(L210,2)*ROUND(G210,3),2)</f>
      </c>
      <c s="36" t="s">
        <v>54</v>
      </c>
      <c>
        <f>(M210*21)/100</f>
      </c>
      <c t="s">
        <v>28</v>
      </c>
    </row>
    <row r="211" spans="1:5" ht="12.75">
      <c r="A211" s="35" t="s">
        <v>55</v>
      </c>
      <c r="E211" s="39" t="s">
        <v>8882</v>
      </c>
    </row>
    <row r="212" spans="1:5" ht="12.75">
      <c r="A212" s="35" t="s">
        <v>56</v>
      </c>
      <c r="E212" s="40" t="s">
        <v>9206</v>
      </c>
    </row>
    <row r="213" spans="1:5" ht="12.75">
      <c r="A213" t="s">
        <v>58</v>
      </c>
      <c r="E213" s="39" t="s">
        <v>59</v>
      </c>
    </row>
    <row r="214" spans="1:16" ht="12.75">
      <c r="A214" t="s">
        <v>50</v>
      </c>
      <c s="34" t="s">
        <v>243</v>
      </c>
      <c s="34" t="s">
        <v>2487</v>
      </c>
      <c s="35" t="s">
        <v>5</v>
      </c>
      <c s="6" t="s">
        <v>2488</v>
      </c>
      <c s="36" t="s">
        <v>312</v>
      </c>
      <c s="37">
        <v>72</v>
      </c>
      <c s="36">
        <v>0</v>
      </c>
      <c s="36">
        <f>ROUND(G214*H214,6)</f>
      </c>
      <c r="L214" s="38">
        <v>0</v>
      </c>
      <c s="32">
        <f>ROUND(ROUND(L214,2)*ROUND(G214,3),2)</f>
      </c>
      <c s="36" t="s">
        <v>54</v>
      </c>
      <c>
        <f>(M214*21)/100</f>
      </c>
      <c t="s">
        <v>28</v>
      </c>
    </row>
    <row r="215" spans="1:5" ht="12.75">
      <c r="A215" s="35" t="s">
        <v>55</v>
      </c>
      <c r="E215" s="39" t="s">
        <v>2488</v>
      </c>
    </row>
    <row r="216" spans="1:5" ht="12.75">
      <c r="A216" s="35" t="s">
        <v>56</v>
      </c>
      <c r="E216" s="40" t="s">
        <v>9205</v>
      </c>
    </row>
    <row r="217" spans="1:5" ht="12.75">
      <c r="A217" t="s">
        <v>58</v>
      </c>
      <c r="E217" s="39" t="s">
        <v>59</v>
      </c>
    </row>
    <row r="218" spans="1:16" ht="12.75">
      <c r="A218" t="s">
        <v>50</v>
      </c>
      <c s="34" t="s">
        <v>247</v>
      </c>
      <c s="34" t="s">
        <v>2489</v>
      </c>
      <c s="35" t="s">
        <v>5</v>
      </c>
      <c s="6" t="s">
        <v>2490</v>
      </c>
      <c s="36" t="s">
        <v>312</v>
      </c>
      <c s="37">
        <v>48</v>
      </c>
      <c s="36">
        <v>0</v>
      </c>
      <c s="36">
        <f>ROUND(G218*H218,6)</f>
      </c>
      <c r="L218" s="38">
        <v>0</v>
      </c>
      <c s="32">
        <f>ROUND(ROUND(L218,2)*ROUND(G218,3),2)</f>
      </c>
      <c s="36" t="s">
        <v>54</v>
      </c>
      <c>
        <f>(M218*21)/100</f>
      </c>
      <c t="s">
        <v>28</v>
      </c>
    </row>
    <row r="219" spans="1:5" ht="12.75">
      <c r="A219" s="35" t="s">
        <v>55</v>
      </c>
      <c r="E219" s="39" t="s">
        <v>2490</v>
      </c>
    </row>
    <row r="220" spans="1:5" ht="12.75">
      <c r="A220" s="35" t="s">
        <v>56</v>
      </c>
      <c r="E220" s="40" t="s">
        <v>9207</v>
      </c>
    </row>
    <row r="221" spans="1:5" ht="12.75">
      <c r="A221" t="s">
        <v>58</v>
      </c>
      <c r="E221" s="39" t="s">
        <v>59</v>
      </c>
    </row>
    <row r="222" spans="1:16" ht="12.75">
      <c r="A222" t="s">
        <v>50</v>
      </c>
      <c s="34" t="s">
        <v>250</v>
      </c>
      <c s="34" t="s">
        <v>2653</v>
      </c>
      <c s="35" t="s">
        <v>5</v>
      </c>
      <c s="6" t="s">
        <v>2654</v>
      </c>
      <c s="36" t="s">
        <v>312</v>
      </c>
      <c s="37">
        <v>72</v>
      </c>
      <c s="36">
        <v>0</v>
      </c>
      <c s="36">
        <f>ROUND(G222*H222,6)</f>
      </c>
      <c r="L222" s="38">
        <v>0</v>
      </c>
      <c s="32">
        <f>ROUND(ROUND(L222,2)*ROUND(G222,3),2)</f>
      </c>
      <c s="36" t="s">
        <v>54</v>
      </c>
      <c>
        <f>(M222*21)/100</f>
      </c>
      <c t="s">
        <v>28</v>
      </c>
    </row>
    <row r="223" spans="1:5" ht="12.75">
      <c r="A223" s="35" t="s">
        <v>55</v>
      </c>
      <c r="E223" s="39" t="s">
        <v>2654</v>
      </c>
    </row>
    <row r="224" spans="1:5" ht="12.75">
      <c r="A224" s="35" t="s">
        <v>56</v>
      </c>
      <c r="E224" s="40" t="s">
        <v>9206</v>
      </c>
    </row>
    <row r="225" spans="1:5" ht="12.75">
      <c r="A225" t="s">
        <v>58</v>
      </c>
      <c r="E225" s="39" t="s">
        <v>59</v>
      </c>
    </row>
    <row r="226" spans="1:16" ht="12.75">
      <c r="A226" t="s">
        <v>50</v>
      </c>
      <c s="34" t="s">
        <v>253</v>
      </c>
      <c s="34" t="s">
        <v>8715</v>
      </c>
      <c s="35" t="s">
        <v>5</v>
      </c>
      <c s="6" t="s">
        <v>8716</v>
      </c>
      <c s="36" t="s">
        <v>312</v>
      </c>
      <c s="37">
        <v>48</v>
      </c>
      <c s="36">
        <v>0</v>
      </c>
      <c s="36">
        <f>ROUND(G226*H226,6)</f>
      </c>
      <c r="L226" s="38">
        <v>0</v>
      </c>
      <c s="32">
        <f>ROUND(ROUND(L226,2)*ROUND(G226,3),2)</f>
      </c>
      <c s="36" t="s">
        <v>54</v>
      </c>
      <c>
        <f>(M226*21)/100</f>
      </c>
      <c t="s">
        <v>28</v>
      </c>
    </row>
    <row r="227" spans="1:5" ht="12.75">
      <c r="A227" s="35" t="s">
        <v>55</v>
      </c>
      <c r="E227" s="39" t="s">
        <v>8716</v>
      </c>
    </row>
    <row r="228" spans="1:5" ht="12.75">
      <c r="A228" s="35" t="s">
        <v>56</v>
      </c>
      <c r="E228" s="40" t="s">
        <v>9207</v>
      </c>
    </row>
    <row r="229" spans="1:5" ht="12.75">
      <c r="A229" t="s">
        <v>58</v>
      </c>
      <c r="E229" s="39" t="s">
        <v>59</v>
      </c>
    </row>
    <row r="230" spans="1:16" ht="12.75">
      <c r="A230" t="s">
        <v>50</v>
      </c>
      <c s="34" t="s">
        <v>256</v>
      </c>
      <c s="34" t="s">
        <v>2715</v>
      </c>
      <c s="35" t="s">
        <v>5</v>
      </c>
      <c s="6" t="s">
        <v>2716</v>
      </c>
      <c s="36" t="s">
        <v>93</v>
      </c>
      <c s="37">
        <v>6</v>
      </c>
      <c s="36">
        <v>0</v>
      </c>
      <c s="36">
        <f>ROUND(G230*H230,6)</f>
      </c>
      <c r="L230" s="38">
        <v>0</v>
      </c>
      <c s="32">
        <f>ROUND(ROUND(L230,2)*ROUND(G230,3),2)</f>
      </c>
      <c s="36" t="s">
        <v>54</v>
      </c>
      <c>
        <f>(M230*21)/100</f>
      </c>
      <c t="s">
        <v>28</v>
      </c>
    </row>
    <row r="231" spans="1:5" ht="12.75">
      <c r="A231" s="35" t="s">
        <v>55</v>
      </c>
      <c r="E231" s="39" t="s">
        <v>2716</v>
      </c>
    </row>
    <row r="232" spans="1:5" ht="12.75">
      <c r="A232" s="35" t="s">
        <v>56</v>
      </c>
      <c r="E232" s="40" t="s">
        <v>9184</v>
      </c>
    </row>
    <row r="233" spans="1:5" ht="12.75">
      <c r="A233" t="s">
        <v>58</v>
      </c>
      <c r="E23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3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8718</v>
      </c>
      <c s="41">
        <f>Rekapitulace!C139</f>
      </c>
      <c s="20" t="s">
        <v>0</v>
      </c>
      <c t="s">
        <v>23</v>
      </c>
      <c t="s">
        <v>28</v>
      </c>
    </row>
    <row r="4" spans="1:16" ht="32" customHeight="1">
      <c r="A4" s="24" t="s">
        <v>20</v>
      </c>
      <c s="25" t="s">
        <v>29</v>
      </c>
      <c s="27" t="s">
        <v>8718</v>
      </c>
      <c r="E4" s="26" t="s">
        <v>8719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COUNTIFS(L8:L391,"=0",A8:A391,"P")+COUNTIFS(L8:L391,"",A8:A391,"P")+SUM(Q8:Q391)</f>
      </c>
    </row>
    <row r="8" spans="1:13" ht="12.75">
      <c r="A8" t="s">
        <v>45</v>
      </c>
      <c r="C8" s="28" t="s">
        <v>9210</v>
      </c>
      <c r="E8" s="30" t="s">
        <v>9209</v>
      </c>
      <c r="J8" s="29">
        <f>0+J9+J34+J87+J120+J273+J326</f>
      </c>
      <c s="29">
        <f>0+K9+K34+K87+K120+K273+K326</f>
      </c>
      <c s="29">
        <f>0+L9+L34+L87+L120+L273+L326</f>
      </c>
      <c s="29">
        <f>0+M9+M34+M87+M120+M273+M326</f>
      </c>
    </row>
    <row r="9" spans="1:13" ht="12.75">
      <c r="A9" t="s">
        <v>47</v>
      </c>
      <c r="C9" s="31" t="s">
        <v>1204</v>
      </c>
      <c r="E9" s="33" t="s">
        <v>1205</v>
      </c>
      <c r="J9" s="32">
        <f>0</f>
      </c>
      <c s="32">
        <f>0</f>
      </c>
      <c s="32">
        <f>0+L10+L14+L18+L22+L26+L30</f>
      </c>
      <c s="32">
        <f>0+M10+M14+M18+M22+M26+M30</f>
      </c>
    </row>
    <row r="10" spans="1:16" ht="25.5">
      <c r="A10" t="s">
        <v>50</v>
      </c>
      <c s="34" t="s">
        <v>48</v>
      </c>
      <c s="34" t="s">
        <v>2779</v>
      </c>
      <c s="35" t="s">
        <v>5</v>
      </c>
      <c s="6" t="s">
        <v>2780</v>
      </c>
      <c s="36" t="s">
        <v>853</v>
      </c>
      <c s="37">
        <v>275.213</v>
      </c>
      <c s="36">
        <v>0</v>
      </c>
      <c s="36">
        <f>ROUND(G10*H10,6)</f>
      </c>
      <c r="L10" s="38">
        <v>0</v>
      </c>
      <c s="32">
        <f>ROUND(ROUND(L10,2)*ROUND(G10,3),2)</f>
      </c>
      <c s="36" t="s">
        <v>54</v>
      </c>
      <c>
        <f>(M10*21)/100</f>
      </c>
      <c t="s">
        <v>28</v>
      </c>
    </row>
    <row r="11" spans="1:5" ht="25.5">
      <c r="A11" s="35" t="s">
        <v>55</v>
      </c>
      <c r="E11" s="39" t="s">
        <v>2780</v>
      </c>
    </row>
    <row r="12" spans="1:5" ht="89.25">
      <c r="A12" s="35" t="s">
        <v>56</v>
      </c>
      <c r="E12" s="40" t="s">
        <v>9211</v>
      </c>
    </row>
    <row r="13" spans="1:5" ht="89.25">
      <c r="A13" t="s">
        <v>58</v>
      </c>
      <c r="E13" s="39" t="s">
        <v>989</v>
      </c>
    </row>
    <row r="14" spans="1:16" ht="25.5">
      <c r="A14" t="s">
        <v>50</v>
      </c>
      <c s="34" t="s">
        <v>28</v>
      </c>
      <c s="34" t="s">
        <v>3103</v>
      </c>
      <c s="35" t="s">
        <v>5</v>
      </c>
      <c s="6" t="s">
        <v>3104</v>
      </c>
      <c s="36" t="s">
        <v>853</v>
      </c>
      <c s="37">
        <v>323.225</v>
      </c>
      <c s="36">
        <v>0</v>
      </c>
      <c s="36">
        <f>ROUND(G14*H14,6)</f>
      </c>
      <c r="L14" s="38">
        <v>0</v>
      </c>
      <c s="32">
        <f>ROUND(ROUND(L14,2)*ROUND(G14,3),2)</f>
      </c>
      <c s="36" t="s">
        <v>54</v>
      </c>
      <c>
        <f>(M14*21)/100</f>
      </c>
      <c t="s">
        <v>28</v>
      </c>
    </row>
    <row r="15" spans="1:5" ht="25.5">
      <c r="A15" s="35" t="s">
        <v>55</v>
      </c>
      <c r="E15" s="39" t="s">
        <v>3104</v>
      </c>
    </row>
    <row r="16" spans="1:5" ht="12.75">
      <c r="A16" s="35" t="s">
        <v>56</v>
      </c>
      <c r="E16" s="40" t="s">
        <v>9212</v>
      </c>
    </row>
    <row r="17" spans="1:5" ht="89.25">
      <c r="A17" t="s">
        <v>58</v>
      </c>
      <c r="E17" s="39" t="s">
        <v>989</v>
      </c>
    </row>
    <row r="18" spans="1:16" ht="25.5">
      <c r="A18" t="s">
        <v>50</v>
      </c>
      <c s="34" t="s">
        <v>26</v>
      </c>
      <c s="34" t="s">
        <v>5196</v>
      </c>
      <c s="35" t="s">
        <v>5</v>
      </c>
      <c s="6" t="s">
        <v>5197</v>
      </c>
      <c s="36" t="s">
        <v>853</v>
      </c>
      <c s="37">
        <v>12.372</v>
      </c>
      <c s="36">
        <v>0</v>
      </c>
      <c s="36">
        <f>ROUND(G18*H18,6)</f>
      </c>
      <c r="L18" s="38">
        <v>0</v>
      </c>
      <c s="32">
        <f>ROUND(ROUND(L18,2)*ROUND(G18,3),2)</f>
      </c>
      <c s="36" t="s">
        <v>54</v>
      </c>
      <c>
        <f>(M18*21)/100</f>
      </c>
      <c t="s">
        <v>28</v>
      </c>
    </row>
    <row r="19" spans="1:5" ht="25.5">
      <c r="A19" s="35" t="s">
        <v>55</v>
      </c>
      <c r="E19" s="39" t="s">
        <v>5197</v>
      </c>
    </row>
    <row r="20" spans="1:5" ht="12.75">
      <c r="A20" s="35" t="s">
        <v>56</v>
      </c>
      <c r="E20" s="40" t="s">
        <v>9213</v>
      </c>
    </row>
    <row r="21" spans="1:5" ht="12.75">
      <c r="A21" t="s">
        <v>58</v>
      </c>
      <c r="E21" s="39" t="s">
        <v>59</v>
      </c>
    </row>
    <row r="22" spans="1:16" ht="25.5">
      <c r="A22" t="s">
        <v>50</v>
      </c>
      <c s="34" t="s">
        <v>67</v>
      </c>
      <c s="34" t="s">
        <v>1208</v>
      </c>
      <c s="35" t="s">
        <v>5</v>
      </c>
      <c s="6" t="s">
        <v>1209</v>
      </c>
      <c s="36" t="s">
        <v>853</v>
      </c>
      <c s="37">
        <v>20</v>
      </c>
      <c s="36">
        <v>0</v>
      </c>
      <c s="36">
        <f>ROUND(G22*H22,6)</f>
      </c>
      <c r="L22" s="38">
        <v>0</v>
      </c>
      <c s="32">
        <f>ROUND(ROUND(L22,2)*ROUND(G22,3),2)</f>
      </c>
      <c s="36" t="s">
        <v>54</v>
      </c>
      <c>
        <f>(M22*21)/100</f>
      </c>
      <c t="s">
        <v>28</v>
      </c>
    </row>
    <row r="23" spans="1:5" ht="25.5">
      <c r="A23" s="35" t="s">
        <v>55</v>
      </c>
      <c r="E23" s="39" t="s">
        <v>1209</v>
      </c>
    </row>
    <row r="24" spans="1:5" ht="12.75">
      <c r="A24" s="35" t="s">
        <v>56</v>
      </c>
      <c r="E24" s="40" t="s">
        <v>9214</v>
      </c>
    </row>
    <row r="25" spans="1:5" ht="12.75">
      <c r="A25" t="s">
        <v>58</v>
      </c>
      <c r="E25" s="39" t="s">
        <v>59</v>
      </c>
    </row>
    <row r="26" spans="1:16" ht="25.5">
      <c r="A26" t="s">
        <v>50</v>
      </c>
      <c s="34" t="s">
        <v>72</v>
      </c>
      <c s="34" t="s">
        <v>2842</v>
      </c>
      <c s="35" t="s">
        <v>5</v>
      </c>
      <c s="6" t="s">
        <v>8514</v>
      </c>
      <c s="36" t="s">
        <v>853</v>
      </c>
      <c s="37">
        <v>58</v>
      </c>
      <c s="36">
        <v>0</v>
      </c>
      <c s="36">
        <f>ROUND(G26*H26,6)</f>
      </c>
      <c r="L26" s="38">
        <v>0</v>
      </c>
      <c s="32">
        <f>ROUND(ROUND(L26,2)*ROUND(G26,3),2)</f>
      </c>
      <c s="36" t="s">
        <v>54</v>
      </c>
      <c>
        <f>(M26*21)/100</f>
      </c>
      <c t="s">
        <v>28</v>
      </c>
    </row>
    <row r="27" spans="1:5" ht="25.5">
      <c r="A27" s="35" t="s">
        <v>55</v>
      </c>
      <c r="E27" s="39" t="s">
        <v>8514</v>
      </c>
    </row>
    <row r="28" spans="1:5" ht="89.25">
      <c r="A28" s="35" t="s">
        <v>56</v>
      </c>
      <c r="E28" s="40" t="s">
        <v>9215</v>
      </c>
    </row>
    <row r="29" spans="1:5" ht="12.75">
      <c r="A29" t="s">
        <v>58</v>
      </c>
      <c r="E29" s="39" t="s">
        <v>59</v>
      </c>
    </row>
    <row r="30" spans="1:16" ht="25.5">
      <c r="A30" t="s">
        <v>50</v>
      </c>
      <c s="34" t="s">
        <v>27</v>
      </c>
      <c s="34" t="s">
        <v>855</v>
      </c>
      <c s="35" t="s">
        <v>5</v>
      </c>
      <c s="6" t="s">
        <v>5200</v>
      </c>
      <c s="36" t="s">
        <v>853</v>
      </c>
      <c s="37">
        <v>21.15</v>
      </c>
      <c s="36">
        <v>0</v>
      </c>
      <c s="36">
        <f>ROUND(G30*H30,6)</f>
      </c>
      <c r="L30" s="38">
        <v>0</v>
      </c>
      <c s="32">
        <f>ROUND(ROUND(L30,2)*ROUND(G30,3),2)</f>
      </c>
      <c s="36" t="s">
        <v>54</v>
      </c>
      <c>
        <f>(M30*21)/100</f>
      </c>
      <c t="s">
        <v>28</v>
      </c>
    </row>
    <row r="31" spans="1:5" ht="25.5">
      <c r="A31" s="35" t="s">
        <v>55</v>
      </c>
      <c r="E31" s="39" t="s">
        <v>5200</v>
      </c>
    </row>
    <row r="32" spans="1:5" ht="12.75">
      <c r="A32" s="35" t="s">
        <v>56</v>
      </c>
      <c r="E32" s="40" t="s">
        <v>9216</v>
      </c>
    </row>
    <row r="33" spans="1:5" ht="12.75">
      <c r="A33" t="s">
        <v>58</v>
      </c>
      <c r="E33" s="39" t="s">
        <v>59</v>
      </c>
    </row>
    <row r="34" spans="1:13" ht="12.75">
      <c r="A34" t="s">
        <v>47</v>
      </c>
      <c r="C34" s="31" t="s">
        <v>90</v>
      </c>
      <c r="E34" s="33" t="s">
        <v>1551</v>
      </c>
      <c r="J34" s="32">
        <f>0</f>
      </c>
      <c s="32">
        <f>0</f>
      </c>
      <c s="32">
        <f>0+L35+L39+L43+L47+L51+L55+L59+L63+L67+L71+L75+L79+L83</f>
      </c>
      <c s="32">
        <f>0+M35+M39+M43+M47+M51+M55+M59+M63+M67+M71+M75+M79+M83</f>
      </c>
    </row>
    <row r="35" spans="1:16" ht="12.75">
      <c r="A35" t="s">
        <v>50</v>
      </c>
      <c s="34" t="s">
        <v>78</v>
      </c>
      <c s="34" t="s">
        <v>5202</v>
      </c>
      <c s="35" t="s">
        <v>5</v>
      </c>
      <c s="6" t="s">
        <v>5203</v>
      </c>
      <c s="36" t="s">
        <v>5204</v>
      </c>
      <c s="37">
        <v>2062</v>
      </c>
      <c s="36">
        <v>0</v>
      </c>
      <c s="36">
        <f>ROUND(G35*H35,6)</f>
      </c>
      <c r="L35" s="38">
        <v>0</v>
      </c>
      <c s="32">
        <f>ROUND(ROUND(L35,2)*ROUND(G35,3),2)</f>
      </c>
      <c s="36" t="s">
        <v>54</v>
      </c>
      <c>
        <f>(M35*21)/100</f>
      </c>
      <c t="s">
        <v>28</v>
      </c>
    </row>
    <row r="36" spans="1:5" ht="12.75">
      <c r="A36" s="35" t="s">
        <v>55</v>
      </c>
      <c r="E36" s="39" t="s">
        <v>5203</v>
      </c>
    </row>
    <row r="37" spans="1:5" ht="38.25">
      <c r="A37" s="35" t="s">
        <v>56</v>
      </c>
      <c r="E37" s="40" t="s">
        <v>9217</v>
      </c>
    </row>
    <row r="38" spans="1:5" ht="12.75">
      <c r="A38" t="s">
        <v>58</v>
      </c>
      <c r="E38" s="39" t="s">
        <v>59</v>
      </c>
    </row>
    <row r="39" spans="1:16" ht="12.75">
      <c r="A39" t="s">
        <v>50</v>
      </c>
      <c s="34" t="s">
        <v>82</v>
      </c>
      <c s="34" t="s">
        <v>5206</v>
      </c>
      <c s="35" t="s">
        <v>5</v>
      </c>
      <c s="6" t="s">
        <v>5207</v>
      </c>
      <c s="36" t="s">
        <v>53</v>
      </c>
      <c s="37">
        <v>2062</v>
      </c>
      <c s="36">
        <v>0</v>
      </c>
      <c s="36">
        <f>ROUND(G39*H39,6)</f>
      </c>
      <c r="L39" s="38">
        <v>0</v>
      </c>
      <c s="32">
        <f>ROUND(ROUND(L39,2)*ROUND(G39,3),2)</f>
      </c>
      <c s="36" t="s">
        <v>54</v>
      </c>
      <c>
        <f>(M39*21)/100</f>
      </c>
      <c t="s">
        <v>28</v>
      </c>
    </row>
    <row r="40" spans="1:5" ht="12.75">
      <c r="A40" s="35" t="s">
        <v>55</v>
      </c>
      <c r="E40" s="39" t="s">
        <v>5207</v>
      </c>
    </row>
    <row r="41" spans="1:5" ht="12.75">
      <c r="A41" s="35" t="s">
        <v>56</v>
      </c>
      <c r="E41" s="40" t="s">
        <v>9218</v>
      </c>
    </row>
    <row r="42" spans="1:5" ht="12.75">
      <c r="A42" t="s">
        <v>58</v>
      </c>
      <c r="E42" s="39" t="s">
        <v>59</v>
      </c>
    </row>
    <row r="43" spans="1:16" ht="12.75">
      <c r="A43" t="s">
        <v>50</v>
      </c>
      <c s="34" t="s">
        <v>86</v>
      </c>
      <c s="34" t="s">
        <v>5209</v>
      </c>
      <c s="35" t="s">
        <v>5</v>
      </c>
      <c s="6" t="s">
        <v>5210</v>
      </c>
      <c s="36" t="s">
        <v>62</v>
      </c>
      <c s="37">
        <v>52.184</v>
      </c>
      <c s="36">
        <v>0</v>
      </c>
      <c s="36">
        <f>ROUND(G43*H43,6)</f>
      </c>
      <c r="L43" s="38">
        <v>0</v>
      </c>
      <c s="32">
        <f>ROUND(ROUND(L43,2)*ROUND(G43,3),2)</f>
      </c>
      <c s="36" t="s">
        <v>54</v>
      </c>
      <c>
        <f>(M43*21)/100</f>
      </c>
      <c t="s">
        <v>28</v>
      </c>
    </row>
    <row r="44" spans="1:5" ht="12.75">
      <c r="A44" s="35" t="s">
        <v>55</v>
      </c>
      <c r="E44" s="39" t="s">
        <v>5210</v>
      </c>
    </row>
    <row r="45" spans="1:5" ht="114.75">
      <c r="A45" s="35" t="s">
        <v>56</v>
      </c>
      <c r="E45" s="40" t="s">
        <v>9219</v>
      </c>
    </row>
    <row r="46" spans="1:5" ht="12.75">
      <c r="A46" t="s">
        <v>58</v>
      </c>
      <c r="E46" s="39" t="s">
        <v>59</v>
      </c>
    </row>
    <row r="47" spans="1:16" ht="12.75">
      <c r="A47" t="s">
        <v>50</v>
      </c>
      <c s="34" t="s">
        <v>90</v>
      </c>
      <c s="34" t="s">
        <v>4782</v>
      </c>
      <c s="35" t="s">
        <v>5</v>
      </c>
      <c s="6" t="s">
        <v>4783</v>
      </c>
      <c s="36" t="s">
        <v>1006</v>
      </c>
      <c s="37">
        <v>6499.36</v>
      </c>
      <c s="36">
        <v>0</v>
      </c>
      <c s="36">
        <f>ROUND(G47*H47,6)</f>
      </c>
      <c r="L47" s="38">
        <v>0</v>
      </c>
      <c s="32">
        <f>ROUND(ROUND(L47,2)*ROUND(G47,3),2)</f>
      </c>
      <c s="36" t="s">
        <v>54</v>
      </c>
      <c>
        <f>(M47*21)/100</f>
      </c>
      <c t="s">
        <v>28</v>
      </c>
    </row>
    <row r="48" spans="1:5" ht="12.75">
      <c r="A48" s="35" t="s">
        <v>55</v>
      </c>
      <c r="E48" s="39" t="s">
        <v>4783</v>
      </c>
    </row>
    <row r="49" spans="1:5" ht="63.75">
      <c r="A49" s="35" t="s">
        <v>56</v>
      </c>
      <c r="E49" s="40" t="s">
        <v>9220</v>
      </c>
    </row>
    <row r="50" spans="1:5" ht="12.75">
      <c r="A50" t="s">
        <v>58</v>
      </c>
      <c r="E50" s="39" t="s">
        <v>59</v>
      </c>
    </row>
    <row r="51" spans="1:16" ht="12.75">
      <c r="A51" t="s">
        <v>50</v>
      </c>
      <c s="34" t="s">
        <v>95</v>
      </c>
      <c s="34" t="s">
        <v>7192</v>
      </c>
      <c s="35" t="s">
        <v>5</v>
      </c>
      <c s="6" t="s">
        <v>7193</v>
      </c>
      <c s="36" t="s">
        <v>62</v>
      </c>
      <c s="37">
        <v>522.23</v>
      </c>
      <c s="36">
        <v>0</v>
      </c>
      <c s="36">
        <f>ROUND(G51*H51,6)</f>
      </c>
      <c r="L51" s="38">
        <v>0</v>
      </c>
      <c s="32">
        <f>ROUND(ROUND(L51,2)*ROUND(G51,3),2)</f>
      </c>
      <c s="36" t="s">
        <v>54</v>
      </c>
      <c>
        <f>(M51*21)/100</f>
      </c>
      <c t="s">
        <v>28</v>
      </c>
    </row>
    <row r="52" spans="1:5" ht="12.75">
      <c r="A52" s="35" t="s">
        <v>55</v>
      </c>
      <c r="E52" s="39" t="s">
        <v>7193</v>
      </c>
    </row>
    <row r="53" spans="1:5" ht="76.5">
      <c r="A53" s="35" t="s">
        <v>56</v>
      </c>
      <c r="E53" s="40" t="s">
        <v>9221</v>
      </c>
    </row>
    <row r="54" spans="1:5" ht="12.75">
      <c r="A54" t="s">
        <v>58</v>
      </c>
      <c r="E54" s="39" t="s">
        <v>59</v>
      </c>
    </row>
    <row r="55" spans="1:16" ht="12.75">
      <c r="A55" t="s">
        <v>50</v>
      </c>
      <c s="34" t="s">
        <v>99</v>
      </c>
      <c s="34" t="s">
        <v>3162</v>
      </c>
      <c s="35" t="s">
        <v>5</v>
      </c>
      <c s="6" t="s">
        <v>3163</v>
      </c>
      <c s="36" t="s">
        <v>1006</v>
      </c>
      <c s="37">
        <v>14622.44</v>
      </c>
      <c s="36">
        <v>0</v>
      </c>
      <c s="36">
        <f>ROUND(G55*H55,6)</f>
      </c>
      <c r="L55" s="38">
        <v>0</v>
      </c>
      <c s="32">
        <f>ROUND(ROUND(L55,2)*ROUND(G55,3),2)</f>
      </c>
      <c s="36" t="s">
        <v>54</v>
      </c>
      <c>
        <f>(M55*21)/100</f>
      </c>
      <c t="s">
        <v>28</v>
      </c>
    </row>
    <row r="56" spans="1:5" ht="12.75">
      <c r="A56" s="35" t="s">
        <v>55</v>
      </c>
      <c r="E56" s="39" t="s">
        <v>3163</v>
      </c>
    </row>
    <row r="57" spans="1:5" ht="102">
      <c r="A57" s="35" t="s">
        <v>56</v>
      </c>
      <c r="E57" s="40" t="s">
        <v>9222</v>
      </c>
    </row>
    <row r="58" spans="1:5" ht="12.75">
      <c r="A58" t="s">
        <v>58</v>
      </c>
      <c r="E58" s="39" t="s">
        <v>59</v>
      </c>
    </row>
    <row r="59" spans="1:16" ht="12.75">
      <c r="A59" t="s">
        <v>50</v>
      </c>
      <c s="34" t="s">
        <v>103</v>
      </c>
      <c s="34" t="s">
        <v>5213</v>
      </c>
      <c s="35" t="s">
        <v>5</v>
      </c>
      <c s="6" t="s">
        <v>5214</v>
      </c>
      <c s="36" t="s">
        <v>62</v>
      </c>
      <c s="37">
        <v>105.69</v>
      </c>
      <c s="36">
        <v>0</v>
      </c>
      <c s="36">
        <f>ROUND(G59*H59,6)</f>
      </c>
      <c r="L59" s="38">
        <v>0</v>
      </c>
      <c s="32">
        <f>ROUND(ROUND(L59,2)*ROUND(G59,3),2)</f>
      </c>
      <c s="36" t="s">
        <v>54</v>
      </c>
      <c>
        <f>(M59*21)/100</f>
      </c>
      <c t="s">
        <v>28</v>
      </c>
    </row>
    <row r="60" spans="1:5" ht="12.75">
      <c r="A60" s="35" t="s">
        <v>55</v>
      </c>
      <c r="E60" s="39" t="s">
        <v>5214</v>
      </c>
    </row>
    <row r="61" spans="1:5" ht="51">
      <c r="A61" s="35" t="s">
        <v>56</v>
      </c>
      <c r="E61" s="40" t="s">
        <v>9223</v>
      </c>
    </row>
    <row r="62" spans="1:5" ht="12.75">
      <c r="A62" t="s">
        <v>58</v>
      </c>
      <c r="E62" s="39" t="s">
        <v>59</v>
      </c>
    </row>
    <row r="63" spans="1:16" ht="12.75">
      <c r="A63" t="s">
        <v>50</v>
      </c>
      <c s="34" t="s">
        <v>106</v>
      </c>
      <c s="34" t="s">
        <v>3177</v>
      </c>
      <c s="35" t="s">
        <v>5</v>
      </c>
      <c s="6" t="s">
        <v>3178</v>
      </c>
      <c s="36" t="s">
        <v>1006</v>
      </c>
      <c s="37">
        <v>2959.32</v>
      </c>
      <c s="36">
        <v>0</v>
      </c>
      <c s="36">
        <f>ROUND(G63*H63,6)</f>
      </c>
      <c r="L63" s="38">
        <v>0</v>
      </c>
      <c s="32">
        <f>ROUND(ROUND(L63,2)*ROUND(G63,3),2)</f>
      </c>
      <c s="36" t="s">
        <v>54</v>
      </c>
      <c>
        <f>(M63*21)/100</f>
      </c>
      <c t="s">
        <v>28</v>
      </c>
    </row>
    <row r="64" spans="1:5" ht="12.75">
      <c r="A64" s="35" t="s">
        <v>55</v>
      </c>
      <c r="E64" s="39" t="s">
        <v>3178</v>
      </c>
    </row>
    <row r="65" spans="1:5" ht="89.25">
      <c r="A65" s="35" t="s">
        <v>56</v>
      </c>
      <c r="E65" s="40" t="s">
        <v>9224</v>
      </c>
    </row>
    <row r="66" spans="1:5" ht="12.75">
      <c r="A66" t="s">
        <v>58</v>
      </c>
      <c r="E66" s="39" t="s">
        <v>59</v>
      </c>
    </row>
    <row r="67" spans="1:16" ht="12.75">
      <c r="A67" t="s">
        <v>50</v>
      </c>
      <c s="34" t="s">
        <v>110</v>
      </c>
      <c s="34" t="s">
        <v>73</v>
      </c>
      <c s="35" t="s">
        <v>5</v>
      </c>
      <c s="6" t="s">
        <v>74</v>
      </c>
      <c s="36" t="s">
        <v>62</v>
      </c>
      <c s="37">
        <v>544.55</v>
      </c>
      <c s="36">
        <v>0</v>
      </c>
      <c s="36">
        <f>ROUND(G67*H67,6)</f>
      </c>
      <c r="L67" s="38">
        <v>0</v>
      </c>
      <c s="32">
        <f>ROUND(ROUND(L67,2)*ROUND(G67,3),2)</f>
      </c>
      <c s="36" t="s">
        <v>54</v>
      </c>
      <c>
        <f>(M67*21)/100</f>
      </c>
      <c t="s">
        <v>28</v>
      </c>
    </row>
    <row r="68" spans="1:5" ht="12.75">
      <c r="A68" s="35" t="s">
        <v>55</v>
      </c>
      <c r="E68" s="39" t="s">
        <v>74</v>
      </c>
    </row>
    <row r="69" spans="1:5" ht="51">
      <c r="A69" s="35" t="s">
        <v>56</v>
      </c>
      <c r="E69" s="40" t="s">
        <v>9225</v>
      </c>
    </row>
    <row r="70" spans="1:5" ht="12.75">
      <c r="A70" t="s">
        <v>58</v>
      </c>
      <c r="E70" s="39" t="s">
        <v>59</v>
      </c>
    </row>
    <row r="71" spans="1:16" ht="12.75">
      <c r="A71" t="s">
        <v>50</v>
      </c>
      <c s="34" t="s">
        <v>114</v>
      </c>
      <c s="34" t="s">
        <v>4109</v>
      </c>
      <c s="35" t="s">
        <v>5</v>
      </c>
      <c s="6" t="s">
        <v>4110</v>
      </c>
      <c s="36" t="s">
        <v>62</v>
      </c>
      <c s="37">
        <v>2.08</v>
      </c>
      <c s="36">
        <v>0</v>
      </c>
      <c s="36">
        <f>ROUND(G71*H71,6)</f>
      </c>
      <c r="L71" s="38">
        <v>0</v>
      </c>
      <c s="32">
        <f>ROUND(ROUND(L71,2)*ROUND(G71,3),2)</f>
      </c>
      <c s="36" t="s">
        <v>54</v>
      </c>
      <c>
        <f>(M71*21)/100</f>
      </c>
      <c t="s">
        <v>28</v>
      </c>
    </row>
    <row r="72" spans="1:5" ht="12.75">
      <c r="A72" s="35" t="s">
        <v>55</v>
      </c>
      <c r="E72" s="39" t="s">
        <v>4110</v>
      </c>
    </row>
    <row r="73" spans="1:5" ht="63.75">
      <c r="A73" s="35" t="s">
        <v>56</v>
      </c>
      <c r="E73" s="40" t="s">
        <v>9226</v>
      </c>
    </row>
    <row r="74" spans="1:5" ht="12.75">
      <c r="A74" t="s">
        <v>58</v>
      </c>
      <c r="E74" s="39" t="s">
        <v>59</v>
      </c>
    </row>
    <row r="75" spans="1:16" ht="12.75">
      <c r="A75" t="s">
        <v>50</v>
      </c>
      <c s="34" t="s">
        <v>118</v>
      </c>
      <c s="34" t="s">
        <v>5219</v>
      </c>
      <c s="35" t="s">
        <v>5</v>
      </c>
      <c s="6" t="s">
        <v>5220</v>
      </c>
      <c s="36" t="s">
        <v>53</v>
      </c>
      <c s="37">
        <v>2062</v>
      </c>
      <c s="36">
        <v>0</v>
      </c>
      <c s="36">
        <f>ROUND(G75*H75,6)</f>
      </c>
      <c r="L75" s="38">
        <v>0</v>
      </c>
      <c s="32">
        <f>ROUND(ROUND(L75,2)*ROUND(G75,3),2)</f>
      </c>
      <c s="36" t="s">
        <v>54</v>
      </c>
      <c>
        <f>(M75*21)/100</f>
      </c>
      <c t="s">
        <v>28</v>
      </c>
    </row>
    <row r="76" spans="1:5" ht="12.75">
      <c r="A76" s="35" t="s">
        <v>55</v>
      </c>
      <c r="E76" s="39" t="s">
        <v>5220</v>
      </c>
    </row>
    <row r="77" spans="1:5" ht="12.75">
      <c r="A77" s="35" t="s">
        <v>56</v>
      </c>
      <c r="E77" s="40" t="s">
        <v>9227</v>
      </c>
    </row>
    <row r="78" spans="1:5" ht="12.75">
      <c r="A78" t="s">
        <v>58</v>
      </c>
      <c r="E78" s="39" t="s">
        <v>59</v>
      </c>
    </row>
    <row r="79" spans="1:16" ht="12.75">
      <c r="A79" t="s">
        <v>50</v>
      </c>
      <c s="34" t="s">
        <v>122</v>
      </c>
      <c s="34" t="s">
        <v>5795</v>
      </c>
      <c s="35" t="s">
        <v>5</v>
      </c>
      <c s="6" t="s">
        <v>5796</v>
      </c>
      <c s="36" t="s">
        <v>62</v>
      </c>
      <c s="37">
        <v>44.984</v>
      </c>
      <c s="36">
        <v>0</v>
      </c>
      <c s="36">
        <f>ROUND(G79*H79,6)</f>
      </c>
      <c r="L79" s="38">
        <v>0</v>
      </c>
      <c s="32">
        <f>ROUND(ROUND(L79,2)*ROUND(G79,3),2)</f>
      </c>
      <c s="36" t="s">
        <v>54</v>
      </c>
      <c>
        <f>(M79*21)/100</f>
      </c>
      <c t="s">
        <v>28</v>
      </c>
    </row>
    <row r="80" spans="1:5" ht="12.75">
      <c r="A80" s="35" t="s">
        <v>55</v>
      </c>
      <c r="E80" s="39" t="s">
        <v>5796</v>
      </c>
    </row>
    <row r="81" spans="1:5" ht="63.75">
      <c r="A81" s="35" t="s">
        <v>56</v>
      </c>
      <c r="E81" s="40" t="s">
        <v>9228</v>
      </c>
    </row>
    <row r="82" spans="1:5" ht="12.75">
      <c r="A82" t="s">
        <v>58</v>
      </c>
      <c r="E82" s="39" t="s">
        <v>59</v>
      </c>
    </row>
    <row r="83" spans="1:16" ht="12.75">
      <c r="A83" t="s">
        <v>50</v>
      </c>
      <c s="34" t="s">
        <v>127</v>
      </c>
      <c s="34" t="s">
        <v>3258</v>
      </c>
      <c s="35" t="s">
        <v>5</v>
      </c>
      <c s="6" t="s">
        <v>3259</v>
      </c>
      <c s="36" t="s">
        <v>62</v>
      </c>
      <c s="37">
        <v>7.8</v>
      </c>
      <c s="36">
        <v>0</v>
      </c>
      <c s="36">
        <f>ROUND(G83*H83,6)</f>
      </c>
      <c r="L83" s="38">
        <v>0</v>
      </c>
      <c s="32">
        <f>ROUND(ROUND(L83,2)*ROUND(G83,3),2)</f>
      </c>
      <c s="36" t="s">
        <v>54</v>
      </c>
      <c>
        <f>(M83*21)/100</f>
      </c>
      <c t="s">
        <v>28</v>
      </c>
    </row>
    <row r="84" spans="1:5" ht="12.75">
      <c r="A84" s="35" t="s">
        <v>55</v>
      </c>
      <c r="E84" s="39" t="s">
        <v>3259</v>
      </c>
    </row>
    <row r="85" spans="1:5" ht="25.5">
      <c r="A85" s="35" t="s">
        <v>56</v>
      </c>
      <c r="E85" s="40" t="s">
        <v>9229</v>
      </c>
    </row>
    <row r="86" spans="1:5" ht="12.75">
      <c r="A86" t="s">
        <v>58</v>
      </c>
      <c r="E86" s="39" t="s">
        <v>59</v>
      </c>
    </row>
    <row r="87" spans="1:13" ht="12.75">
      <c r="A87" t="s">
        <v>47</v>
      </c>
      <c r="C87" s="31" t="s">
        <v>306</v>
      </c>
      <c r="E87" s="33" t="s">
        <v>5223</v>
      </c>
      <c r="J87" s="32">
        <f>0</f>
      </c>
      <c s="32">
        <f>0</f>
      </c>
      <c s="32">
        <f>0+L88+L92+L96+L100+L104+L108+L112+L116</f>
      </c>
      <c s="32">
        <f>0+M88+M92+M96+M100+M104+M108+M112+M116</f>
      </c>
    </row>
    <row r="88" spans="1:16" ht="12.75">
      <c r="A88" t="s">
        <v>50</v>
      </c>
      <c s="34" t="s">
        <v>131</v>
      </c>
      <c s="34" t="s">
        <v>75</v>
      </c>
      <c s="35" t="s">
        <v>5</v>
      </c>
      <c s="6" t="s">
        <v>76</v>
      </c>
      <c s="36" t="s">
        <v>70</v>
      </c>
      <c s="37">
        <v>4109</v>
      </c>
      <c s="36">
        <v>0</v>
      </c>
      <c s="36">
        <f>ROUND(G88*H88,6)</f>
      </c>
      <c r="L88" s="38">
        <v>0</v>
      </c>
      <c s="32">
        <f>ROUND(ROUND(L88,2)*ROUND(G88,3),2)</f>
      </c>
      <c s="36" t="s">
        <v>54</v>
      </c>
      <c>
        <f>(M88*21)/100</f>
      </c>
      <c t="s">
        <v>28</v>
      </c>
    </row>
    <row r="89" spans="1:5" ht="12.75">
      <c r="A89" s="35" t="s">
        <v>55</v>
      </c>
      <c r="E89" s="39" t="s">
        <v>76</v>
      </c>
    </row>
    <row r="90" spans="1:5" ht="38.25">
      <c r="A90" s="35" t="s">
        <v>56</v>
      </c>
      <c r="E90" s="40" t="s">
        <v>9230</v>
      </c>
    </row>
    <row r="91" spans="1:5" ht="12.75">
      <c r="A91" t="s">
        <v>58</v>
      </c>
      <c r="E91" s="39" t="s">
        <v>59</v>
      </c>
    </row>
    <row r="92" spans="1:16" ht="12.75">
      <c r="A92" t="s">
        <v>50</v>
      </c>
      <c s="34" t="s">
        <v>135</v>
      </c>
      <c s="34" t="s">
        <v>908</v>
      </c>
      <c s="35" t="s">
        <v>5</v>
      </c>
      <c s="6" t="s">
        <v>909</v>
      </c>
      <c s="36" t="s">
        <v>70</v>
      </c>
      <c s="37">
        <v>172</v>
      </c>
      <c s="36">
        <v>0</v>
      </c>
      <c s="36">
        <f>ROUND(G92*H92,6)</f>
      </c>
      <c r="L92" s="38">
        <v>0</v>
      </c>
      <c s="32">
        <f>ROUND(ROUND(L92,2)*ROUND(G92,3),2)</f>
      </c>
      <c s="36" t="s">
        <v>54</v>
      </c>
      <c>
        <f>(M92*21)/100</f>
      </c>
      <c t="s">
        <v>28</v>
      </c>
    </row>
    <row r="93" spans="1:5" ht="12.75">
      <c r="A93" s="35" t="s">
        <v>55</v>
      </c>
      <c r="E93" s="39" t="s">
        <v>909</v>
      </c>
    </row>
    <row r="94" spans="1:5" ht="51">
      <c r="A94" s="35" t="s">
        <v>56</v>
      </c>
      <c r="E94" s="40" t="s">
        <v>9231</v>
      </c>
    </row>
    <row r="95" spans="1:5" ht="12.75">
      <c r="A95" t="s">
        <v>58</v>
      </c>
      <c r="E95" s="39" t="s">
        <v>59</v>
      </c>
    </row>
    <row r="96" spans="1:16" ht="12.75">
      <c r="A96" t="s">
        <v>50</v>
      </c>
      <c s="34" t="s">
        <v>139</v>
      </c>
      <c s="34" t="s">
        <v>83</v>
      </c>
      <c s="35" t="s">
        <v>5</v>
      </c>
      <c s="6" t="s">
        <v>84</v>
      </c>
      <c s="36" t="s">
        <v>70</v>
      </c>
      <c s="37">
        <v>76</v>
      </c>
      <c s="36">
        <v>0</v>
      </c>
      <c s="36">
        <f>ROUND(G96*H96,6)</f>
      </c>
      <c r="L96" s="38">
        <v>0</v>
      </c>
      <c s="32">
        <f>ROUND(ROUND(L96,2)*ROUND(G96,3),2)</f>
      </c>
      <c s="36" t="s">
        <v>54</v>
      </c>
      <c>
        <f>(M96*21)/100</f>
      </c>
      <c t="s">
        <v>28</v>
      </c>
    </row>
    <row r="97" spans="1:5" ht="12.75">
      <c r="A97" s="35" t="s">
        <v>55</v>
      </c>
      <c r="E97" s="39" t="s">
        <v>84</v>
      </c>
    </row>
    <row r="98" spans="1:5" ht="12.75">
      <c r="A98" s="35" t="s">
        <v>56</v>
      </c>
      <c r="E98" s="40" t="s">
        <v>9232</v>
      </c>
    </row>
    <row r="99" spans="1:5" ht="12.75">
      <c r="A99" t="s">
        <v>58</v>
      </c>
      <c r="E99" s="39" t="s">
        <v>59</v>
      </c>
    </row>
    <row r="100" spans="1:16" ht="25.5">
      <c r="A100" t="s">
        <v>50</v>
      </c>
      <c s="34" t="s">
        <v>142</v>
      </c>
      <c s="34" t="s">
        <v>8537</v>
      </c>
      <c s="35" t="s">
        <v>5</v>
      </c>
      <c s="6" t="s">
        <v>8538</v>
      </c>
      <c s="36" t="s">
        <v>70</v>
      </c>
      <c s="37">
        <v>4109</v>
      </c>
      <c s="36">
        <v>0</v>
      </c>
      <c s="36">
        <f>ROUND(G100*H100,6)</f>
      </c>
      <c r="L100" s="38">
        <v>0</v>
      </c>
      <c s="32">
        <f>ROUND(ROUND(L100,2)*ROUND(G100,3),2)</f>
      </c>
      <c s="36" t="s">
        <v>54</v>
      </c>
      <c>
        <f>(M100*21)/100</f>
      </c>
      <c t="s">
        <v>28</v>
      </c>
    </row>
    <row r="101" spans="1:5" ht="25.5">
      <c r="A101" s="35" t="s">
        <v>55</v>
      </c>
      <c r="E101" s="39" t="s">
        <v>8538</v>
      </c>
    </row>
    <row r="102" spans="1:5" ht="12.75">
      <c r="A102" s="35" t="s">
        <v>56</v>
      </c>
      <c r="E102" s="40" t="s">
        <v>9233</v>
      </c>
    </row>
    <row r="103" spans="1:5" ht="12.75">
      <c r="A103" t="s">
        <v>58</v>
      </c>
      <c r="E103" s="39" t="s">
        <v>59</v>
      </c>
    </row>
    <row r="104" spans="1:16" ht="25.5">
      <c r="A104" t="s">
        <v>50</v>
      </c>
      <c s="34" t="s">
        <v>146</v>
      </c>
      <c s="34" t="s">
        <v>366</v>
      </c>
      <c s="35" t="s">
        <v>5</v>
      </c>
      <c s="6" t="s">
        <v>367</v>
      </c>
      <c s="36" t="s">
        <v>93</v>
      </c>
      <c s="37">
        <v>104</v>
      </c>
      <c s="36">
        <v>0</v>
      </c>
      <c s="36">
        <f>ROUND(G104*H104,6)</f>
      </c>
      <c r="L104" s="38">
        <v>0</v>
      </c>
      <c s="32">
        <f>ROUND(ROUND(L104,2)*ROUND(G104,3),2)</f>
      </c>
      <c s="36" t="s">
        <v>54</v>
      </c>
      <c>
        <f>(M104*21)/100</f>
      </c>
      <c t="s">
        <v>28</v>
      </c>
    </row>
    <row r="105" spans="1:5" ht="25.5">
      <c r="A105" s="35" t="s">
        <v>55</v>
      </c>
      <c r="E105" s="39" t="s">
        <v>367</v>
      </c>
    </row>
    <row r="106" spans="1:5" ht="51">
      <c r="A106" s="35" t="s">
        <v>56</v>
      </c>
      <c r="E106" s="40" t="s">
        <v>9234</v>
      </c>
    </row>
    <row r="107" spans="1:5" ht="12.75">
      <c r="A107" t="s">
        <v>58</v>
      </c>
      <c r="E107" s="39" t="s">
        <v>59</v>
      </c>
    </row>
    <row r="108" spans="1:16" ht="12.75">
      <c r="A108" t="s">
        <v>50</v>
      </c>
      <c s="34" t="s">
        <v>149</v>
      </c>
      <c s="34" t="s">
        <v>9161</v>
      </c>
      <c s="35" t="s">
        <v>5</v>
      </c>
      <c s="6" t="s">
        <v>9162</v>
      </c>
      <c s="36" t="s">
        <v>93</v>
      </c>
      <c s="37">
        <v>1</v>
      </c>
      <c s="36">
        <v>0</v>
      </c>
      <c s="36">
        <f>ROUND(G108*H108,6)</f>
      </c>
      <c r="L108" s="38">
        <v>0</v>
      </c>
      <c s="32">
        <f>ROUND(ROUND(L108,2)*ROUND(G108,3),2)</f>
      </c>
      <c s="36" t="s">
        <v>54</v>
      </c>
      <c>
        <f>(M108*21)/100</f>
      </c>
      <c t="s">
        <v>28</v>
      </c>
    </row>
    <row r="109" spans="1:5" ht="12.75">
      <c r="A109" s="35" t="s">
        <v>55</v>
      </c>
      <c r="E109" s="39" t="s">
        <v>9162</v>
      </c>
    </row>
    <row r="110" spans="1:5" ht="12.75">
      <c r="A110" s="35" t="s">
        <v>56</v>
      </c>
      <c r="E110" s="40" t="s">
        <v>9235</v>
      </c>
    </row>
    <row r="111" spans="1:5" ht="12.75">
      <c r="A111" t="s">
        <v>58</v>
      </c>
      <c r="E111" s="39" t="s">
        <v>59</v>
      </c>
    </row>
    <row r="112" spans="1:16" ht="25.5">
      <c r="A112" t="s">
        <v>50</v>
      </c>
      <c s="34" t="s">
        <v>153</v>
      </c>
      <c s="34" t="s">
        <v>100</v>
      </c>
      <c s="35" t="s">
        <v>5</v>
      </c>
      <c s="6" t="s">
        <v>101</v>
      </c>
      <c s="36" t="s">
        <v>93</v>
      </c>
      <c s="37">
        <v>80</v>
      </c>
      <c s="36">
        <v>0</v>
      </c>
      <c s="36">
        <f>ROUND(G112*H112,6)</f>
      </c>
      <c r="L112" s="38">
        <v>0</v>
      </c>
      <c s="32">
        <f>ROUND(ROUND(L112,2)*ROUND(G112,3),2)</f>
      </c>
      <c s="36" t="s">
        <v>54</v>
      </c>
      <c>
        <f>(M112*21)/100</f>
      </c>
      <c t="s">
        <v>28</v>
      </c>
    </row>
    <row r="113" spans="1:5" ht="25.5">
      <c r="A113" s="35" t="s">
        <v>55</v>
      </c>
      <c r="E113" s="39" t="s">
        <v>101</v>
      </c>
    </row>
    <row r="114" spans="1:5" ht="12.75">
      <c r="A114" s="35" t="s">
        <v>56</v>
      </c>
      <c r="E114" s="40" t="s">
        <v>9236</v>
      </c>
    </row>
    <row r="115" spans="1:5" ht="12.75">
      <c r="A115" t="s">
        <v>58</v>
      </c>
      <c r="E115" s="39" t="s">
        <v>59</v>
      </c>
    </row>
    <row r="116" spans="1:16" ht="12.75">
      <c r="A116" t="s">
        <v>50</v>
      </c>
      <c s="34" t="s">
        <v>156</v>
      </c>
      <c s="34" t="s">
        <v>104</v>
      </c>
      <c s="35" t="s">
        <v>5</v>
      </c>
      <c s="6" t="s">
        <v>105</v>
      </c>
      <c s="36" t="s">
        <v>70</v>
      </c>
      <c s="37">
        <v>248</v>
      </c>
      <c s="36">
        <v>0</v>
      </c>
      <c s="36">
        <f>ROUND(G116*H116,6)</f>
      </c>
      <c r="L116" s="38">
        <v>0</v>
      </c>
      <c s="32">
        <f>ROUND(ROUND(L116,2)*ROUND(G116,3),2)</f>
      </c>
      <c s="36" t="s">
        <v>54</v>
      </c>
      <c>
        <f>(M116*21)/100</f>
      </c>
      <c t="s">
        <v>28</v>
      </c>
    </row>
    <row r="117" spans="1:5" ht="12.75">
      <c r="A117" s="35" t="s">
        <v>55</v>
      </c>
      <c r="E117" s="39" t="s">
        <v>105</v>
      </c>
    </row>
    <row r="118" spans="1:5" ht="12.75">
      <c r="A118" s="35" t="s">
        <v>56</v>
      </c>
      <c r="E118" s="40" t="s">
        <v>9237</v>
      </c>
    </row>
    <row r="119" spans="1:5" ht="12.75">
      <c r="A119" t="s">
        <v>58</v>
      </c>
      <c r="E119" s="39" t="s">
        <v>59</v>
      </c>
    </row>
    <row r="120" spans="1:13" ht="12.75">
      <c r="A120" t="s">
        <v>47</v>
      </c>
      <c r="C120" s="31" t="s">
        <v>322</v>
      </c>
      <c r="E120" s="33" t="s">
        <v>1446</v>
      </c>
      <c r="J120" s="32">
        <f>0</f>
      </c>
      <c s="32">
        <f>0</f>
      </c>
      <c s="32">
        <f>0+L121+L125+L129+L133+L137+L141+L145+L149+L153+L157+L161+L165+L169+L173+L177+L181+L185+L189+L193+L197+L201+L205+L209+L213+L217+L221+L225+L229+L233+L237+L241+L245+L249+L253+L257+L261+L265+L269</f>
      </c>
      <c s="32">
        <f>0+M121+M125+M129+M133+M137+M141+M145+M149+M153+M157+M161+M165+M169+M173+M177+M181+M185+M189+M193+M197+M201+M205+M209+M213+M217+M221+M225+M229+M233+M237+M241+M245+M249+M253+M257+M261+M265+M269</f>
      </c>
    </row>
    <row r="121" spans="1:16" ht="12.75">
      <c r="A121" t="s">
        <v>50</v>
      </c>
      <c s="34" t="s">
        <v>159</v>
      </c>
      <c s="34" t="s">
        <v>107</v>
      </c>
      <c s="35" t="s">
        <v>5</v>
      </c>
      <c s="6" t="s">
        <v>108</v>
      </c>
      <c s="36" t="s">
        <v>70</v>
      </c>
      <c s="37">
        <v>885</v>
      </c>
      <c s="36">
        <v>0</v>
      </c>
      <c s="36">
        <f>ROUND(G121*H121,6)</f>
      </c>
      <c r="L121" s="38">
        <v>0</v>
      </c>
      <c s="32">
        <f>ROUND(ROUND(L121,2)*ROUND(G121,3),2)</f>
      </c>
      <c s="36" t="s">
        <v>54</v>
      </c>
      <c>
        <f>(M121*21)/100</f>
      </c>
      <c t="s">
        <v>28</v>
      </c>
    </row>
    <row r="122" spans="1:5" ht="12.75">
      <c r="A122" s="35" t="s">
        <v>55</v>
      </c>
      <c r="E122" s="39" t="s">
        <v>108</v>
      </c>
    </row>
    <row r="123" spans="1:5" ht="25.5">
      <c r="A123" s="35" t="s">
        <v>56</v>
      </c>
      <c r="E123" s="40" t="s">
        <v>9238</v>
      </c>
    </row>
    <row r="124" spans="1:5" ht="12.75">
      <c r="A124" t="s">
        <v>58</v>
      </c>
      <c r="E124" s="39" t="s">
        <v>59</v>
      </c>
    </row>
    <row r="125" spans="1:16" ht="12.75">
      <c r="A125" t="s">
        <v>50</v>
      </c>
      <c s="34" t="s">
        <v>162</v>
      </c>
      <c s="34" t="s">
        <v>1570</v>
      </c>
      <c s="35" t="s">
        <v>5</v>
      </c>
      <c s="6" t="s">
        <v>1571</v>
      </c>
      <c s="36" t="s">
        <v>93</v>
      </c>
      <c s="37">
        <v>40</v>
      </c>
      <c s="36">
        <v>0</v>
      </c>
      <c s="36">
        <f>ROUND(G125*H125,6)</f>
      </c>
      <c r="L125" s="38">
        <v>0</v>
      </c>
      <c s="32">
        <f>ROUND(ROUND(L125,2)*ROUND(G125,3),2)</f>
      </c>
      <c s="36" t="s">
        <v>54</v>
      </c>
      <c>
        <f>(M125*21)/100</f>
      </c>
      <c t="s">
        <v>28</v>
      </c>
    </row>
    <row r="126" spans="1:5" ht="12.75">
      <c r="A126" s="35" t="s">
        <v>55</v>
      </c>
      <c r="E126" s="39" t="s">
        <v>1571</v>
      </c>
    </row>
    <row r="127" spans="1:5" ht="12.75">
      <c r="A127" s="35" t="s">
        <v>56</v>
      </c>
      <c r="E127" s="40" t="s">
        <v>9239</v>
      </c>
    </row>
    <row r="128" spans="1:5" ht="12.75">
      <c r="A128" t="s">
        <v>58</v>
      </c>
      <c r="E128" s="39" t="s">
        <v>59</v>
      </c>
    </row>
    <row r="129" spans="1:16" ht="25.5">
      <c r="A129" t="s">
        <v>50</v>
      </c>
      <c s="34" t="s">
        <v>166</v>
      </c>
      <c s="34" t="s">
        <v>8561</v>
      </c>
      <c s="35" t="s">
        <v>5</v>
      </c>
      <c s="6" t="s">
        <v>8562</v>
      </c>
      <c s="36" t="s">
        <v>93</v>
      </c>
      <c s="37">
        <v>40</v>
      </c>
      <c s="36">
        <v>0</v>
      </c>
      <c s="36">
        <f>ROUND(G129*H129,6)</f>
      </c>
      <c r="L129" s="38">
        <v>0</v>
      </c>
      <c s="32">
        <f>ROUND(ROUND(L129,2)*ROUND(G129,3),2)</f>
      </c>
      <c s="36" t="s">
        <v>54</v>
      </c>
      <c>
        <f>(M129*21)/100</f>
      </c>
      <c t="s">
        <v>28</v>
      </c>
    </row>
    <row r="130" spans="1:5" ht="25.5">
      <c r="A130" s="35" t="s">
        <v>55</v>
      </c>
      <c r="E130" s="39" t="s">
        <v>8562</v>
      </c>
    </row>
    <row r="131" spans="1:5" ht="12.75">
      <c r="A131" s="35" t="s">
        <v>56</v>
      </c>
      <c r="E131" s="40" t="s">
        <v>9240</v>
      </c>
    </row>
    <row r="132" spans="1:5" ht="12.75">
      <c r="A132" t="s">
        <v>58</v>
      </c>
      <c r="E132" s="39" t="s">
        <v>59</v>
      </c>
    </row>
    <row r="133" spans="1:16" ht="12.75">
      <c r="A133" t="s">
        <v>50</v>
      </c>
      <c s="34" t="s">
        <v>170</v>
      </c>
      <c s="34" t="s">
        <v>1447</v>
      </c>
      <c s="35" t="s">
        <v>5</v>
      </c>
      <c s="6" t="s">
        <v>1448</v>
      </c>
      <c s="36" t="s">
        <v>70</v>
      </c>
      <c s="37">
        <v>653</v>
      </c>
      <c s="36">
        <v>0</v>
      </c>
      <c s="36">
        <f>ROUND(G133*H133,6)</f>
      </c>
      <c r="L133" s="38">
        <v>0</v>
      </c>
      <c s="32">
        <f>ROUND(ROUND(L133,2)*ROUND(G133,3),2)</f>
      </c>
      <c s="36" t="s">
        <v>54</v>
      </c>
      <c>
        <f>(M133*21)/100</f>
      </c>
      <c t="s">
        <v>28</v>
      </c>
    </row>
    <row r="134" spans="1:5" ht="12.75">
      <c r="A134" s="35" t="s">
        <v>55</v>
      </c>
      <c r="E134" s="39" t="s">
        <v>1448</v>
      </c>
    </row>
    <row r="135" spans="1:5" ht="38.25">
      <c r="A135" s="35" t="s">
        <v>56</v>
      </c>
      <c r="E135" s="40" t="s">
        <v>9241</v>
      </c>
    </row>
    <row r="136" spans="1:5" ht="12.75">
      <c r="A136" t="s">
        <v>58</v>
      </c>
      <c r="E136" s="39" t="s">
        <v>59</v>
      </c>
    </row>
    <row r="137" spans="1:16" ht="12.75">
      <c r="A137" t="s">
        <v>50</v>
      </c>
      <c s="34" t="s">
        <v>173</v>
      </c>
      <c s="34" t="s">
        <v>2728</v>
      </c>
      <c s="35" t="s">
        <v>5</v>
      </c>
      <c s="6" t="s">
        <v>2729</v>
      </c>
      <c s="36" t="s">
        <v>70</v>
      </c>
      <c s="37">
        <v>1274</v>
      </c>
      <c s="36">
        <v>0</v>
      </c>
      <c s="36">
        <f>ROUND(G137*H137,6)</f>
      </c>
      <c r="L137" s="38">
        <v>0</v>
      </c>
      <c s="32">
        <f>ROUND(ROUND(L137,2)*ROUND(G137,3),2)</f>
      </c>
      <c s="36" t="s">
        <v>54</v>
      </c>
      <c>
        <f>(M137*21)/100</f>
      </c>
      <c t="s">
        <v>28</v>
      </c>
    </row>
    <row r="138" spans="1:5" ht="12.75">
      <c r="A138" s="35" t="s">
        <v>55</v>
      </c>
      <c r="E138" s="39" t="s">
        <v>2729</v>
      </c>
    </row>
    <row r="139" spans="1:5" ht="12.75">
      <c r="A139" s="35" t="s">
        <v>56</v>
      </c>
      <c r="E139" s="40" t="s">
        <v>9242</v>
      </c>
    </row>
    <row r="140" spans="1:5" ht="12.75">
      <c r="A140" t="s">
        <v>58</v>
      </c>
      <c r="E140" s="39" t="s">
        <v>59</v>
      </c>
    </row>
    <row r="141" spans="1:16" ht="12.75">
      <c r="A141" t="s">
        <v>50</v>
      </c>
      <c s="34" t="s">
        <v>177</v>
      </c>
      <c s="34" t="s">
        <v>2731</v>
      </c>
      <c s="35" t="s">
        <v>5</v>
      </c>
      <c s="6" t="s">
        <v>2732</v>
      </c>
      <c s="36" t="s">
        <v>70</v>
      </c>
      <c s="37">
        <v>6955</v>
      </c>
      <c s="36">
        <v>0</v>
      </c>
      <c s="36">
        <f>ROUND(G141*H141,6)</f>
      </c>
      <c r="L141" s="38">
        <v>0</v>
      </c>
      <c s="32">
        <f>ROUND(ROUND(L141,2)*ROUND(G141,3),2)</f>
      </c>
      <c s="36" t="s">
        <v>54</v>
      </c>
      <c>
        <f>(M141*21)/100</f>
      </c>
      <c t="s">
        <v>28</v>
      </c>
    </row>
    <row r="142" spans="1:5" ht="12.75">
      <c r="A142" s="35" t="s">
        <v>55</v>
      </c>
      <c r="E142" s="39" t="s">
        <v>2732</v>
      </c>
    </row>
    <row r="143" spans="1:5" ht="51">
      <c r="A143" s="35" t="s">
        <v>56</v>
      </c>
      <c r="E143" s="40" t="s">
        <v>9243</v>
      </c>
    </row>
    <row r="144" spans="1:5" ht="12.75">
      <c r="A144" t="s">
        <v>58</v>
      </c>
      <c r="E144" s="39" t="s">
        <v>59</v>
      </c>
    </row>
    <row r="145" spans="1:16" ht="12.75">
      <c r="A145" t="s">
        <v>50</v>
      </c>
      <c s="34" t="s">
        <v>181</v>
      </c>
      <c s="34" t="s">
        <v>571</v>
      </c>
      <c s="35" t="s">
        <v>5</v>
      </c>
      <c s="6" t="s">
        <v>572</v>
      </c>
      <c s="36" t="s">
        <v>70</v>
      </c>
      <c s="37">
        <v>170</v>
      </c>
      <c s="36">
        <v>0</v>
      </c>
      <c s="36">
        <f>ROUND(G145*H145,6)</f>
      </c>
      <c r="L145" s="38">
        <v>0</v>
      </c>
      <c s="32">
        <f>ROUND(ROUND(L145,2)*ROUND(G145,3),2)</f>
      </c>
      <c s="36" t="s">
        <v>54</v>
      </c>
      <c>
        <f>(M145*21)/100</f>
      </c>
      <c t="s">
        <v>28</v>
      </c>
    </row>
    <row r="146" spans="1:5" ht="12.75">
      <c r="A146" s="35" t="s">
        <v>55</v>
      </c>
      <c r="E146" s="39" t="s">
        <v>572</v>
      </c>
    </row>
    <row r="147" spans="1:5" ht="12.75">
      <c r="A147" s="35" t="s">
        <v>56</v>
      </c>
      <c r="E147" s="40" t="s">
        <v>9244</v>
      </c>
    </row>
    <row r="148" spans="1:5" ht="12.75">
      <c r="A148" t="s">
        <v>58</v>
      </c>
      <c r="E148" s="39" t="s">
        <v>59</v>
      </c>
    </row>
    <row r="149" spans="1:16" ht="12.75">
      <c r="A149" t="s">
        <v>50</v>
      </c>
      <c s="34" t="s">
        <v>184</v>
      </c>
      <c s="34" t="s">
        <v>9245</v>
      </c>
      <c s="35" t="s">
        <v>5</v>
      </c>
      <c s="6" t="s">
        <v>9246</v>
      </c>
      <c s="36" t="s">
        <v>70</v>
      </c>
      <c s="37">
        <v>986</v>
      </c>
      <c s="36">
        <v>0</v>
      </c>
      <c s="36">
        <f>ROUND(G149*H149,6)</f>
      </c>
      <c r="L149" s="38">
        <v>0</v>
      </c>
      <c s="32">
        <f>ROUND(ROUND(L149,2)*ROUND(G149,3),2)</f>
      </c>
      <c s="36" t="s">
        <v>54</v>
      </c>
      <c>
        <f>(M149*21)/100</f>
      </c>
      <c t="s">
        <v>28</v>
      </c>
    </row>
    <row r="150" spans="1:5" ht="12.75">
      <c r="A150" s="35" t="s">
        <v>55</v>
      </c>
      <c r="E150" s="39" t="s">
        <v>9246</v>
      </c>
    </row>
    <row r="151" spans="1:5" ht="12.75">
      <c r="A151" s="35" t="s">
        <v>56</v>
      </c>
      <c r="E151" s="40" t="s">
        <v>9247</v>
      </c>
    </row>
    <row r="152" spans="1:5" ht="12.75">
      <c r="A152" t="s">
        <v>58</v>
      </c>
      <c r="E152" s="39" t="s">
        <v>59</v>
      </c>
    </row>
    <row r="153" spans="1:16" ht="25.5">
      <c r="A153" t="s">
        <v>50</v>
      </c>
      <c s="34" t="s">
        <v>188</v>
      </c>
      <c s="34" t="s">
        <v>8576</v>
      </c>
      <c s="35" t="s">
        <v>5</v>
      </c>
      <c s="6" t="s">
        <v>8577</v>
      </c>
      <c s="36" t="s">
        <v>70</v>
      </c>
      <c s="37">
        <v>2111</v>
      </c>
      <c s="36">
        <v>0</v>
      </c>
      <c s="36">
        <f>ROUND(G153*H153,6)</f>
      </c>
      <c r="L153" s="38">
        <v>0</v>
      </c>
      <c s="32">
        <f>ROUND(ROUND(L153,2)*ROUND(G153,3),2)</f>
      </c>
      <c s="36" t="s">
        <v>54</v>
      </c>
      <c>
        <f>(M153*21)/100</f>
      </c>
      <c t="s">
        <v>28</v>
      </c>
    </row>
    <row r="154" spans="1:5" ht="25.5">
      <c r="A154" s="35" t="s">
        <v>55</v>
      </c>
      <c r="E154" s="39" t="s">
        <v>8577</v>
      </c>
    </row>
    <row r="155" spans="1:5" ht="12.75">
      <c r="A155" s="35" t="s">
        <v>56</v>
      </c>
      <c r="E155" s="40" t="s">
        <v>9248</v>
      </c>
    </row>
    <row r="156" spans="1:5" ht="12.75">
      <c r="A156" t="s">
        <v>58</v>
      </c>
      <c r="E156" s="39" t="s">
        <v>59</v>
      </c>
    </row>
    <row r="157" spans="1:16" ht="25.5">
      <c r="A157" t="s">
        <v>50</v>
      </c>
      <c s="34" t="s">
        <v>192</v>
      </c>
      <c s="34" t="s">
        <v>9249</v>
      </c>
      <c s="35" t="s">
        <v>5</v>
      </c>
      <c s="6" t="s">
        <v>9250</v>
      </c>
      <c s="36" t="s">
        <v>70</v>
      </c>
      <c s="37">
        <v>85</v>
      </c>
      <c s="36">
        <v>0</v>
      </c>
      <c s="36">
        <f>ROUND(G157*H157,6)</f>
      </c>
      <c r="L157" s="38">
        <v>0</v>
      </c>
      <c s="32">
        <f>ROUND(ROUND(L157,2)*ROUND(G157,3),2)</f>
      </c>
      <c s="36" t="s">
        <v>54</v>
      </c>
      <c>
        <f>(M157*21)/100</f>
      </c>
      <c t="s">
        <v>28</v>
      </c>
    </row>
    <row r="158" spans="1:5" ht="25.5">
      <c r="A158" s="35" t="s">
        <v>55</v>
      </c>
      <c r="E158" s="39" t="s">
        <v>9250</v>
      </c>
    </row>
    <row r="159" spans="1:5" ht="12.75">
      <c r="A159" s="35" t="s">
        <v>56</v>
      </c>
      <c r="E159" s="40" t="s">
        <v>9251</v>
      </c>
    </row>
    <row r="160" spans="1:5" ht="12.75">
      <c r="A160" t="s">
        <v>58</v>
      </c>
      <c r="E160" s="39" t="s">
        <v>59</v>
      </c>
    </row>
    <row r="161" spans="1:16" ht="25.5">
      <c r="A161" t="s">
        <v>50</v>
      </c>
      <c s="34" t="s">
        <v>197</v>
      </c>
      <c s="34" t="s">
        <v>1576</v>
      </c>
      <c s="35" t="s">
        <v>5</v>
      </c>
      <c s="6" t="s">
        <v>1577</v>
      </c>
      <c s="36" t="s">
        <v>93</v>
      </c>
      <c s="37">
        <v>24</v>
      </c>
      <c s="36">
        <v>0</v>
      </c>
      <c s="36">
        <f>ROUND(G161*H161,6)</f>
      </c>
      <c r="L161" s="38">
        <v>0</v>
      </c>
      <c s="32">
        <f>ROUND(ROUND(L161,2)*ROUND(G161,3),2)</f>
      </c>
      <c s="36" t="s">
        <v>54</v>
      </c>
      <c>
        <f>(M161*21)/100</f>
      </c>
      <c t="s">
        <v>28</v>
      </c>
    </row>
    <row r="162" spans="1:5" ht="25.5">
      <c r="A162" s="35" t="s">
        <v>55</v>
      </c>
      <c r="E162" s="39" t="s">
        <v>1577</v>
      </c>
    </row>
    <row r="163" spans="1:5" ht="12.75">
      <c r="A163" s="35" t="s">
        <v>56</v>
      </c>
      <c r="E163" s="40" t="s">
        <v>9252</v>
      </c>
    </row>
    <row r="164" spans="1:5" ht="12.75">
      <c r="A164" t="s">
        <v>58</v>
      </c>
      <c r="E164" s="39" t="s">
        <v>59</v>
      </c>
    </row>
    <row r="165" spans="1:16" ht="25.5">
      <c r="A165" t="s">
        <v>50</v>
      </c>
      <c s="34" t="s">
        <v>201</v>
      </c>
      <c s="34" t="s">
        <v>2703</v>
      </c>
      <c s="35" t="s">
        <v>5</v>
      </c>
      <c s="6" t="s">
        <v>2704</v>
      </c>
      <c s="36" t="s">
        <v>93</v>
      </c>
      <c s="37">
        <v>48</v>
      </c>
      <c s="36">
        <v>0</v>
      </c>
      <c s="36">
        <f>ROUND(G165*H165,6)</f>
      </c>
      <c r="L165" s="38">
        <v>0</v>
      </c>
      <c s="32">
        <f>ROUND(ROUND(L165,2)*ROUND(G165,3),2)</f>
      </c>
      <c s="36" t="s">
        <v>54</v>
      </c>
      <c>
        <f>(M165*21)/100</f>
      </c>
      <c t="s">
        <v>28</v>
      </c>
    </row>
    <row r="166" spans="1:5" ht="25.5">
      <c r="A166" s="35" t="s">
        <v>55</v>
      </c>
      <c r="E166" s="39" t="s">
        <v>2704</v>
      </c>
    </row>
    <row r="167" spans="1:5" ht="38.25">
      <c r="A167" s="35" t="s">
        <v>56</v>
      </c>
      <c r="E167" s="40" t="s">
        <v>9253</v>
      </c>
    </row>
    <row r="168" spans="1:5" ht="12.75">
      <c r="A168" t="s">
        <v>58</v>
      </c>
      <c r="E168" s="39" t="s">
        <v>59</v>
      </c>
    </row>
    <row r="169" spans="1:16" ht="25.5">
      <c r="A169" t="s">
        <v>50</v>
      </c>
      <c s="34" t="s">
        <v>206</v>
      </c>
      <c s="34" t="s">
        <v>8588</v>
      </c>
      <c s="35" t="s">
        <v>5</v>
      </c>
      <c s="6" t="s">
        <v>8589</v>
      </c>
      <c s="36" t="s">
        <v>93</v>
      </c>
      <c s="37">
        <v>20</v>
      </c>
      <c s="36">
        <v>0</v>
      </c>
      <c s="36">
        <f>ROUND(G169*H169,6)</f>
      </c>
      <c r="L169" s="38">
        <v>0</v>
      </c>
      <c s="32">
        <f>ROUND(ROUND(L169,2)*ROUND(G169,3),2)</f>
      </c>
      <c s="36" t="s">
        <v>54</v>
      </c>
      <c>
        <f>(M169*21)/100</f>
      </c>
      <c t="s">
        <v>28</v>
      </c>
    </row>
    <row r="170" spans="1:5" ht="25.5">
      <c r="A170" s="35" t="s">
        <v>55</v>
      </c>
      <c r="E170" s="39" t="s">
        <v>8589</v>
      </c>
    </row>
    <row r="171" spans="1:5" ht="38.25">
      <c r="A171" s="35" t="s">
        <v>56</v>
      </c>
      <c r="E171" s="40" t="s">
        <v>9254</v>
      </c>
    </row>
    <row r="172" spans="1:5" ht="12.75">
      <c r="A172" t="s">
        <v>58</v>
      </c>
      <c r="E172" s="39" t="s">
        <v>59</v>
      </c>
    </row>
    <row r="173" spans="1:16" ht="25.5">
      <c r="A173" t="s">
        <v>50</v>
      </c>
      <c s="34" t="s">
        <v>210</v>
      </c>
      <c s="34" t="s">
        <v>8591</v>
      </c>
      <c s="35" t="s">
        <v>5</v>
      </c>
      <c s="6" t="s">
        <v>8592</v>
      </c>
      <c s="36" t="s">
        <v>93</v>
      </c>
      <c s="37">
        <v>24</v>
      </c>
      <c s="36">
        <v>0</v>
      </c>
      <c s="36">
        <f>ROUND(G173*H173,6)</f>
      </c>
      <c r="L173" s="38">
        <v>0</v>
      </c>
      <c s="32">
        <f>ROUND(ROUND(L173,2)*ROUND(G173,3),2)</f>
      </c>
      <c s="36" t="s">
        <v>54</v>
      </c>
      <c>
        <f>(M173*21)/100</f>
      </c>
      <c t="s">
        <v>28</v>
      </c>
    </row>
    <row r="174" spans="1:5" ht="25.5">
      <c r="A174" s="35" t="s">
        <v>55</v>
      </c>
      <c r="E174" s="39" t="s">
        <v>8592</v>
      </c>
    </row>
    <row r="175" spans="1:5" ht="38.25">
      <c r="A175" s="35" t="s">
        <v>56</v>
      </c>
      <c r="E175" s="40" t="s">
        <v>9255</v>
      </c>
    </row>
    <row r="176" spans="1:5" ht="12.75">
      <c r="A176" t="s">
        <v>58</v>
      </c>
      <c r="E176" s="39" t="s">
        <v>59</v>
      </c>
    </row>
    <row r="177" spans="1:16" ht="25.5">
      <c r="A177" t="s">
        <v>50</v>
      </c>
      <c s="34" t="s">
        <v>213</v>
      </c>
      <c s="34" t="s">
        <v>9175</v>
      </c>
      <c s="35" t="s">
        <v>5</v>
      </c>
      <c s="6" t="s">
        <v>9176</v>
      </c>
      <c s="36" t="s">
        <v>93</v>
      </c>
      <c s="37">
        <v>2</v>
      </c>
      <c s="36">
        <v>0</v>
      </c>
      <c s="36">
        <f>ROUND(G177*H177,6)</f>
      </c>
      <c r="L177" s="38">
        <v>0</v>
      </c>
      <c s="32">
        <f>ROUND(ROUND(L177,2)*ROUND(G177,3),2)</f>
      </c>
      <c s="36" t="s">
        <v>54</v>
      </c>
      <c>
        <f>(M177*21)/100</f>
      </c>
      <c t="s">
        <v>28</v>
      </c>
    </row>
    <row r="178" spans="1:5" ht="25.5">
      <c r="A178" s="35" t="s">
        <v>55</v>
      </c>
      <c r="E178" s="39" t="s">
        <v>9176</v>
      </c>
    </row>
    <row r="179" spans="1:5" ht="25.5">
      <c r="A179" s="35" t="s">
        <v>56</v>
      </c>
      <c r="E179" s="40" t="s">
        <v>9256</v>
      </c>
    </row>
    <row r="180" spans="1:5" ht="12.75">
      <c r="A180" t="s">
        <v>58</v>
      </c>
      <c r="E180" s="39" t="s">
        <v>59</v>
      </c>
    </row>
    <row r="181" spans="1:16" ht="25.5">
      <c r="A181" t="s">
        <v>50</v>
      </c>
      <c s="34" t="s">
        <v>217</v>
      </c>
      <c s="34" t="s">
        <v>8594</v>
      </c>
      <c s="35" t="s">
        <v>5</v>
      </c>
      <c s="6" t="s">
        <v>8595</v>
      </c>
      <c s="36" t="s">
        <v>93</v>
      </c>
      <c s="37">
        <v>2</v>
      </c>
      <c s="36">
        <v>0</v>
      </c>
      <c s="36">
        <f>ROUND(G181*H181,6)</f>
      </c>
      <c r="L181" s="38">
        <v>0</v>
      </c>
      <c s="32">
        <f>ROUND(ROUND(L181,2)*ROUND(G181,3),2)</f>
      </c>
      <c s="36" t="s">
        <v>54</v>
      </c>
      <c>
        <f>(M181*21)/100</f>
      </c>
      <c t="s">
        <v>28</v>
      </c>
    </row>
    <row r="182" spans="1:5" ht="25.5">
      <c r="A182" s="35" t="s">
        <v>55</v>
      </c>
      <c r="E182" s="39" t="s">
        <v>8595</v>
      </c>
    </row>
    <row r="183" spans="1:5" ht="12.75">
      <c r="A183" s="35" t="s">
        <v>56</v>
      </c>
      <c r="E183" s="40" t="s">
        <v>9257</v>
      </c>
    </row>
    <row r="184" spans="1:5" ht="12.75">
      <c r="A184" t="s">
        <v>58</v>
      </c>
      <c r="E184" s="39" t="s">
        <v>59</v>
      </c>
    </row>
    <row r="185" spans="1:16" ht="12.75">
      <c r="A185" t="s">
        <v>50</v>
      </c>
      <c s="34" t="s">
        <v>220</v>
      </c>
      <c s="34" t="s">
        <v>2517</v>
      </c>
      <c s="35" t="s">
        <v>5</v>
      </c>
      <c s="6" t="s">
        <v>2518</v>
      </c>
      <c s="36" t="s">
        <v>70</v>
      </c>
      <c s="37">
        <v>516</v>
      </c>
      <c s="36">
        <v>0</v>
      </c>
      <c s="36">
        <f>ROUND(G185*H185,6)</f>
      </c>
      <c r="L185" s="38">
        <v>0</v>
      </c>
      <c s="32">
        <f>ROUND(ROUND(L185,2)*ROUND(G185,3),2)</f>
      </c>
      <c s="36" t="s">
        <v>54</v>
      </c>
      <c>
        <f>(M185*21)/100</f>
      </c>
      <c t="s">
        <v>28</v>
      </c>
    </row>
    <row r="186" spans="1:5" ht="12.75">
      <c r="A186" s="35" t="s">
        <v>55</v>
      </c>
      <c r="E186" s="39" t="s">
        <v>2518</v>
      </c>
    </row>
    <row r="187" spans="1:5" ht="12.75">
      <c r="A187" s="35" t="s">
        <v>56</v>
      </c>
      <c r="E187" s="40" t="s">
        <v>9258</v>
      </c>
    </row>
    <row r="188" spans="1:5" ht="12.75">
      <c r="A188" t="s">
        <v>58</v>
      </c>
      <c r="E188" s="39" t="s">
        <v>59</v>
      </c>
    </row>
    <row r="189" spans="1:16" ht="12.75">
      <c r="A189" t="s">
        <v>50</v>
      </c>
      <c s="34" t="s">
        <v>223</v>
      </c>
      <c s="34" t="s">
        <v>2930</v>
      </c>
      <c s="35" t="s">
        <v>5</v>
      </c>
      <c s="6" t="s">
        <v>2931</v>
      </c>
      <c s="36" t="s">
        <v>70</v>
      </c>
      <c s="37">
        <v>310</v>
      </c>
      <c s="36">
        <v>0</v>
      </c>
      <c s="36">
        <f>ROUND(G189*H189,6)</f>
      </c>
      <c r="L189" s="38">
        <v>0</v>
      </c>
      <c s="32">
        <f>ROUND(ROUND(L189,2)*ROUND(G189,3),2)</f>
      </c>
      <c s="36" t="s">
        <v>54</v>
      </c>
      <c>
        <f>(M189*21)/100</f>
      </c>
      <c t="s">
        <v>28</v>
      </c>
    </row>
    <row r="190" spans="1:5" ht="12.75">
      <c r="A190" s="35" t="s">
        <v>55</v>
      </c>
      <c r="E190" s="39" t="s">
        <v>2931</v>
      </c>
    </row>
    <row r="191" spans="1:5" ht="12.75">
      <c r="A191" s="35" t="s">
        <v>56</v>
      </c>
      <c r="E191" s="40" t="s">
        <v>9259</v>
      </c>
    </row>
    <row r="192" spans="1:5" ht="12.75">
      <c r="A192" t="s">
        <v>58</v>
      </c>
      <c r="E192" s="39" t="s">
        <v>59</v>
      </c>
    </row>
    <row r="193" spans="1:16" ht="12.75">
      <c r="A193" t="s">
        <v>50</v>
      </c>
      <c s="34" t="s">
        <v>227</v>
      </c>
      <c s="34" t="s">
        <v>2519</v>
      </c>
      <c s="35" t="s">
        <v>5</v>
      </c>
      <c s="6" t="s">
        <v>2520</v>
      </c>
      <c s="36" t="s">
        <v>93</v>
      </c>
      <c s="37">
        <v>74</v>
      </c>
      <c s="36">
        <v>0</v>
      </c>
      <c s="36">
        <f>ROUND(G193*H193,6)</f>
      </c>
      <c r="L193" s="38">
        <v>0</v>
      </c>
      <c s="32">
        <f>ROUND(ROUND(L193,2)*ROUND(G193,3),2)</f>
      </c>
      <c s="36" t="s">
        <v>54</v>
      </c>
      <c>
        <f>(M193*21)/100</f>
      </c>
      <c t="s">
        <v>28</v>
      </c>
    </row>
    <row r="194" spans="1:5" ht="12.75">
      <c r="A194" s="35" t="s">
        <v>55</v>
      </c>
      <c r="E194" s="39" t="s">
        <v>2520</v>
      </c>
    </row>
    <row r="195" spans="1:5" ht="12.75">
      <c r="A195" s="35" t="s">
        <v>56</v>
      </c>
      <c r="E195" s="40" t="s">
        <v>9260</v>
      </c>
    </row>
    <row r="196" spans="1:5" ht="12.75">
      <c r="A196" t="s">
        <v>58</v>
      </c>
      <c r="E196" s="39" t="s">
        <v>59</v>
      </c>
    </row>
    <row r="197" spans="1:16" ht="12.75">
      <c r="A197" t="s">
        <v>50</v>
      </c>
      <c s="34" t="s">
        <v>231</v>
      </c>
      <c s="34" t="s">
        <v>5237</v>
      </c>
      <c s="35" t="s">
        <v>5</v>
      </c>
      <c s="6" t="s">
        <v>5238</v>
      </c>
      <c s="36" t="s">
        <v>93</v>
      </c>
      <c s="37">
        <v>150</v>
      </c>
      <c s="36">
        <v>0</v>
      </c>
      <c s="36">
        <f>ROUND(G197*H197,6)</f>
      </c>
      <c r="L197" s="38">
        <v>0</v>
      </c>
      <c s="32">
        <f>ROUND(ROUND(L197,2)*ROUND(G197,3),2)</f>
      </c>
      <c s="36" t="s">
        <v>54</v>
      </c>
      <c>
        <f>(M197*21)/100</f>
      </c>
      <c t="s">
        <v>28</v>
      </c>
    </row>
    <row r="198" spans="1:5" ht="12.75">
      <c r="A198" s="35" t="s">
        <v>55</v>
      </c>
      <c r="E198" s="39" t="s">
        <v>5238</v>
      </c>
    </row>
    <row r="199" spans="1:5" ht="12.75">
      <c r="A199" s="35" t="s">
        <v>56</v>
      </c>
      <c r="E199" s="40" t="s">
        <v>9261</v>
      </c>
    </row>
    <row r="200" spans="1:5" ht="12.75">
      <c r="A200" t="s">
        <v>58</v>
      </c>
      <c r="E200" s="39" t="s">
        <v>59</v>
      </c>
    </row>
    <row r="201" spans="1:16" ht="25.5">
      <c r="A201" t="s">
        <v>50</v>
      </c>
      <c s="34" t="s">
        <v>234</v>
      </c>
      <c s="34" t="s">
        <v>9262</v>
      </c>
      <c s="35" t="s">
        <v>5</v>
      </c>
      <c s="6" t="s">
        <v>9263</v>
      </c>
      <c s="36" t="s">
        <v>93</v>
      </c>
      <c s="37">
        <v>41</v>
      </c>
      <c s="36">
        <v>0</v>
      </c>
      <c s="36">
        <f>ROUND(G201*H201,6)</f>
      </c>
      <c r="L201" s="38">
        <v>0</v>
      </c>
      <c s="32">
        <f>ROUND(ROUND(L201,2)*ROUND(G201,3),2)</f>
      </c>
      <c s="36" t="s">
        <v>54</v>
      </c>
      <c>
        <f>(M201*21)/100</f>
      </c>
      <c t="s">
        <v>28</v>
      </c>
    </row>
    <row r="202" spans="1:5" ht="25.5">
      <c r="A202" s="35" t="s">
        <v>55</v>
      </c>
      <c r="E202" s="39" t="s">
        <v>9263</v>
      </c>
    </row>
    <row r="203" spans="1:5" ht="12.75">
      <c r="A203" s="35" t="s">
        <v>56</v>
      </c>
      <c r="E203" s="40" t="s">
        <v>9264</v>
      </c>
    </row>
    <row r="204" spans="1:5" ht="12.75">
      <c r="A204" t="s">
        <v>58</v>
      </c>
      <c r="E204" s="39" t="s">
        <v>59</v>
      </c>
    </row>
    <row r="205" spans="1:16" ht="12.75">
      <c r="A205" t="s">
        <v>50</v>
      </c>
      <c s="34" t="s">
        <v>237</v>
      </c>
      <c s="34" t="s">
        <v>8846</v>
      </c>
      <c s="35" t="s">
        <v>5</v>
      </c>
      <c s="6" t="s">
        <v>8847</v>
      </c>
      <c s="36" t="s">
        <v>93</v>
      </c>
      <c s="37">
        <v>41</v>
      </c>
      <c s="36">
        <v>0</v>
      </c>
      <c s="36">
        <f>ROUND(G205*H205,6)</f>
      </c>
      <c r="L205" s="38">
        <v>0</v>
      </c>
      <c s="32">
        <f>ROUND(ROUND(L205,2)*ROUND(G205,3),2)</f>
      </c>
      <c s="36" t="s">
        <v>54</v>
      </c>
      <c>
        <f>(M205*21)/100</f>
      </c>
      <c t="s">
        <v>28</v>
      </c>
    </row>
    <row r="206" spans="1:5" ht="12.75">
      <c r="A206" s="35" t="s">
        <v>55</v>
      </c>
      <c r="E206" s="39" t="s">
        <v>8847</v>
      </c>
    </row>
    <row r="207" spans="1:5" ht="12.75">
      <c r="A207" s="35" t="s">
        <v>56</v>
      </c>
      <c r="E207" s="40" t="s">
        <v>9265</v>
      </c>
    </row>
    <row r="208" spans="1:5" ht="12.75">
      <c r="A208" t="s">
        <v>58</v>
      </c>
      <c r="E208" s="39" t="s">
        <v>59</v>
      </c>
    </row>
    <row r="209" spans="1:16" ht="12.75">
      <c r="A209" t="s">
        <v>50</v>
      </c>
      <c s="34" t="s">
        <v>240</v>
      </c>
      <c s="34" t="s">
        <v>9061</v>
      </c>
      <c s="35" t="s">
        <v>5</v>
      </c>
      <c s="6" t="s">
        <v>9062</v>
      </c>
      <c s="36" t="s">
        <v>93</v>
      </c>
      <c s="37">
        <v>41</v>
      </c>
      <c s="36">
        <v>0</v>
      </c>
      <c s="36">
        <f>ROUND(G209*H209,6)</f>
      </c>
      <c r="L209" s="38">
        <v>0</v>
      </c>
      <c s="32">
        <f>ROUND(ROUND(L209,2)*ROUND(G209,3),2)</f>
      </c>
      <c s="36" t="s">
        <v>54</v>
      </c>
      <c>
        <f>(M209*21)/100</f>
      </c>
      <c t="s">
        <v>28</v>
      </c>
    </row>
    <row r="210" spans="1:5" ht="12.75">
      <c r="A210" s="35" t="s">
        <v>55</v>
      </c>
      <c r="E210" s="39" t="s">
        <v>9062</v>
      </c>
    </row>
    <row r="211" spans="1:5" ht="25.5">
      <c r="A211" s="35" t="s">
        <v>56</v>
      </c>
      <c r="E211" s="40" t="s">
        <v>9266</v>
      </c>
    </row>
    <row r="212" spans="1:5" ht="12.75">
      <c r="A212" t="s">
        <v>58</v>
      </c>
      <c r="E212" s="39" t="s">
        <v>59</v>
      </c>
    </row>
    <row r="213" spans="1:16" ht="25.5">
      <c r="A213" t="s">
        <v>50</v>
      </c>
      <c s="34" t="s">
        <v>243</v>
      </c>
      <c s="34" t="s">
        <v>9064</v>
      </c>
      <c s="35" t="s">
        <v>5</v>
      </c>
      <c s="6" t="s">
        <v>9065</v>
      </c>
      <c s="36" t="s">
        <v>93</v>
      </c>
      <c s="37">
        <v>41</v>
      </c>
      <c s="36">
        <v>0</v>
      </c>
      <c s="36">
        <f>ROUND(G213*H213,6)</f>
      </c>
      <c r="L213" s="38">
        <v>0</v>
      </c>
      <c s="32">
        <f>ROUND(ROUND(L213,2)*ROUND(G213,3),2)</f>
      </c>
      <c s="36" t="s">
        <v>54</v>
      </c>
      <c>
        <f>(M213*21)/100</f>
      </c>
      <c t="s">
        <v>28</v>
      </c>
    </row>
    <row r="214" spans="1:5" ht="25.5">
      <c r="A214" s="35" t="s">
        <v>55</v>
      </c>
      <c r="E214" s="39" t="s">
        <v>9065</v>
      </c>
    </row>
    <row r="215" spans="1:5" ht="12.75">
      <c r="A215" s="35" t="s">
        <v>56</v>
      </c>
      <c r="E215" s="40" t="s">
        <v>9267</v>
      </c>
    </row>
    <row r="216" spans="1:5" ht="12.75">
      <c r="A216" t="s">
        <v>58</v>
      </c>
      <c r="E216" s="39" t="s">
        <v>59</v>
      </c>
    </row>
    <row r="217" spans="1:16" ht="25.5">
      <c r="A217" t="s">
        <v>50</v>
      </c>
      <c s="34" t="s">
        <v>247</v>
      </c>
      <c s="34" t="s">
        <v>9083</v>
      </c>
      <c s="35" t="s">
        <v>5</v>
      </c>
      <c s="6" t="s">
        <v>9084</v>
      </c>
      <c s="36" t="s">
        <v>93</v>
      </c>
      <c s="37">
        <v>1</v>
      </c>
      <c s="36">
        <v>0</v>
      </c>
      <c s="36">
        <f>ROUND(G217*H217,6)</f>
      </c>
      <c r="L217" s="38">
        <v>0</v>
      </c>
      <c s="32">
        <f>ROUND(ROUND(L217,2)*ROUND(G217,3),2)</f>
      </c>
      <c s="36" t="s">
        <v>54</v>
      </c>
      <c>
        <f>(M217*21)/100</f>
      </c>
      <c t="s">
        <v>28</v>
      </c>
    </row>
    <row r="218" spans="1:5" ht="25.5">
      <c r="A218" s="35" t="s">
        <v>55</v>
      </c>
      <c r="E218" s="39" t="s">
        <v>9084</v>
      </c>
    </row>
    <row r="219" spans="1:5" ht="12.75">
      <c r="A219" s="35" t="s">
        <v>56</v>
      </c>
      <c r="E219" s="40" t="s">
        <v>9268</v>
      </c>
    </row>
    <row r="220" spans="1:5" ht="12.75">
      <c r="A220" t="s">
        <v>58</v>
      </c>
      <c r="E220" s="39" t="s">
        <v>59</v>
      </c>
    </row>
    <row r="221" spans="1:16" ht="25.5">
      <c r="A221" t="s">
        <v>50</v>
      </c>
      <c s="34" t="s">
        <v>250</v>
      </c>
      <c s="34" t="s">
        <v>8606</v>
      </c>
      <c s="35" t="s">
        <v>5</v>
      </c>
      <c s="6" t="s">
        <v>8607</v>
      </c>
      <c s="36" t="s">
        <v>93</v>
      </c>
      <c s="37">
        <v>2</v>
      </c>
      <c s="36">
        <v>0</v>
      </c>
      <c s="36">
        <f>ROUND(G221*H221,6)</f>
      </c>
      <c r="L221" s="38">
        <v>0</v>
      </c>
      <c s="32">
        <f>ROUND(ROUND(L221,2)*ROUND(G221,3),2)</f>
      </c>
      <c s="36" t="s">
        <v>54</v>
      </c>
      <c>
        <f>(M221*21)/100</f>
      </c>
      <c t="s">
        <v>28</v>
      </c>
    </row>
    <row r="222" spans="1:5" ht="25.5">
      <c r="A222" s="35" t="s">
        <v>55</v>
      </c>
      <c r="E222" s="39" t="s">
        <v>8607</v>
      </c>
    </row>
    <row r="223" spans="1:5" ht="12.75">
      <c r="A223" s="35" t="s">
        <v>56</v>
      </c>
      <c r="E223" s="40" t="s">
        <v>9269</v>
      </c>
    </row>
    <row r="224" spans="1:5" ht="12.75">
      <c r="A224" t="s">
        <v>58</v>
      </c>
      <c r="E224" s="39" t="s">
        <v>59</v>
      </c>
    </row>
    <row r="225" spans="1:16" ht="25.5">
      <c r="A225" t="s">
        <v>50</v>
      </c>
      <c s="34" t="s">
        <v>253</v>
      </c>
      <c s="34" t="s">
        <v>8636</v>
      </c>
      <c s="35" t="s">
        <v>5</v>
      </c>
      <c s="6" t="s">
        <v>8637</v>
      </c>
      <c s="36" t="s">
        <v>93</v>
      </c>
      <c s="37">
        <v>6</v>
      </c>
      <c s="36">
        <v>0</v>
      </c>
      <c s="36">
        <f>ROUND(G225*H225,6)</f>
      </c>
      <c r="L225" s="38">
        <v>0</v>
      </c>
      <c s="32">
        <f>ROUND(ROUND(L225,2)*ROUND(G225,3),2)</f>
      </c>
      <c s="36" t="s">
        <v>54</v>
      </c>
      <c>
        <f>(M225*21)/100</f>
      </c>
      <c t="s">
        <v>28</v>
      </c>
    </row>
    <row r="226" spans="1:5" ht="25.5">
      <c r="A226" s="35" t="s">
        <v>55</v>
      </c>
      <c r="E226" s="39" t="s">
        <v>8637</v>
      </c>
    </row>
    <row r="227" spans="1:5" ht="25.5">
      <c r="A227" s="35" t="s">
        <v>56</v>
      </c>
      <c r="E227" s="40" t="s">
        <v>9270</v>
      </c>
    </row>
    <row r="228" spans="1:5" ht="12.75">
      <c r="A228" t="s">
        <v>58</v>
      </c>
      <c r="E228" s="39" t="s">
        <v>59</v>
      </c>
    </row>
    <row r="229" spans="1:16" ht="25.5">
      <c r="A229" t="s">
        <v>50</v>
      </c>
      <c s="34" t="s">
        <v>256</v>
      </c>
      <c s="34" t="s">
        <v>9271</v>
      </c>
      <c s="35" t="s">
        <v>5</v>
      </c>
      <c s="6" t="s">
        <v>9272</v>
      </c>
      <c s="36" t="s">
        <v>93</v>
      </c>
      <c s="37">
        <v>2</v>
      </c>
      <c s="36">
        <v>0</v>
      </c>
      <c s="36">
        <f>ROUND(G229*H229,6)</f>
      </c>
      <c r="L229" s="38">
        <v>0</v>
      </c>
      <c s="32">
        <f>ROUND(ROUND(L229,2)*ROUND(G229,3),2)</f>
      </c>
      <c s="36" t="s">
        <v>54</v>
      </c>
      <c>
        <f>(M229*21)/100</f>
      </c>
      <c t="s">
        <v>28</v>
      </c>
    </row>
    <row r="230" spans="1:5" ht="25.5">
      <c r="A230" s="35" t="s">
        <v>55</v>
      </c>
      <c r="E230" s="39" t="s">
        <v>9272</v>
      </c>
    </row>
    <row r="231" spans="1:5" ht="12.75">
      <c r="A231" s="35" t="s">
        <v>56</v>
      </c>
      <c r="E231" s="40" t="s">
        <v>9273</v>
      </c>
    </row>
    <row r="232" spans="1:5" ht="12.75">
      <c r="A232" t="s">
        <v>58</v>
      </c>
      <c r="E232" s="39" t="s">
        <v>59</v>
      </c>
    </row>
    <row r="233" spans="1:16" ht="25.5">
      <c r="A233" t="s">
        <v>50</v>
      </c>
      <c s="34" t="s">
        <v>259</v>
      </c>
      <c s="34" t="s">
        <v>9274</v>
      </c>
      <c s="35" t="s">
        <v>5</v>
      </c>
      <c s="6" t="s">
        <v>9275</v>
      </c>
      <c s="36" t="s">
        <v>93</v>
      </c>
      <c s="37">
        <v>2</v>
      </c>
      <c s="36">
        <v>0</v>
      </c>
      <c s="36">
        <f>ROUND(G233*H233,6)</f>
      </c>
      <c r="L233" s="38">
        <v>0</v>
      </c>
      <c s="32">
        <f>ROUND(ROUND(L233,2)*ROUND(G233,3),2)</f>
      </c>
      <c s="36" t="s">
        <v>54</v>
      </c>
      <c>
        <f>(M233*21)/100</f>
      </c>
      <c t="s">
        <v>28</v>
      </c>
    </row>
    <row r="234" spans="1:5" ht="25.5">
      <c r="A234" s="35" t="s">
        <v>55</v>
      </c>
      <c r="E234" s="39" t="s">
        <v>9275</v>
      </c>
    </row>
    <row r="235" spans="1:5" ht="12.75">
      <c r="A235" s="35" t="s">
        <v>56</v>
      </c>
      <c r="E235" s="40" t="s">
        <v>9276</v>
      </c>
    </row>
    <row r="236" spans="1:5" ht="12.75">
      <c r="A236" t="s">
        <v>58</v>
      </c>
      <c r="E236" s="39" t="s">
        <v>59</v>
      </c>
    </row>
    <row r="237" spans="1:16" ht="25.5">
      <c r="A237" t="s">
        <v>50</v>
      </c>
      <c s="34" t="s">
        <v>262</v>
      </c>
      <c s="34" t="s">
        <v>9197</v>
      </c>
      <c s="35" t="s">
        <v>5</v>
      </c>
      <c s="6" t="s">
        <v>9198</v>
      </c>
      <c s="36" t="s">
        <v>93</v>
      </c>
      <c s="37">
        <v>1</v>
      </c>
      <c s="36">
        <v>0</v>
      </c>
      <c s="36">
        <f>ROUND(G237*H237,6)</f>
      </c>
      <c r="L237" s="38">
        <v>0</v>
      </c>
      <c s="32">
        <f>ROUND(ROUND(L237,2)*ROUND(G237,3),2)</f>
      </c>
      <c s="36" t="s">
        <v>54</v>
      </c>
      <c>
        <f>(M237*21)/100</f>
      </c>
      <c t="s">
        <v>28</v>
      </c>
    </row>
    <row r="238" spans="1:5" ht="25.5">
      <c r="A238" s="35" t="s">
        <v>55</v>
      </c>
      <c r="E238" s="39" t="s">
        <v>9198</v>
      </c>
    </row>
    <row r="239" spans="1:5" ht="12.75">
      <c r="A239" s="35" t="s">
        <v>56</v>
      </c>
      <c r="E239" s="40" t="s">
        <v>9277</v>
      </c>
    </row>
    <row r="240" spans="1:5" ht="12.75">
      <c r="A240" t="s">
        <v>58</v>
      </c>
      <c r="E240" s="39" t="s">
        <v>59</v>
      </c>
    </row>
    <row r="241" spans="1:16" ht="12.75">
      <c r="A241" t="s">
        <v>50</v>
      </c>
      <c s="34" t="s">
        <v>265</v>
      </c>
      <c s="34" t="s">
        <v>1916</v>
      </c>
      <c s="35" t="s">
        <v>5</v>
      </c>
      <c s="6" t="s">
        <v>1917</v>
      </c>
      <c s="36" t="s">
        <v>93</v>
      </c>
      <c s="37">
        <v>2</v>
      </c>
      <c s="36">
        <v>0</v>
      </c>
      <c s="36">
        <f>ROUND(G241*H241,6)</f>
      </c>
      <c r="L241" s="38">
        <v>0</v>
      </c>
      <c s="32">
        <f>ROUND(ROUND(L241,2)*ROUND(G241,3),2)</f>
      </c>
      <c s="36" t="s">
        <v>54</v>
      </c>
      <c>
        <f>(M241*21)/100</f>
      </c>
      <c t="s">
        <v>28</v>
      </c>
    </row>
    <row r="242" spans="1:5" ht="12.75">
      <c r="A242" s="35" t="s">
        <v>55</v>
      </c>
      <c r="E242" s="39" t="s">
        <v>1917</v>
      </c>
    </row>
    <row r="243" spans="1:5" ht="12.75">
      <c r="A243" s="35" t="s">
        <v>56</v>
      </c>
      <c r="E243" s="40" t="s">
        <v>9278</v>
      </c>
    </row>
    <row r="244" spans="1:5" ht="12.75">
      <c r="A244" t="s">
        <v>58</v>
      </c>
      <c r="E244" s="39" t="s">
        <v>59</v>
      </c>
    </row>
    <row r="245" spans="1:16" ht="12.75">
      <c r="A245" t="s">
        <v>50</v>
      </c>
      <c s="34" t="s">
        <v>268</v>
      </c>
      <c s="34" t="s">
        <v>9279</v>
      </c>
      <c s="35" t="s">
        <v>5</v>
      </c>
      <c s="6" t="s">
        <v>9280</v>
      </c>
      <c s="36" t="s">
        <v>93</v>
      </c>
      <c s="37">
        <v>2</v>
      </c>
      <c s="36">
        <v>0</v>
      </c>
      <c s="36">
        <f>ROUND(G245*H245,6)</f>
      </c>
      <c r="L245" s="38">
        <v>0</v>
      </c>
      <c s="32">
        <f>ROUND(ROUND(L245,2)*ROUND(G245,3),2)</f>
      </c>
      <c s="36" t="s">
        <v>54</v>
      </c>
      <c>
        <f>(M245*21)/100</f>
      </c>
      <c t="s">
        <v>28</v>
      </c>
    </row>
    <row r="246" spans="1:5" ht="12.75">
      <c r="A246" s="35" t="s">
        <v>55</v>
      </c>
      <c r="E246" s="39" t="s">
        <v>9280</v>
      </c>
    </row>
    <row r="247" spans="1:5" ht="12.75">
      <c r="A247" s="35" t="s">
        <v>56</v>
      </c>
      <c r="E247" s="40" t="s">
        <v>9281</v>
      </c>
    </row>
    <row r="248" spans="1:5" ht="12.75">
      <c r="A248" t="s">
        <v>58</v>
      </c>
      <c r="E248" s="39" t="s">
        <v>59</v>
      </c>
    </row>
    <row r="249" spans="1:16" ht="12.75">
      <c r="A249" t="s">
        <v>50</v>
      </c>
      <c s="34" t="s">
        <v>272</v>
      </c>
      <c s="34" t="s">
        <v>9282</v>
      </c>
      <c s="35" t="s">
        <v>5</v>
      </c>
      <c s="6" t="s">
        <v>9283</v>
      </c>
      <c s="36" t="s">
        <v>93</v>
      </c>
      <c s="37">
        <v>2</v>
      </c>
      <c s="36">
        <v>0</v>
      </c>
      <c s="36">
        <f>ROUND(G249*H249,6)</f>
      </c>
      <c r="L249" s="38">
        <v>0</v>
      </c>
      <c s="32">
        <f>ROUND(ROUND(L249,2)*ROUND(G249,3),2)</f>
      </c>
      <c s="36" t="s">
        <v>54</v>
      </c>
      <c>
        <f>(M249*21)/100</f>
      </c>
      <c t="s">
        <v>28</v>
      </c>
    </row>
    <row r="250" spans="1:5" ht="12.75">
      <c r="A250" s="35" t="s">
        <v>55</v>
      </c>
      <c r="E250" s="39" t="s">
        <v>9283</v>
      </c>
    </row>
    <row r="251" spans="1:5" ht="12.75">
      <c r="A251" s="35" t="s">
        <v>56</v>
      </c>
      <c r="E251" s="40" t="s">
        <v>9284</v>
      </c>
    </row>
    <row r="252" spans="1:5" ht="12.75">
      <c r="A252" t="s">
        <v>58</v>
      </c>
      <c r="E252" s="39" t="s">
        <v>59</v>
      </c>
    </row>
    <row r="253" spans="1:16" ht="12.75">
      <c r="A253" t="s">
        <v>50</v>
      </c>
      <c s="34" t="s">
        <v>276</v>
      </c>
      <c s="34" t="s">
        <v>8924</v>
      </c>
      <c s="35" t="s">
        <v>5</v>
      </c>
      <c s="6" t="s">
        <v>8925</v>
      </c>
      <c s="36" t="s">
        <v>93</v>
      </c>
      <c s="37">
        <v>2</v>
      </c>
      <c s="36">
        <v>0</v>
      </c>
      <c s="36">
        <f>ROUND(G253*H253,6)</f>
      </c>
      <c r="L253" s="38">
        <v>0</v>
      </c>
      <c s="32">
        <f>ROUND(ROUND(L253,2)*ROUND(G253,3),2)</f>
      </c>
      <c s="36" t="s">
        <v>54</v>
      </c>
      <c>
        <f>(M253*21)/100</f>
      </c>
      <c t="s">
        <v>28</v>
      </c>
    </row>
    <row r="254" spans="1:5" ht="12.75">
      <c r="A254" s="35" t="s">
        <v>55</v>
      </c>
      <c r="E254" s="39" t="s">
        <v>8925</v>
      </c>
    </row>
    <row r="255" spans="1:5" ht="12.75">
      <c r="A255" s="35" t="s">
        <v>56</v>
      </c>
      <c r="E255" s="40" t="s">
        <v>9284</v>
      </c>
    </row>
    <row r="256" spans="1:5" ht="12.75">
      <c r="A256" t="s">
        <v>58</v>
      </c>
      <c r="E256" s="39" t="s">
        <v>59</v>
      </c>
    </row>
    <row r="257" spans="1:16" ht="12.75">
      <c r="A257" t="s">
        <v>50</v>
      </c>
      <c s="34" t="s">
        <v>280</v>
      </c>
      <c s="34" t="s">
        <v>9285</v>
      </c>
      <c s="35" t="s">
        <v>5</v>
      </c>
      <c s="6" t="s">
        <v>9286</v>
      </c>
      <c s="36" t="s">
        <v>93</v>
      </c>
      <c s="37">
        <v>2</v>
      </c>
      <c s="36">
        <v>0</v>
      </c>
      <c s="36">
        <f>ROUND(G257*H257,6)</f>
      </c>
      <c r="L257" s="38">
        <v>0</v>
      </c>
      <c s="32">
        <f>ROUND(ROUND(L257,2)*ROUND(G257,3),2)</f>
      </c>
      <c s="36" t="s">
        <v>54</v>
      </c>
      <c>
        <f>(M257*21)/100</f>
      </c>
      <c t="s">
        <v>28</v>
      </c>
    </row>
    <row r="258" spans="1:5" ht="12.75">
      <c r="A258" s="35" t="s">
        <v>55</v>
      </c>
      <c r="E258" s="39" t="s">
        <v>9286</v>
      </c>
    </row>
    <row r="259" spans="1:5" ht="12.75">
      <c r="A259" s="35" t="s">
        <v>56</v>
      </c>
      <c r="E259" s="40" t="s">
        <v>9287</v>
      </c>
    </row>
    <row r="260" spans="1:5" ht="12.75">
      <c r="A260" t="s">
        <v>58</v>
      </c>
      <c r="E260" s="39" t="s">
        <v>59</v>
      </c>
    </row>
    <row r="261" spans="1:16" ht="12.75">
      <c r="A261" t="s">
        <v>50</v>
      </c>
      <c s="34" t="s">
        <v>284</v>
      </c>
      <c s="34" t="s">
        <v>9288</v>
      </c>
      <c s="35" t="s">
        <v>5</v>
      </c>
      <c s="6" t="s">
        <v>9289</v>
      </c>
      <c s="36" t="s">
        <v>93</v>
      </c>
      <c s="37">
        <v>6</v>
      </c>
      <c s="36">
        <v>0</v>
      </c>
      <c s="36">
        <f>ROUND(G261*H261,6)</f>
      </c>
      <c r="L261" s="38">
        <v>0</v>
      </c>
      <c s="32">
        <f>ROUND(ROUND(L261,2)*ROUND(G261,3),2)</f>
      </c>
      <c s="36" t="s">
        <v>54</v>
      </c>
      <c>
        <f>(M261*21)/100</f>
      </c>
      <c t="s">
        <v>28</v>
      </c>
    </row>
    <row r="262" spans="1:5" ht="12.75">
      <c r="A262" s="35" t="s">
        <v>55</v>
      </c>
      <c r="E262" s="39" t="s">
        <v>9289</v>
      </c>
    </row>
    <row r="263" spans="1:5" ht="12.75">
      <c r="A263" s="35" t="s">
        <v>56</v>
      </c>
      <c r="E263" s="40" t="s">
        <v>9290</v>
      </c>
    </row>
    <row r="264" spans="1:5" ht="12.75">
      <c r="A264" t="s">
        <v>58</v>
      </c>
      <c r="E264" s="39" t="s">
        <v>59</v>
      </c>
    </row>
    <row r="265" spans="1:16" ht="12.75">
      <c r="A265" t="s">
        <v>50</v>
      </c>
      <c s="34" t="s">
        <v>287</v>
      </c>
      <c s="34" t="s">
        <v>9291</v>
      </c>
      <c s="35" t="s">
        <v>5</v>
      </c>
      <c s="6" t="s">
        <v>9292</v>
      </c>
      <c s="36" t="s">
        <v>93</v>
      </c>
      <c s="37">
        <v>4</v>
      </c>
      <c s="36">
        <v>0</v>
      </c>
      <c s="36">
        <f>ROUND(G265*H265,6)</f>
      </c>
      <c r="L265" s="38">
        <v>0</v>
      </c>
      <c s="32">
        <f>ROUND(ROUND(L265,2)*ROUND(G265,3),2)</f>
      </c>
      <c s="36" t="s">
        <v>54</v>
      </c>
      <c>
        <f>(M265*21)/100</f>
      </c>
      <c t="s">
        <v>28</v>
      </c>
    </row>
    <row r="266" spans="1:5" ht="12.75">
      <c r="A266" s="35" t="s">
        <v>55</v>
      </c>
      <c r="E266" s="39" t="s">
        <v>9292</v>
      </c>
    </row>
    <row r="267" spans="1:5" ht="12.75">
      <c r="A267" s="35" t="s">
        <v>56</v>
      </c>
      <c r="E267" s="40" t="s">
        <v>9293</v>
      </c>
    </row>
    <row r="268" spans="1:5" ht="12.75">
      <c r="A268" t="s">
        <v>58</v>
      </c>
      <c r="E268" s="39" t="s">
        <v>59</v>
      </c>
    </row>
    <row r="269" spans="1:16" ht="12.75">
      <c r="A269" t="s">
        <v>50</v>
      </c>
      <c s="34" t="s">
        <v>290</v>
      </c>
      <c s="34" t="s">
        <v>9294</v>
      </c>
      <c s="35" t="s">
        <v>5</v>
      </c>
      <c s="6" t="s">
        <v>9295</v>
      </c>
      <c s="36" t="s">
        <v>93</v>
      </c>
      <c s="37">
        <v>4</v>
      </c>
      <c s="36">
        <v>0</v>
      </c>
      <c s="36">
        <f>ROUND(G269*H269,6)</f>
      </c>
      <c r="L269" s="38">
        <v>0</v>
      </c>
      <c s="32">
        <f>ROUND(ROUND(L269,2)*ROUND(G269,3),2)</f>
      </c>
      <c s="36" t="s">
        <v>54</v>
      </c>
      <c>
        <f>(M269*21)/100</f>
      </c>
      <c t="s">
        <v>28</v>
      </c>
    </row>
    <row r="270" spans="1:5" ht="12.75">
      <c r="A270" s="35" t="s">
        <v>55</v>
      </c>
      <c r="E270" s="39" t="s">
        <v>9295</v>
      </c>
    </row>
    <row r="271" spans="1:5" ht="12.75">
      <c r="A271" s="35" t="s">
        <v>56</v>
      </c>
      <c r="E271" s="40" t="s">
        <v>9296</v>
      </c>
    </row>
    <row r="272" spans="1:5" ht="12.75">
      <c r="A272" t="s">
        <v>58</v>
      </c>
      <c r="E272" s="39" t="s">
        <v>59</v>
      </c>
    </row>
    <row r="273" spans="1:13" ht="12.75">
      <c r="A273" t="s">
        <v>47</v>
      </c>
      <c r="C273" s="31" t="s">
        <v>5240</v>
      </c>
      <c r="E273" s="33" t="s">
        <v>5241</v>
      </c>
      <c r="J273" s="32">
        <f>0</f>
      </c>
      <c s="32">
        <f>0</f>
      </c>
      <c s="32">
        <f>0+L274+L278+L282+L286+L290+L294+L298+L302+L306+L310+L314+L318+L322</f>
      </c>
      <c s="32">
        <f>0+M274+M278+M282+M286+M290+M294+M298+M302+M306+M310+M314+M318+M322</f>
      </c>
    </row>
    <row r="274" spans="1:16" ht="12.75">
      <c r="A274" t="s">
        <v>50</v>
      </c>
      <c s="34" t="s">
        <v>293</v>
      </c>
      <c s="34" t="s">
        <v>5248</v>
      </c>
      <c s="35" t="s">
        <v>5</v>
      </c>
      <c s="6" t="s">
        <v>5249</v>
      </c>
      <c s="36" t="s">
        <v>70</v>
      </c>
      <c s="37">
        <v>4700</v>
      </c>
      <c s="36">
        <v>0</v>
      </c>
      <c s="36">
        <f>ROUND(G274*H274,6)</f>
      </c>
      <c r="L274" s="38">
        <v>0</v>
      </c>
      <c s="32">
        <f>ROUND(ROUND(L274,2)*ROUND(G274,3),2)</f>
      </c>
      <c s="36" t="s">
        <v>54</v>
      </c>
      <c>
        <f>(M274*21)/100</f>
      </c>
      <c t="s">
        <v>28</v>
      </c>
    </row>
    <row r="275" spans="1:5" ht="12.75">
      <c r="A275" s="35" t="s">
        <v>55</v>
      </c>
      <c r="E275" s="39" t="s">
        <v>5249</v>
      </c>
    </row>
    <row r="276" spans="1:5" ht="12.75">
      <c r="A276" s="35" t="s">
        <v>56</v>
      </c>
      <c r="E276" s="40" t="s">
        <v>9297</v>
      </c>
    </row>
    <row r="277" spans="1:5" ht="12.75">
      <c r="A277" t="s">
        <v>58</v>
      </c>
      <c r="E277" s="39" t="s">
        <v>59</v>
      </c>
    </row>
    <row r="278" spans="1:16" ht="12.75">
      <c r="A278" t="s">
        <v>50</v>
      </c>
      <c s="34" t="s">
        <v>296</v>
      </c>
      <c s="34" t="s">
        <v>9113</v>
      </c>
      <c s="35" t="s">
        <v>5</v>
      </c>
      <c s="6" t="s">
        <v>9114</v>
      </c>
      <c s="36" t="s">
        <v>93</v>
      </c>
      <c s="37">
        <v>85</v>
      </c>
      <c s="36">
        <v>0</v>
      </c>
      <c s="36">
        <f>ROUND(G278*H278,6)</f>
      </c>
      <c r="L278" s="38">
        <v>0</v>
      </c>
      <c s="32">
        <f>ROUND(ROUND(L278,2)*ROUND(G278,3),2)</f>
      </c>
      <c s="36" t="s">
        <v>54</v>
      </c>
      <c>
        <f>(M278*21)/100</f>
      </c>
      <c t="s">
        <v>28</v>
      </c>
    </row>
    <row r="279" spans="1:5" ht="12.75">
      <c r="A279" s="35" t="s">
        <v>55</v>
      </c>
      <c r="E279" s="39" t="s">
        <v>9114</v>
      </c>
    </row>
    <row r="280" spans="1:5" ht="12.75">
      <c r="A280" s="35" t="s">
        <v>56</v>
      </c>
      <c r="E280" s="40" t="s">
        <v>9298</v>
      </c>
    </row>
    <row r="281" spans="1:5" ht="12.75">
      <c r="A281" t="s">
        <v>58</v>
      </c>
      <c r="E281" s="39" t="s">
        <v>59</v>
      </c>
    </row>
    <row r="282" spans="1:16" ht="12.75">
      <c r="A282" t="s">
        <v>50</v>
      </c>
      <c s="34" t="s">
        <v>299</v>
      </c>
      <c s="34" t="s">
        <v>9299</v>
      </c>
      <c s="35" t="s">
        <v>5</v>
      </c>
      <c s="6" t="s">
        <v>9300</v>
      </c>
      <c s="36" t="s">
        <v>93</v>
      </c>
      <c s="37">
        <v>2</v>
      </c>
      <c s="36">
        <v>0</v>
      </c>
      <c s="36">
        <f>ROUND(G282*H282,6)</f>
      </c>
      <c r="L282" s="38">
        <v>0</v>
      </c>
      <c s="32">
        <f>ROUND(ROUND(L282,2)*ROUND(G282,3),2)</f>
      </c>
      <c s="36" t="s">
        <v>54</v>
      </c>
      <c>
        <f>(M282*21)/100</f>
      </c>
      <c t="s">
        <v>28</v>
      </c>
    </row>
    <row r="283" spans="1:5" ht="12.75">
      <c r="A283" s="35" t="s">
        <v>55</v>
      </c>
      <c r="E283" s="39" t="s">
        <v>9300</v>
      </c>
    </row>
    <row r="284" spans="1:5" ht="12.75">
      <c r="A284" s="35" t="s">
        <v>56</v>
      </c>
      <c r="E284" s="40" t="s">
        <v>9301</v>
      </c>
    </row>
    <row r="285" spans="1:5" ht="12.75">
      <c r="A285" t="s">
        <v>58</v>
      </c>
      <c r="E285" s="39" t="s">
        <v>59</v>
      </c>
    </row>
    <row r="286" spans="1:16" ht="12.75">
      <c r="A286" t="s">
        <v>50</v>
      </c>
      <c s="34" t="s">
        <v>303</v>
      </c>
      <c s="34" t="s">
        <v>9116</v>
      </c>
      <c s="35" t="s">
        <v>5</v>
      </c>
      <c s="6" t="s">
        <v>9117</v>
      </c>
      <c s="36" t="s">
        <v>93</v>
      </c>
      <c s="37">
        <v>85</v>
      </c>
      <c s="36">
        <v>0</v>
      </c>
      <c s="36">
        <f>ROUND(G286*H286,6)</f>
      </c>
      <c r="L286" s="38">
        <v>0</v>
      </c>
      <c s="32">
        <f>ROUND(ROUND(L286,2)*ROUND(G286,3),2)</f>
      </c>
      <c s="36" t="s">
        <v>54</v>
      </c>
      <c>
        <f>(M286*21)/100</f>
      </c>
      <c t="s">
        <v>28</v>
      </c>
    </row>
    <row r="287" spans="1:5" ht="12.75">
      <c r="A287" s="35" t="s">
        <v>55</v>
      </c>
      <c r="E287" s="39" t="s">
        <v>9117</v>
      </c>
    </row>
    <row r="288" spans="1:5" ht="12.75">
      <c r="A288" s="35" t="s">
        <v>56</v>
      </c>
      <c r="E288" s="40" t="s">
        <v>9302</v>
      </c>
    </row>
    <row r="289" spans="1:5" ht="12.75">
      <c r="A289" t="s">
        <v>58</v>
      </c>
      <c r="E289" s="39" t="s">
        <v>59</v>
      </c>
    </row>
    <row r="290" spans="1:16" ht="12.75">
      <c r="A290" t="s">
        <v>50</v>
      </c>
      <c s="34" t="s">
        <v>306</v>
      </c>
      <c s="34" t="s">
        <v>9303</v>
      </c>
      <c s="35" t="s">
        <v>5</v>
      </c>
      <c s="6" t="s">
        <v>9304</v>
      </c>
      <c s="36" t="s">
        <v>93</v>
      </c>
      <c s="37">
        <v>2</v>
      </c>
      <c s="36">
        <v>0</v>
      </c>
      <c s="36">
        <f>ROUND(G290*H290,6)</f>
      </c>
      <c r="L290" s="38">
        <v>0</v>
      </c>
      <c s="32">
        <f>ROUND(ROUND(L290,2)*ROUND(G290,3),2)</f>
      </c>
      <c s="36" t="s">
        <v>54</v>
      </c>
      <c>
        <f>(M290*21)/100</f>
      </c>
      <c t="s">
        <v>28</v>
      </c>
    </row>
    <row r="291" spans="1:5" ht="12.75">
      <c r="A291" s="35" t="s">
        <v>55</v>
      </c>
      <c r="E291" s="39" t="s">
        <v>9304</v>
      </c>
    </row>
    <row r="292" spans="1:5" ht="12.75">
      <c r="A292" s="35" t="s">
        <v>56</v>
      </c>
      <c r="E292" s="40" t="s">
        <v>9305</v>
      </c>
    </row>
    <row r="293" spans="1:5" ht="12.75">
      <c r="A293" t="s">
        <v>58</v>
      </c>
      <c r="E293" s="39" t="s">
        <v>59</v>
      </c>
    </row>
    <row r="294" spans="1:16" ht="12.75">
      <c r="A294" t="s">
        <v>50</v>
      </c>
      <c s="34" t="s">
        <v>309</v>
      </c>
      <c s="34" t="s">
        <v>9306</v>
      </c>
      <c s="35" t="s">
        <v>5</v>
      </c>
      <c s="6" t="s">
        <v>9307</v>
      </c>
      <c s="36" t="s">
        <v>93</v>
      </c>
      <c s="37">
        <v>88</v>
      </c>
      <c s="36">
        <v>0</v>
      </c>
      <c s="36">
        <f>ROUND(G294*H294,6)</f>
      </c>
      <c r="L294" s="38">
        <v>0</v>
      </c>
      <c s="32">
        <f>ROUND(ROUND(L294,2)*ROUND(G294,3),2)</f>
      </c>
      <c s="36" t="s">
        <v>54</v>
      </c>
      <c>
        <f>(M294*21)/100</f>
      </c>
      <c t="s">
        <v>28</v>
      </c>
    </row>
    <row r="295" spans="1:5" ht="12.75">
      <c r="A295" s="35" t="s">
        <v>55</v>
      </c>
      <c r="E295" s="39" t="s">
        <v>9307</v>
      </c>
    </row>
    <row r="296" spans="1:5" ht="51">
      <c r="A296" s="35" t="s">
        <v>56</v>
      </c>
      <c r="E296" s="40" t="s">
        <v>9308</v>
      </c>
    </row>
    <row r="297" spans="1:5" ht="12.75">
      <c r="A297" t="s">
        <v>58</v>
      </c>
      <c r="E297" s="39" t="s">
        <v>59</v>
      </c>
    </row>
    <row r="298" spans="1:16" ht="12.75">
      <c r="A298" t="s">
        <v>50</v>
      </c>
      <c s="34" t="s">
        <v>314</v>
      </c>
      <c s="34" t="s">
        <v>9309</v>
      </c>
      <c s="35" t="s">
        <v>5</v>
      </c>
      <c s="6" t="s">
        <v>9310</v>
      </c>
      <c s="36" t="s">
        <v>93</v>
      </c>
      <c s="37">
        <v>12</v>
      </c>
      <c s="36">
        <v>0</v>
      </c>
      <c s="36">
        <f>ROUND(G298*H298,6)</f>
      </c>
      <c r="L298" s="38">
        <v>0</v>
      </c>
      <c s="32">
        <f>ROUND(ROUND(L298,2)*ROUND(G298,3),2)</f>
      </c>
      <c s="36" t="s">
        <v>54</v>
      </c>
      <c>
        <f>(M298*21)/100</f>
      </c>
      <c t="s">
        <v>28</v>
      </c>
    </row>
    <row r="299" spans="1:5" ht="12.75">
      <c r="A299" s="35" t="s">
        <v>55</v>
      </c>
      <c r="E299" s="39" t="s">
        <v>9310</v>
      </c>
    </row>
    <row r="300" spans="1:5" ht="12.75">
      <c r="A300" s="35" t="s">
        <v>56</v>
      </c>
      <c r="E300" s="40" t="s">
        <v>9311</v>
      </c>
    </row>
    <row r="301" spans="1:5" ht="12.75">
      <c r="A301" t="s">
        <v>58</v>
      </c>
      <c r="E301" s="39" t="s">
        <v>59</v>
      </c>
    </row>
    <row r="302" spans="1:16" ht="12.75">
      <c r="A302" t="s">
        <v>50</v>
      </c>
      <c s="34" t="s">
        <v>318</v>
      </c>
      <c s="34" t="s">
        <v>9312</v>
      </c>
      <c s="35" t="s">
        <v>5</v>
      </c>
      <c s="6" t="s">
        <v>9313</v>
      </c>
      <c s="36" t="s">
        <v>93</v>
      </c>
      <c s="37">
        <v>20</v>
      </c>
      <c s="36">
        <v>0</v>
      </c>
      <c s="36">
        <f>ROUND(G302*H302,6)</f>
      </c>
      <c r="L302" s="38">
        <v>0</v>
      </c>
      <c s="32">
        <f>ROUND(ROUND(L302,2)*ROUND(G302,3),2)</f>
      </c>
      <c s="36" t="s">
        <v>54</v>
      </c>
      <c>
        <f>(M302*21)/100</f>
      </c>
      <c t="s">
        <v>28</v>
      </c>
    </row>
    <row r="303" spans="1:5" ht="12.75">
      <c r="A303" s="35" t="s">
        <v>55</v>
      </c>
      <c r="E303" s="39" t="s">
        <v>9313</v>
      </c>
    </row>
    <row r="304" spans="1:5" ht="12.75">
      <c r="A304" s="35" t="s">
        <v>56</v>
      </c>
      <c r="E304" s="40" t="s">
        <v>9314</v>
      </c>
    </row>
    <row r="305" spans="1:5" ht="12.75">
      <c r="A305" t="s">
        <v>58</v>
      </c>
      <c r="E305" s="39" t="s">
        <v>59</v>
      </c>
    </row>
    <row r="306" spans="1:16" ht="12.75">
      <c r="A306" t="s">
        <v>50</v>
      </c>
      <c s="34" t="s">
        <v>322</v>
      </c>
      <c s="34" t="s">
        <v>9315</v>
      </c>
      <c s="35" t="s">
        <v>5</v>
      </c>
      <c s="6" t="s">
        <v>9316</v>
      </c>
      <c s="36" t="s">
        <v>93</v>
      </c>
      <c s="37">
        <v>5</v>
      </c>
      <c s="36">
        <v>0</v>
      </c>
      <c s="36">
        <f>ROUND(G306*H306,6)</f>
      </c>
      <c r="L306" s="38">
        <v>0</v>
      </c>
      <c s="32">
        <f>ROUND(ROUND(L306,2)*ROUND(G306,3),2)</f>
      </c>
      <c s="36" t="s">
        <v>54</v>
      </c>
      <c>
        <f>(M306*21)/100</f>
      </c>
      <c t="s">
        <v>28</v>
      </c>
    </row>
    <row r="307" spans="1:5" ht="12.75">
      <c r="A307" s="35" t="s">
        <v>55</v>
      </c>
      <c r="E307" s="39" t="s">
        <v>9316</v>
      </c>
    </row>
    <row r="308" spans="1:5" ht="38.25">
      <c r="A308" s="35" t="s">
        <v>56</v>
      </c>
      <c r="E308" s="40" t="s">
        <v>9317</v>
      </c>
    </row>
    <row r="309" spans="1:5" ht="12.75">
      <c r="A309" t="s">
        <v>58</v>
      </c>
      <c r="E309" s="39" t="s">
        <v>59</v>
      </c>
    </row>
    <row r="310" spans="1:16" ht="12.75">
      <c r="A310" t="s">
        <v>50</v>
      </c>
      <c s="34" t="s">
        <v>326</v>
      </c>
      <c s="34" t="s">
        <v>9318</v>
      </c>
      <c s="35" t="s">
        <v>5</v>
      </c>
      <c s="6" t="s">
        <v>9319</v>
      </c>
      <c s="36" t="s">
        <v>93</v>
      </c>
      <c s="37">
        <v>11</v>
      </c>
      <c s="36">
        <v>0</v>
      </c>
      <c s="36">
        <f>ROUND(G310*H310,6)</f>
      </c>
      <c r="L310" s="38">
        <v>0</v>
      </c>
      <c s="32">
        <f>ROUND(ROUND(L310,2)*ROUND(G310,3),2)</f>
      </c>
      <c s="36" t="s">
        <v>54</v>
      </c>
      <c>
        <f>(M310*21)/100</f>
      </c>
      <c t="s">
        <v>28</v>
      </c>
    </row>
    <row r="311" spans="1:5" ht="12.75">
      <c r="A311" s="35" t="s">
        <v>55</v>
      </c>
      <c r="E311" s="39" t="s">
        <v>9319</v>
      </c>
    </row>
    <row r="312" spans="1:5" ht="25.5">
      <c r="A312" s="35" t="s">
        <v>56</v>
      </c>
      <c r="E312" s="40" t="s">
        <v>9320</v>
      </c>
    </row>
    <row r="313" spans="1:5" ht="12.75">
      <c r="A313" t="s">
        <v>58</v>
      </c>
      <c r="E313" s="39" t="s">
        <v>59</v>
      </c>
    </row>
    <row r="314" spans="1:16" ht="12.75">
      <c r="A314" t="s">
        <v>50</v>
      </c>
      <c s="34" t="s">
        <v>330</v>
      </c>
      <c s="34" t="s">
        <v>8789</v>
      </c>
      <c s="35" t="s">
        <v>5</v>
      </c>
      <c s="6" t="s">
        <v>8790</v>
      </c>
      <c s="36" t="s">
        <v>93</v>
      </c>
      <c s="37">
        <v>11</v>
      </c>
      <c s="36">
        <v>0</v>
      </c>
      <c s="36">
        <f>ROUND(G314*H314,6)</f>
      </c>
      <c r="L314" s="38">
        <v>0</v>
      </c>
      <c s="32">
        <f>ROUND(ROUND(L314,2)*ROUND(G314,3),2)</f>
      </c>
      <c s="36" t="s">
        <v>54</v>
      </c>
      <c>
        <f>(M314*21)/100</f>
      </c>
      <c t="s">
        <v>28</v>
      </c>
    </row>
    <row r="315" spans="1:5" ht="12.75">
      <c r="A315" s="35" t="s">
        <v>55</v>
      </c>
      <c r="E315" s="39" t="s">
        <v>8790</v>
      </c>
    </row>
    <row r="316" spans="1:5" ht="12.75">
      <c r="A316" s="35" t="s">
        <v>56</v>
      </c>
      <c r="E316" s="40" t="s">
        <v>9321</v>
      </c>
    </row>
    <row r="317" spans="1:5" ht="12.75">
      <c r="A317" t="s">
        <v>58</v>
      </c>
      <c r="E317" s="39" t="s">
        <v>59</v>
      </c>
    </row>
    <row r="318" spans="1:16" ht="12.75">
      <c r="A318" t="s">
        <v>50</v>
      </c>
      <c s="34" t="s">
        <v>334</v>
      </c>
      <c s="34" t="s">
        <v>9121</v>
      </c>
      <c s="35" t="s">
        <v>5</v>
      </c>
      <c s="6" t="s">
        <v>5246</v>
      </c>
      <c s="36" t="s">
        <v>2783</v>
      </c>
      <c s="37">
        <v>10559.375</v>
      </c>
      <c s="36">
        <v>0</v>
      </c>
      <c s="36">
        <f>ROUND(G318*H318,6)</f>
      </c>
      <c r="L318" s="38">
        <v>0</v>
      </c>
      <c s="32">
        <f>ROUND(ROUND(L318,2)*ROUND(G318,3),2)</f>
      </c>
      <c s="36" t="s">
        <v>54</v>
      </c>
      <c>
        <f>(M318*21)/100</f>
      </c>
      <c t="s">
        <v>28</v>
      </c>
    </row>
    <row r="319" spans="1:5" ht="12.75">
      <c r="A319" s="35" t="s">
        <v>55</v>
      </c>
      <c r="E319" s="39" t="s">
        <v>5246</v>
      </c>
    </row>
    <row r="320" spans="1:5" ht="140.25">
      <c r="A320" s="35" t="s">
        <v>56</v>
      </c>
      <c r="E320" s="40" t="s">
        <v>9322</v>
      </c>
    </row>
    <row r="321" spans="1:5" ht="12.75">
      <c r="A321" t="s">
        <v>58</v>
      </c>
      <c r="E321" s="39" t="s">
        <v>59</v>
      </c>
    </row>
    <row r="322" spans="1:16" ht="12.75">
      <c r="A322" t="s">
        <v>50</v>
      </c>
      <c s="34" t="s">
        <v>339</v>
      </c>
      <c s="34" t="s">
        <v>8690</v>
      </c>
      <c s="35" t="s">
        <v>5</v>
      </c>
      <c s="6" t="s">
        <v>8691</v>
      </c>
      <c s="36" t="s">
        <v>62</v>
      </c>
      <c s="37">
        <v>129.29</v>
      </c>
      <c s="36">
        <v>0</v>
      </c>
      <c s="36">
        <f>ROUND(G322*H322,6)</f>
      </c>
      <c r="L322" s="38">
        <v>0</v>
      </c>
      <c s="32">
        <f>ROUND(ROUND(L322,2)*ROUND(G322,3),2)</f>
      </c>
      <c s="36" t="s">
        <v>54</v>
      </c>
      <c>
        <f>(M322*21)/100</f>
      </c>
      <c t="s">
        <v>28</v>
      </c>
    </row>
    <row r="323" spans="1:5" ht="12.75">
      <c r="A323" s="35" t="s">
        <v>55</v>
      </c>
      <c r="E323" s="39" t="s">
        <v>8691</v>
      </c>
    </row>
    <row r="324" spans="1:5" ht="89.25">
      <c r="A324" s="35" t="s">
        <v>56</v>
      </c>
      <c r="E324" s="40" t="s">
        <v>9323</v>
      </c>
    </row>
    <row r="325" spans="1:5" ht="12.75">
      <c r="A325" t="s">
        <v>58</v>
      </c>
      <c r="E325" s="39" t="s">
        <v>59</v>
      </c>
    </row>
    <row r="326" spans="1:13" ht="12.75">
      <c r="A326" t="s">
        <v>47</v>
      </c>
      <c r="C326" s="31" t="s">
        <v>1587</v>
      </c>
      <c r="E326" s="33" t="s">
        <v>5254</v>
      </c>
      <c r="J326" s="32">
        <f>0</f>
      </c>
      <c s="32">
        <f>0</f>
      </c>
      <c s="32">
        <f>0+L327+L331+L335+L339+L343+L347+L351+L355+L359+L363+L367+L371+L375+L379+L383+L387+L391</f>
      </c>
      <c s="32">
        <f>0+M327+M331+M335+M339+M343+M347+M351+M355+M359+M363+M367+M371+M375+M379+M383+M387+M391</f>
      </c>
    </row>
    <row r="327" spans="1:16" ht="25.5">
      <c r="A327" t="s">
        <v>50</v>
      </c>
      <c s="34" t="s">
        <v>343</v>
      </c>
      <c s="34" t="s">
        <v>9125</v>
      </c>
      <c s="35" t="s">
        <v>5</v>
      </c>
      <c s="6" t="s">
        <v>9126</v>
      </c>
      <c s="36" t="s">
        <v>93</v>
      </c>
      <c s="37">
        <v>11</v>
      </c>
      <c s="36">
        <v>0</v>
      </c>
      <c s="36">
        <f>ROUND(G327*H327,6)</f>
      </c>
      <c r="L327" s="38">
        <v>0</v>
      </c>
      <c s="32">
        <f>ROUND(ROUND(L327,2)*ROUND(G327,3),2)</f>
      </c>
      <c s="36" t="s">
        <v>54</v>
      </c>
      <c>
        <f>(M327*21)/100</f>
      </c>
      <c t="s">
        <v>28</v>
      </c>
    </row>
    <row r="328" spans="1:5" ht="25.5">
      <c r="A328" s="35" t="s">
        <v>55</v>
      </c>
      <c r="E328" s="39" t="s">
        <v>9126</v>
      </c>
    </row>
    <row r="329" spans="1:5" ht="38.25">
      <c r="A329" s="35" t="s">
        <v>56</v>
      </c>
      <c r="E329" s="40" t="s">
        <v>9324</v>
      </c>
    </row>
    <row r="330" spans="1:5" ht="12.75">
      <c r="A330" t="s">
        <v>58</v>
      </c>
      <c r="E330" s="39" t="s">
        <v>59</v>
      </c>
    </row>
    <row r="331" spans="1:16" ht="25.5">
      <c r="A331" t="s">
        <v>50</v>
      </c>
      <c s="34" t="s">
        <v>346</v>
      </c>
      <c s="34" t="s">
        <v>2478</v>
      </c>
      <c s="35" t="s">
        <v>5</v>
      </c>
      <c s="6" t="s">
        <v>8694</v>
      </c>
      <c s="36" t="s">
        <v>93</v>
      </c>
      <c s="37">
        <v>10</v>
      </c>
      <c s="36">
        <v>0</v>
      </c>
      <c s="36">
        <f>ROUND(G331*H331,6)</f>
      </c>
      <c r="L331" s="38">
        <v>0</v>
      </c>
      <c s="32">
        <f>ROUND(ROUND(L331,2)*ROUND(G331,3),2)</f>
      </c>
      <c s="36" t="s">
        <v>54</v>
      </c>
      <c>
        <f>(M331*21)/100</f>
      </c>
      <c t="s">
        <v>28</v>
      </c>
    </row>
    <row r="332" spans="1:5" ht="25.5">
      <c r="A332" s="35" t="s">
        <v>55</v>
      </c>
      <c r="E332" s="39" t="s">
        <v>8694</v>
      </c>
    </row>
    <row r="333" spans="1:5" ht="12.75">
      <c r="A333" s="35" t="s">
        <v>56</v>
      </c>
      <c r="E333" s="40" t="s">
        <v>9325</v>
      </c>
    </row>
    <row r="334" spans="1:5" ht="12.75">
      <c r="A334" t="s">
        <v>58</v>
      </c>
      <c r="E334" s="39" t="s">
        <v>59</v>
      </c>
    </row>
    <row r="335" spans="1:16" ht="25.5">
      <c r="A335" t="s">
        <v>50</v>
      </c>
      <c s="34" t="s">
        <v>349</v>
      </c>
      <c s="34" t="s">
        <v>1591</v>
      </c>
      <c s="35" t="s">
        <v>5</v>
      </c>
      <c s="6" t="s">
        <v>1592</v>
      </c>
      <c s="36" t="s">
        <v>93</v>
      </c>
      <c s="37">
        <v>1</v>
      </c>
      <c s="36">
        <v>0</v>
      </c>
      <c s="36">
        <f>ROUND(G335*H335,6)</f>
      </c>
      <c r="L335" s="38">
        <v>0</v>
      </c>
      <c s="32">
        <f>ROUND(ROUND(L335,2)*ROUND(G335,3),2)</f>
      </c>
      <c s="36" t="s">
        <v>54</v>
      </c>
      <c>
        <f>(M335*21)/100</f>
      </c>
      <c t="s">
        <v>28</v>
      </c>
    </row>
    <row r="336" spans="1:5" ht="25.5">
      <c r="A336" s="35" t="s">
        <v>55</v>
      </c>
      <c r="E336" s="39" t="s">
        <v>1592</v>
      </c>
    </row>
    <row r="337" spans="1:5" ht="12.75">
      <c r="A337" s="35" t="s">
        <v>56</v>
      </c>
      <c r="E337" s="40" t="s">
        <v>8805</v>
      </c>
    </row>
    <row r="338" spans="1:5" ht="12.75">
      <c r="A338" t="s">
        <v>58</v>
      </c>
      <c r="E338" s="39" t="s">
        <v>59</v>
      </c>
    </row>
    <row r="339" spans="1:16" ht="12.75">
      <c r="A339" t="s">
        <v>50</v>
      </c>
      <c s="34" t="s">
        <v>477</v>
      </c>
      <c s="34" t="s">
        <v>2644</v>
      </c>
      <c s="35" t="s">
        <v>5</v>
      </c>
      <c s="6" t="s">
        <v>2645</v>
      </c>
      <c s="36" t="s">
        <v>93</v>
      </c>
      <c s="37">
        <v>2</v>
      </c>
      <c s="36">
        <v>0</v>
      </c>
      <c s="36">
        <f>ROUND(G339*H339,6)</f>
      </c>
      <c r="L339" s="38">
        <v>0</v>
      </c>
      <c s="32">
        <f>ROUND(ROUND(L339,2)*ROUND(G339,3),2)</f>
      </c>
      <c s="36" t="s">
        <v>54</v>
      </c>
      <c>
        <f>(M339*21)/100</f>
      </c>
      <c t="s">
        <v>28</v>
      </c>
    </row>
    <row r="340" spans="1:5" ht="12.75">
      <c r="A340" s="35" t="s">
        <v>55</v>
      </c>
      <c r="E340" s="39" t="s">
        <v>2645</v>
      </c>
    </row>
    <row r="341" spans="1:5" ht="38.25">
      <c r="A341" s="35" t="s">
        <v>56</v>
      </c>
      <c r="E341" s="40" t="s">
        <v>9326</v>
      </c>
    </row>
    <row r="342" spans="1:5" ht="12.75">
      <c r="A342" t="s">
        <v>58</v>
      </c>
      <c r="E342" s="39" t="s">
        <v>59</v>
      </c>
    </row>
    <row r="343" spans="1:16" ht="12.75">
      <c r="A343" t="s">
        <v>50</v>
      </c>
      <c s="34" t="s">
        <v>480</v>
      </c>
      <c s="34" t="s">
        <v>8699</v>
      </c>
      <c s="35" t="s">
        <v>5</v>
      </c>
      <c s="6" t="s">
        <v>8700</v>
      </c>
      <c s="36" t="s">
        <v>93</v>
      </c>
      <c s="37">
        <v>22</v>
      </c>
      <c s="36">
        <v>0</v>
      </c>
      <c s="36">
        <f>ROUND(G343*H343,6)</f>
      </c>
      <c r="L343" s="38">
        <v>0</v>
      </c>
      <c s="32">
        <f>ROUND(ROUND(L343,2)*ROUND(G343,3),2)</f>
      </c>
      <c s="36" t="s">
        <v>54</v>
      </c>
      <c>
        <f>(M343*21)/100</f>
      </c>
      <c t="s">
        <v>28</v>
      </c>
    </row>
    <row r="344" spans="1:5" ht="12.75">
      <c r="A344" s="35" t="s">
        <v>55</v>
      </c>
      <c r="E344" s="39" t="s">
        <v>8700</v>
      </c>
    </row>
    <row r="345" spans="1:5" ht="12.75">
      <c r="A345" s="35" t="s">
        <v>56</v>
      </c>
      <c r="E345" s="40" t="s">
        <v>9327</v>
      </c>
    </row>
    <row r="346" spans="1:5" ht="12.75">
      <c r="A346" t="s">
        <v>58</v>
      </c>
      <c r="E346" s="39" t="s">
        <v>59</v>
      </c>
    </row>
    <row r="347" spans="1:16" ht="12.75">
      <c r="A347" t="s">
        <v>50</v>
      </c>
      <c s="34" t="s">
        <v>482</v>
      </c>
      <c s="34" t="s">
        <v>1593</v>
      </c>
      <c s="35" t="s">
        <v>5</v>
      </c>
      <c s="6" t="s">
        <v>1594</v>
      </c>
      <c s="36" t="s">
        <v>93</v>
      </c>
      <c s="37">
        <v>26</v>
      </c>
      <c s="36">
        <v>0</v>
      </c>
      <c s="36">
        <f>ROUND(G347*H347,6)</f>
      </c>
      <c r="L347" s="38">
        <v>0</v>
      </c>
      <c s="32">
        <f>ROUND(ROUND(L347,2)*ROUND(G347,3),2)</f>
      </c>
      <c s="36" t="s">
        <v>54</v>
      </c>
      <c>
        <f>(M347*21)/100</f>
      </c>
      <c t="s">
        <v>28</v>
      </c>
    </row>
    <row r="348" spans="1:5" ht="12.75">
      <c r="A348" s="35" t="s">
        <v>55</v>
      </c>
      <c r="E348" s="39" t="s">
        <v>1594</v>
      </c>
    </row>
    <row r="349" spans="1:5" ht="12.75">
      <c r="A349" s="35" t="s">
        <v>56</v>
      </c>
      <c r="E349" s="40" t="s">
        <v>9328</v>
      </c>
    </row>
    <row r="350" spans="1:5" ht="12.75">
      <c r="A350" t="s">
        <v>58</v>
      </c>
      <c r="E350" s="39" t="s">
        <v>59</v>
      </c>
    </row>
    <row r="351" spans="1:16" ht="12.75">
      <c r="A351" t="s">
        <v>50</v>
      </c>
      <c s="34" t="s">
        <v>483</v>
      </c>
      <c s="34" t="s">
        <v>2938</v>
      </c>
      <c s="35" t="s">
        <v>5</v>
      </c>
      <c s="6" t="s">
        <v>2939</v>
      </c>
      <c s="36" t="s">
        <v>93</v>
      </c>
      <c s="37">
        <v>5</v>
      </c>
      <c s="36">
        <v>0</v>
      </c>
      <c s="36">
        <f>ROUND(G351*H351,6)</f>
      </c>
      <c r="L351" s="38">
        <v>0</v>
      </c>
      <c s="32">
        <f>ROUND(ROUND(L351,2)*ROUND(G351,3),2)</f>
      </c>
      <c s="36" t="s">
        <v>54</v>
      </c>
      <c>
        <f>(M351*21)/100</f>
      </c>
      <c t="s">
        <v>28</v>
      </c>
    </row>
    <row r="352" spans="1:5" ht="12.75">
      <c r="A352" s="35" t="s">
        <v>55</v>
      </c>
      <c r="E352" s="39" t="s">
        <v>2939</v>
      </c>
    </row>
    <row r="353" spans="1:5" ht="12.75">
      <c r="A353" s="35" t="s">
        <v>56</v>
      </c>
      <c r="E353" s="40" t="s">
        <v>9329</v>
      </c>
    </row>
    <row r="354" spans="1:5" ht="12.75">
      <c r="A354" t="s">
        <v>58</v>
      </c>
      <c r="E354" s="39" t="s">
        <v>59</v>
      </c>
    </row>
    <row r="355" spans="1:16" ht="12.75">
      <c r="A355" t="s">
        <v>50</v>
      </c>
      <c s="34" t="s">
        <v>486</v>
      </c>
      <c s="34" t="s">
        <v>2940</v>
      </c>
      <c s="35" t="s">
        <v>5</v>
      </c>
      <c s="6" t="s">
        <v>2941</v>
      </c>
      <c s="36" t="s">
        <v>93</v>
      </c>
      <c s="37">
        <v>6</v>
      </c>
      <c s="36">
        <v>0</v>
      </c>
      <c s="36">
        <f>ROUND(G355*H355,6)</f>
      </c>
      <c r="L355" s="38">
        <v>0</v>
      </c>
      <c s="32">
        <f>ROUND(ROUND(L355,2)*ROUND(G355,3),2)</f>
      </c>
      <c s="36" t="s">
        <v>54</v>
      </c>
      <c>
        <f>(M355*21)/100</f>
      </c>
      <c t="s">
        <v>28</v>
      </c>
    </row>
    <row r="356" spans="1:5" ht="12.75">
      <c r="A356" s="35" t="s">
        <v>55</v>
      </c>
      <c r="E356" s="39" t="s">
        <v>2941</v>
      </c>
    </row>
    <row r="357" spans="1:5" ht="12.75">
      <c r="A357" s="35" t="s">
        <v>56</v>
      </c>
      <c r="E357" s="40" t="s">
        <v>9330</v>
      </c>
    </row>
    <row r="358" spans="1:5" ht="12.75">
      <c r="A358" t="s">
        <v>58</v>
      </c>
      <c r="E358" s="39" t="s">
        <v>59</v>
      </c>
    </row>
    <row r="359" spans="1:16" ht="12.75">
      <c r="A359" t="s">
        <v>50</v>
      </c>
      <c s="34" t="s">
        <v>489</v>
      </c>
      <c s="34" t="s">
        <v>6569</v>
      </c>
      <c s="35" t="s">
        <v>5</v>
      </c>
      <c s="6" t="s">
        <v>6570</v>
      </c>
      <c s="36" t="s">
        <v>93</v>
      </c>
      <c s="37">
        <v>3</v>
      </c>
      <c s="36">
        <v>0</v>
      </c>
      <c s="36">
        <f>ROUND(G359*H359,6)</f>
      </c>
      <c r="L359" s="38">
        <v>0</v>
      </c>
      <c s="32">
        <f>ROUND(ROUND(L359,2)*ROUND(G359,3),2)</f>
      </c>
      <c s="36" t="s">
        <v>54</v>
      </c>
      <c>
        <f>(M359*21)/100</f>
      </c>
      <c t="s">
        <v>28</v>
      </c>
    </row>
    <row r="360" spans="1:5" ht="12.75">
      <c r="A360" s="35" t="s">
        <v>55</v>
      </c>
      <c r="E360" s="39" t="s">
        <v>6570</v>
      </c>
    </row>
    <row r="361" spans="1:5" ht="51">
      <c r="A361" s="35" t="s">
        <v>56</v>
      </c>
      <c r="E361" s="40" t="s">
        <v>9331</v>
      </c>
    </row>
    <row r="362" spans="1:5" ht="12.75">
      <c r="A362" t="s">
        <v>58</v>
      </c>
      <c r="E362" s="39" t="s">
        <v>59</v>
      </c>
    </row>
    <row r="363" spans="1:16" ht="12.75">
      <c r="A363" t="s">
        <v>50</v>
      </c>
      <c s="34" t="s">
        <v>490</v>
      </c>
      <c s="34" t="s">
        <v>2484</v>
      </c>
      <c s="35" t="s">
        <v>5</v>
      </c>
      <c s="6" t="s">
        <v>2485</v>
      </c>
      <c s="36" t="s">
        <v>312</v>
      </c>
      <c s="37">
        <v>72</v>
      </c>
      <c s="36">
        <v>0</v>
      </c>
      <c s="36">
        <f>ROUND(G363*H363,6)</f>
      </c>
      <c r="L363" s="38">
        <v>0</v>
      </c>
      <c s="32">
        <f>ROUND(ROUND(L363,2)*ROUND(G363,3),2)</f>
      </c>
      <c s="36" t="s">
        <v>54</v>
      </c>
      <c>
        <f>(M363*21)/100</f>
      </c>
      <c t="s">
        <v>28</v>
      </c>
    </row>
    <row r="364" spans="1:5" ht="12.75">
      <c r="A364" s="35" t="s">
        <v>55</v>
      </c>
      <c r="E364" s="39" t="s">
        <v>2485</v>
      </c>
    </row>
    <row r="365" spans="1:5" ht="12.75">
      <c r="A365" s="35" t="s">
        <v>56</v>
      </c>
      <c r="E365" s="40" t="s">
        <v>7220</v>
      </c>
    </row>
    <row r="366" spans="1:5" ht="12.75">
      <c r="A366" t="s">
        <v>58</v>
      </c>
      <c r="E366" s="39" t="s">
        <v>59</v>
      </c>
    </row>
    <row r="367" spans="1:16" ht="12.75">
      <c r="A367" t="s">
        <v>50</v>
      </c>
      <c s="34" t="s">
        <v>491</v>
      </c>
      <c s="34" t="s">
        <v>8881</v>
      </c>
      <c s="35" t="s">
        <v>5</v>
      </c>
      <c s="6" t="s">
        <v>8882</v>
      </c>
      <c s="36" t="s">
        <v>312</v>
      </c>
      <c s="37">
        <v>216</v>
      </c>
      <c s="36">
        <v>0</v>
      </c>
      <c s="36">
        <f>ROUND(G367*H367,6)</f>
      </c>
      <c r="L367" s="38">
        <v>0</v>
      </c>
      <c s="32">
        <f>ROUND(ROUND(L367,2)*ROUND(G367,3),2)</f>
      </c>
      <c s="36" t="s">
        <v>54</v>
      </c>
      <c>
        <f>(M367*21)/100</f>
      </c>
      <c t="s">
        <v>28</v>
      </c>
    </row>
    <row r="368" spans="1:5" ht="12.75">
      <c r="A368" s="35" t="s">
        <v>55</v>
      </c>
      <c r="E368" s="39" t="s">
        <v>8882</v>
      </c>
    </row>
    <row r="369" spans="1:5" ht="12.75">
      <c r="A369" s="35" t="s">
        <v>56</v>
      </c>
      <c r="E369" s="40" t="s">
        <v>9332</v>
      </c>
    </row>
    <row r="370" spans="1:5" ht="12.75">
      <c r="A370" t="s">
        <v>58</v>
      </c>
      <c r="E370" s="39" t="s">
        <v>59</v>
      </c>
    </row>
    <row r="371" spans="1:16" ht="12.75">
      <c r="A371" t="s">
        <v>50</v>
      </c>
      <c s="34" t="s">
        <v>495</v>
      </c>
      <c s="34" t="s">
        <v>2487</v>
      </c>
      <c s="35" t="s">
        <v>5</v>
      </c>
      <c s="6" t="s">
        <v>2488</v>
      </c>
      <c s="36" t="s">
        <v>312</v>
      </c>
      <c s="37">
        <v>72</v>
      </c>
      <c s="36">
        <v>0</v>
      </c>
      <c s="36">
        <f>ROUND(G371*H371,6)</f>
      </c>
      <c r="L371" s="38">
        <v>0</v>
      </c>
      <c s="32">
        <f>ROUND(ROUND(L371,2)*ROUND(G371,3),2)</f>
      </c>
      <c s="36" t="s">
        <v>54</v>
      </c>
      <c>
        <f>(M371*21)/100</f>
      </c>
      <c t="s">
        <v>28</v>
      </c>
    </row>
    <row r="372" spans="1:5" ht="12.75">
      <c r="A372" s="35" t="s">
        <v>55</v>
      </c>
      <c r="E372" s="39" t="s">
        <v>2488</v>
      </c>
    </row>
    <row r="373" spans="1:5" ht="12.75">
      <c r="A373" s="35" t="s">
        <v>56</v>
      </c>
      <c r="E373" s="40" t="s">
        <v>7220</v>
      </c>
    </row>
    <row r="374" spans="1:5" ht="12.75">
      <c r="A374" t="s">
        <v>58</v>
      </c>
      <c r="E374" s="39" t="s">
        <v>59</v>
      </c>
    </row>
    <row r="375" spans="1:16" ht="12.75">
      <c r="A375" t="s">
        <v>50</v>
      </c>
      <c s="34" t="s">
        <v>498</v>
      </c>
      <c s="34" t="s">
        <v>2489</v>
      </c>
      <c s="35" t="s">
        <v>5</v>
      </c>
      <c s="6" t="s">
        <v>2490</v>
      </c>
      <c s="36" t="s">
        <v>312</v>
      </c>
      <c s="37">
        <v>48</v>
      </c>
      <c s="36">
        <v>0</v>
      </c>
      <c s="36">
        <f>ROUND(G375*H375,6)</f>
      </c>
      <c r="L375" s="38">
        <v>0</v>
      </c>
      <c s="32">
        <f>ROUND(ROUND(L375,2)*ROUND(G375,3),2)</f>
      </c>
      <c s="36" t="s">
        <v>54</v>
      </c>
      <c>
        <f>(M375*21)/100</f>
      </c>
      <c t="s">
        <v>28</v>
      </c>
    </row>
    <row r="376" spans="1:5" ht="12.75">
      <c r="A376" s="35" t="s">
        <v>55</v>
      </c>
      <c r="E376" s="39" t="s">
        <v>2490</v>
      </c>
    </row>
    <row r="377" spans="1:5" ht="12.75">
      <c r="A377" s="35" t="s">
        <v>56</v>
      </c>
      <c r="E377" s="40" t="s">
        <v>8883</v>
      </c>
    </row>
    <row r="378" spans="1:5" ht="12.75">
      <c r="A378" t="s">
        <v>58</v>
      </c>
      <c r="E378" s="39" t="s">
        <v>59</v>
      </c>
    </row>
    <row r="379" spans="1:16" ht="12.75">
      <c r="A379" t="s">
        <v>50</v>
      </c>
      <c s="34" t="s">
        <v>501</v>
      </c>
      <c s="34" t="s">
        <v>2653</v>
      </c>
      <c s="35" t="s">
        <v>5</v>
      </c>
      <c s="6" t="s">
        <v>2654</v>
      </c>
      <c s="36" t="s">
        <v>312</v>
      </c>
      <c s="37">
        <v>72</v>
      </c>
      <c s="36">
        <v>0</v>
      </c>
      <c s="36">
        <f>ROUND(G379*H379,6)</f>
      </c>
      <c r="L379" s="38">
        <v>0</v>
      </c>
      <c s="32">
        <f>ROUND(ROUND(L379,2)*ROUND(G379,3),2)</f>
      </c>
      <c s="36" t="s">
        <v>54</v>
      </c>
      <c>
        <f>(M379*21)/100</f>
      </c>
      <c t="s">
        <v>28</v>
      </c>
    </row>
    <row r="380" spans="1:5" ht="12.75">
      <c r="A380" s="35" t="s">
        <v>55</v>
      </c>
      <c r="E380" s="39" t="s">
        <v>2654</v>
      </c>
    </row>
    <row r="381" spans="1:5" ht="12.75">
      <c r="A381" s="35" t="s">
        <v>56</v>
      </c>
      <c r="E381" s="40" t="s">
        <v>8931</v>
      </c>
    </row>
    <row r="382" spans="1:5" ht="12.75">
      <c r="A382" t="s">
        <v>58</v>
      </c>
      <c r="E382" s="39" t="s">
        <v>59</v>
      </c>
    </row>
    <row r="383" spans="1:16" ht="12.75">
      <c r="A383" t="s">
        <v>50</v>
      </c>
      <c s="34" t="s">
        <v>504</v>
      </c>
      <c s="34" t="s">
        <v>8712</v>
      </c>
      <c s="35" t="s">
        <v>5</v>
      </c>
      <c s="6" t="s">
        <v>8713</v>
      </c>
      <c s="36" t="s">
        <v>312</v>
      </c>
      <c s="37">
        <v>108</v>
      </c>
      <c s="36">
        <v>0</v>
      </c>
      <c s="36">
        <f>ROUND(G383*H383,6)</f>
      </c>
      <c r="L383" s="38">
        <v>0</v>
      </c>
      <c s="32">
        <f>ROUND(ROUND(L383,2)*ROUND(G383,3),2)</f>
      </c>
      <c s="36" t="s">
        <v>54</v>
      </c>
      <c>
        <f>(M383*21)/100</f>
      </c>
      <c t="s">
        <v>28</v>
      </c>
    </row>
    <row r="384" spans="1:5" ht="12.75">
      <c r="A384" s="35" t="s">
        <v>55</v>
      </c>
      <c r="E384" s="39" t="s">
        <v>8713</v>
      </c>
    </row>
    <row r="385" spans="1:5" ht="12.75">
      <c r="A385" s="35" t="s">
        <v>56</v>
      </c>
      <c r="E385" s="40" t="s">
        <v>9333</v>
      </c>
    </row>
    <row r="386" spans="1:5" ht="12.75">
      <c r="A386" t="s">
        <v>58</v>
      </c>
      <c r="E386" s="39" t="s">
        <v>59</v>
      </c>
    </row>
    <row r="387" spans="1:16" ht="12.75">
      <c r="A387" t="s">
        <v>50</v>
      </c>
      <c s="34" t="s">
        <v>505</v>
      </c>
      <c s="34" t="s">
        <v>8715</v>
      </c>
      <c s="35" t="s">
        <v>5</v>
      </c>
      <c s="6" t="s">
        <v>8716</v>
      </c>
      <c s="36" t="s">
        <v>312</v>
      </c>
      <c s="37">
        <v>48</v>
      </c>
      <c s="36">
        <v>0</v>
      </c>
      <c s="36">
        <f>ROUND(G387*H387,6)</f>
      </c>
      <c r="L387" s="38">
        <v>0</v>
      </c>
      <c s="32">
        <f>ROUND(ROUND(L387,2)*ROUND(G387,3),2)</f>
      </c>
      <c s="36" t="s">
        <v>54</v>
      </c>
      <c>
        <f>(M387*21)/100</f>
      </c>
      <c t="s">
        <v>28</v>
      </c>
    </row>
    <row r="388" spans="1:5" ht="12.75">
      <c r="A388" s="35" t="s">
        <v>55</v>
      </c>
      <c r="E388" s="39" t="s">
        <v>8716</v>
      </c>
    </row>
    <row r="389" spans="1:5" ht="12.75">
      <c r="A389" s="35" t="s">
        <v>56</v>
      </c>
      <c r="E389" s="40" t="s">
        <v>8883</v>
      </c>
    </row>
    <row r="390" spans="1:5" ht="12.75">
      <c r="A390" t="s">
        <v>58</v>
      </c>
      <c r="E390" s="39" t="s">
        <v>59</v>
      </c>
    </row>
    <row r="391" spans="1:16" ht="12.75">
      <c r="A391" t="s">
        <v>50</v>
      </c>
      <c s="34" t="s">
        <v>506</v>
      </c>
      <c s="34" t="s">
        <v>2715</v>
      </c>
      <c s="35" t="s">
        <v>5</v>
      </c>
      <c s="6" t="s">
        <v>2716</v>
      </c>
      <c s="36" t="s">
        <v>93</v>
      </c>
      <c s="37">
        <v>41</v>
      </c>
      <c s="36">
        <v>0</v>
      </c>
      <c s="36">
        <f>ROUND(G391*H391,6)</f>
      </c>
      <c r="L391" s="38">
        <v>0</v>
      </c>
      <c s="32">
        <f>ROUND(ROUND(L391,2)*ROUND(G391,3),2)</f>
      </c>
      <c s="36" t="s">
        <v>54</v>
      </c>
      <c>
        <f>(M391*21)/100</f>
      </c>
      <c t="s">
        <v>28</v>
      </c>
    </row>
    <row r="392" spans="1:5" ht="12.75">
      <c r="A392" s="35" t="s">
        <v>55</v>
      </c>
      <c r="E392" s="39" t="s">
        <v>2716</v>
      </c>
    </row>
    <row r="393" spans="1:5" ht="12.75">
      <c r="A393" s="35" t="s">
        <v>56</v>
      </c>
      <c r="E393" s="40" t="s">
        <v>9334</v>
      </c>
    </row>
    <row r="394" spans="1:5" ht="12.75">
      <c r="A394" t="s">
        <v>58</v>
      </c>
      <c r="E3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8718</v>
      </c>
      <c s="41">
        <f>Rekapitulace!C139</f>
      </c>
      <c s="20" t="s">
        <v>0</v>
      </c>
      <c t="s">
        <v>23</v>
      </c>
      <c t="s">
        <v>28</v>
      </c>
    </row>
    <row r="4" spans="1:16" ht="32" customHeight="1">
      <c r="A4" s="24" t="s">
        <v>20</v>
      </c>
      <c s="25" t="s">
        <v>29</v>
      </c>
      <c s="27" t="s">
        <v>8718</v>
      </c>
      <c r="E4" s="26" t="s">
        <v>8719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COUNTIFS(L8:L227,"=0",A8:A227,"P")+COUNTIFS(L8:L227,"",A8:A227,"P")+SUM(Q8:Q227)</f>
      </c>
    </row>
    <row r="8" spans="1:13" ht="12.75">
      <c r="A8" t="s">
        <v>45</v>
      </c>
      <c r="C8" s="28" t="s">
        <v>9337</v>
      </c>
      <c r="E8" s="30" t="s">
        <v>9336</v>
      </c>
      <c r="J8" s="29">
        <f>0+J9+J30+J79+J104+J177+J194</f>
      </c>
      <c s="29">
        <f>0+K9+K30+K79+K104+K177+K194</f>
      </c>
      <c s="29">
        <f>0+L9+L30+L79+L104+L177+L194</f>
      </c>
      <c s="29">
        <f>0+M9+M30+M79+M104+M177+M194</f>
      </c>
    </row>
    <row r="9" spans="1:13" ht="12.75">
      <c r="A9" t="s">
        <v>47</v>
      </c>
      <c r="C9" s="31" t="s">
        <v>1204</v>
      </c>
      <c r="E9" s="33" t="s">
        <v>1205</v>
      </c>
      <c r="J9" s="32">
        <f>0</f>
      </c>
      <c s="32">
        <f>0</f>
      </c>
      <c s="32">
        <f>0+L10+L14+L18+L22+L26</f>
      </c>
      <c s="32">
        <f>0+M10+M14+M18+M22+M26</f>
      </c>
    </row>
    <row r="10" spans="1:16" ht="25.5">
      <c r="A10" t="s">
        <v>50</v>
      </c>
      <c s="34" t="s">
        <v>48</v>
      </c>
      <c s="34" t="s">
        <v>2779</v>
      </c>
      <c s="35" t="s">
        <v>5</v>
      </c>
      <c s="6" t="s">
        <v>2780</v>
      </c>
      <c s="36" t="s">
        <v>853</v>
      </c>
      <c s="37">
        <v>181.859</v>
      </c>
      <c s="36">
        <v>0</v>
      </c>
      <c s="36">
        <f>ROUND(G10*H10,6)</f>
      </c>
      <c r="L10" s="38">
        <v>0</v>
      </c>
      <c s="32">
        <f>ROUND(ROUND(L10,2)*ROUND(G10,3),2)</f>
      </c>
      <c s="36" t="s">
        <v>54</v>
      </c>
      <c>
        <f>(M10*21)/100</f>
      </c>
      <c t="s">
        <v>28</v>
      </c>
    </row>
    <row r="11" spans="1:5" ht="25.5">
      <c r="A11" s="35" t="s">
        <v>55</v>
      </c>
      <c r="E11" s="39" t="s">
        <v>2780</v>
      </c>
    </row>
    <row r="12" spans="1:5" ht="89.25">
      <c r="A12" s="35" t="s">
        <v>56</v>
      </c>
      <c r="E12" s="40" t="s">
        <v>9338</v>
      </c>
    </row>
    <row r="13" spans="1:5" ht="89.25">
      <c r="A13" t="s">
        <v>58</v>
      </c>
      <c r="E13" s="39" t="s">
        <v>989</v>
      </c>
    </row>
    <row r="14" spans="1:16" ht="25.5">
      <c r="A14" t="s">
        <v>50</v>
      </c>
      <c s="34" t="s">
        <v>28</v>
      </c>
      <c s="34" t="s">
        <v>5196</v>
      </c>
      <c s="35" t="s">
        <v>5</v>
      </c>
      <c s="6" t="s">
        <v>5197</v>
      </c>
      <c s="36" t="s">
        <v>853</v>
      </c>
      <c s="37">
        <v>4.032</v>
      </c>
      <c s="36">
        <v>0</v>
      </c>
      <c s="36">
        <f>ROUND(G14*H14,6)</f>
      </c>
      <c r="L14" s="38">
        <v>0</v>
      </c>
      <c s="32">
        <f>ROUND(ROUND(L14,2)*ROUND(G14,3),2)</f>
      </c>
      <c s="36" t="s">
        <v>54</v>
      </c>
      <c>
        <f>(M14*21)/100</f>
      </c>
      <c t="s">
        <v>28</v>
      </c>
    </row>
    <row r="15" spans="1:5" ht="25.5">
      <c r="A15" s="35" t="s">
        <v>55</v>
      </c>
      <c r="E15" s="39" t="s">
        <v>5197</v>
      </c>
    </row>
    <row r="16" spans="1:5" ht="12.75">
      <c r="A16" s="35" t="s">
        <v>56</v>
      </c>
      <c r="E16" s="40" t="s">
        <v>9339</v>
      </c>
    </row>
    <row r="17" spans="1:5" ht="12.75">
      <c r="A17" t="s">
        <v>58</v>
      </c>
      <c r="E17" s="39" t="s">
        <v>59</v>
      </c>
    </row>
    <row r="18" spans="1:16" ht="25.5">
      <c r="A18" t="s">
        <v>50</v>
      </c>
      <c s="34" t="s">
        <v>26</v>
      </c>
      <c s="34" t="s">
        <v>1208</v>
      </c>
      <c s="35" t="s">
        <v>5</v>
      </c>
      <c s="6" t="s">
        <v>1209</v>
      </c>
      <c s="36" t="s">
        <v>853</v>
      </c>
      <c s="37">
        <v>6</v>
      </c>
      <c s="36">
        <v>0</v>
      </c>
      <c s="36">
        <f>ROUND(G18*H18,6)</f>
      </c>
      <c r="L18" s="38">
        <v>0</v>
      </c>
      <c s="32">
        <f>ROUND(ROUND(L18,2)*ROUND(G18,3),2)</f>
      </c>
      <c s="36" t="s">
        <v>54</v>
      </c>
      <c>
        <f>(M18*21)/100</f>
      </c>
      <c t="s">
        <v>28</v>
      </c>
    </row>
    <row r="19" spans="1:5" ht="25.5">
      <c r="A19" s="35" t="s">
        <v>55</v>
      </c>
      <c r="E19" s="39" t="s">
        <v>1209</v>
      </c>
    </row>
    <row r="20" spans="1:5" ht="12.75">
      <c r="A20" s="35" t="s">
        <v>56</v>
      </c>
      <c r="E20" s="40" t="s">
        <v>9340</v>
      </c>
    </row>
    <row r="21" spans="1:5" ht="12.75">
      <c r="A21" t="s">
        <v>58</v>
      </c>
      <c r="E21" s="39" t="s">
        <v>59</v>
      </c>
    </row>
    <row r="22" spans="1:16" ht="25.5">
      <c r="A22" t="s">
        <v>50</v>
      </c>
      <c s="34" t="s">
        <v>67</v>
      </c>
      <c s="34" t="s">
        <v>2842</v>
      </c>
      <c s="35" t="s">
        <v>5</v>
      </c>
      <c s="6" t="s">
        <v>8514</v>
      </c>
      <c s="36" t="s">
        <v>853</v>
      </c>
      <c s="37">
        <v>1</v>
      </c>
      <c s="36">
        <v>0</v>
      </c>
      <c s="36">
        <f>ROUND(G22*H22,6)</f>
      </c>
      <c r="L22" s="38">
        <v>0</v>
      </c>
      <c s="32">
        <f>ROUND(ROUND(L22,2)*ROUND(G22,3),2)</f>
      </c>
      <c s="36" t="s">
        <v>54</v>
      </c>
      <c>
        <f>(M22*21)/100</f>
      </c>
      <c t="s">
        <v>28</v>
      </c>
    </row>
    <row r="23" spans="1:5" ht="25.5">
      <c r="A23" s="35" t="s">
        <v>55</v>
      </c>
      <c r="E23" s="39" t="s">
        <v>8514</v>
      </c>
    </row>
    <row r="24" spans="1:5" ht="25.5">
      <c r="A24" s="35" t="s">
        <v>56</v>
      </c>
      <c r="E24" s="40" t="s">
        <v>9341</v>
      </c>
    </row>
    <row r="25" spans="1:5" ht="12.75">
      <c r="A25" t="s">
        <v>58</v>
      </c>
      <c r="E25" s="39" t="s">
        <v>59</v>
      </c>
    </row>
    <row r="26" spans="1:16" ht="25.5">
      <c r="A26" t="s">
        <v>50</v>
      </c>
      <c s="34" t="s">
        <v>72</v>
      </c>
      <c s="34" t="s">
        <v>855</v>
      </c>
      <c s="35" t="s">
        <v>5</v>
      </c>
      <c s="6" t="s">
        <v>5200</v>
      </c>
      <c s="36" t="s">
        <v>853</v>
      </c>
      <c s="37">
        <v>18</v>
      </c>
      <c s="36">
        <v>0</v>
      </c>
      <c s="36">
        <f>ROUND(G26*H26,6)</f>
      </c>
      <c r="L26" s="38">
        <v>0</v>
      </c>
      <c s="32">
        <f>ROUND(ROUND(L26,2)*ROUND(G26,3),2)</f>
      </c>
      <c s="36" t="s">
        <v>54</v>
      </c>
      <c>
        <f>(M26*21)/100</f>
      </c>
      <c t="s">
        <v>28</v>
      </c>
    </row>
    <row r="27" spans="1:5" ht="25.5">
      <c r="A27" s="35" t="s">
        <v>55</v>
      </c>
      <c r="E27" s="39" t="s">
        <v>5200</v>
      </c>
    </row>
    <row r="28" spans="1:5" ht="12.75">
      <c r="A28" s="35" t="s">
        <v>56</v>
      </c>
      <c r="E28" s="40" t="s">
        <v>9342</v>
      </c>
    </row>
    <row r="29" spans="1:5" ht="12.75">
      <c r="A29" t="s">
        <v>58</v>
      </c>
      <c r="E29" s="39" t="s">
        <v>59</v>
      </c>
    </row>
    <row r="30" spans="1:13" ht="12.75">
      <c r="A30" t="s">
        <v>47</v>
      </c>
      <c r="C30" s="31" t="s">
        <v>90</v>
      </c>
      <c r="E30" s="33" t="s">
        <v>1551</v>
      </c>
      <c r="J30" s="32">
        <f>0</f>
      </c>
      <c s="32">
        <f>0</f>
      </c>
      <c s="32">
        <f>0+L31+L35+L39+L43+L47+L51+L55+L59+L63+L67+L71+L75</f>
      </c>
      <c s="32">
        <f>0+M31+M35+M39+M43+M47+M51+M55+M59+M63+M67+M71+M75</f>
      </c>
    </row>
    <row r="31" spans="1:16" ht="12.75">
      <c r="A31" t="s">
        <v>50</v>
      </c>
      <c s="34" t="s">
        <v>27</v>
      </c>
      <c s="34" t="s">
        <v>5202</v>
      </c>
      <c s="35" t="s">
        <v>5</v>
      </c>
      <c s="6" t="s">
        <v>5203</v>
      </c>
      <c s="36" t="s">
        <v>5204</v>
      </c>
      <c s="37">
        <v>1995</v>
      </c>
      <c s="36">
        <v>0</v>
      </c>
      <c s="36">
        <f>ROUND(G31*H31,6)</f>
      </c>
      <c r="L31" s="38">
        <v>0</v>
      </c>
      <c s="32">
        <f>ROUND(ROUND(L31,2)*ROUND(G31,3),2)</f>
      </c>
      <c s="36" t="s">
        <v>54</v>
      </c>
      <c>
        <f>(M31*21)/100</f>
      </c>
      <c t="s">
        <v>28</v>
      </c>
    </row>
    <row r="32" spans="1:5" ht="12.75">
      <c r="A32" s="35" t="s">
        <v>55</v>
      </c>
      <c r="E32" s="39" t="s">
        <v>5203</v>
      </c>
    </row>
    <row r="33" spans="1:5" ht="38.25">
      <c r="A33" s="35" t="s">
        <v>56</v>
      </c>
      <c r="E33" s="40" t="s">
        <v>9343</v>
      </c>
    </row>
    <row r="34" spans="1:5" ht="12.75">
      <c r="A34" t="s">
        <v>58</v>
      </c>
      <c r="E34" s="39" t="s">
        <v>59</v>
      </c>
    </row>
    <row r="35" spans="1:16" ht="12.75">
      <c r="A35" t="s">
        <v>50</v>
      </c>
      <c s="34" t="s">
        <v>78</v>
      </c>
      <c s="34" t="s">
        <v>5206</v>
      </c>
      <c s="35" t="s">
        <v>5</v>
      </c>
      <c s="6" t="s">
        <v>5207</v>
      </c>
      <c s="36" t="s">
        <v>53</v>
      </c>
      <c s="37">
        <v>1995</v>
      </c>
      <c s="36">
        <v>0</v>
      </c>
      <c s="36">
        <f>ROUND(G35*H35,6)</f>
      </c>
      <c r="L35" s="38">
        <v>0</v>
      </c>
      <c s="32">
        <f>ROUND(ROUND(L35,2)*ROUND(G35,3),2)</f>
      </c>
      <c s="36" t="s">
        <v>54</v>
      </c>
      <c>
        <f>(M35*21)/100</f>
      </c>
      <c t="s">
        <v>28</v>
      </c>
    </row>
    <row r="36" spans="1:5" ht="12.75">
      <c r="A36" s="35" t="s">
        <v>55</v>
      </c>
      <c r="E36" s="39" t="s">
        <v>5207</v>
      </c>
    </row>
    <row r="37" spans="1:5" ht="12.75">
      <c r="A37" s="35" t="s">
        <v>56</v>
      </c>
      <c r="E37" s="40" t="s">
        <v>9344</v>
      </c>
    </row>
    <row r="38" spans="1:5" ht="12.75">
      <c r="A38" t="s">
        <v>58</v>
      </c>
      <c r="E38" s="39" t="s">
        <v>59</v>
      </c>
    </row>
    <row r="39" spans="1:16" ht="12.75">
      <c r="A39" t="s">
        <v>50</v>
      </c>
      <c s="34" t="s">
        <v>82</v>
      </c>
      <c s="34" t="s">
        <v>5209</v>
      </c>
      <c s="35" t="s">
        <v>5</v>
      </c>
      <c s="6" t="s">
        <v>5210</v>
      </c>
      <c s="36" t="s">
        <v>62</v>
      </c>
      <c s="37">
        <v>14.4</v>
      </c>
      <c s="36">
        <v>0</v>
      </c>
      <c s="36">
        <f>ROUND(G39*H39,6)</f>
      </c>
      <c r="L39" s="38">
        <v>0</v>
      </c>
      <c s="32">
        <f>ROUND(ROUND(L39,2)*ROUND(G39,3),2)</f>
      </c>
      <c s="36" t="s">
        <v>54</v>
      </c>
      <c>
        <f>(M39*21)/100</f>
      </c>
      <c t="s">
        <v>28</v>
      </c>
    </row>
    <row r="40" spans="1:5" ht="12.75">
      <c r="A40" s="35" t="s">
        <v>55</v>
      </c>
      <c r="E40" s="39" t="s">
        <v>5210</v>
      </c>
    </row>
    <row r="41" spans="1:5" ht="12.75">
      <c r="A41" s="35" t="s">
        <v>56</v>
      </c>
      <c r="E41" s="40" t="s">
        <v>9345</v>
      </c>
    </row>
    <row r="42" spans="1:5" ht="12.75">
      <c r="A42" t="s">
        <v>58</v>
      </c>
      <c r="E42" s="39" t="s">
        <v>59</v>
      </c>
    </row>
    <row r="43" spans="1:16" ht="12.75">
      <c r="A43" t="s">
        <v>50</v>
      </c>
      <c s="34" t="s">
        <v>86</v>
      </c>
      <c s="34" t="s">
        <v>4782</v>
      </c>
      <c s="35" t="s">
        <v>5</v>
      </c>
      <c s="6" t="s">
        <v>4783</v>
      </c>
      <c s="36" t="s">
        <v>1006</v>
      </c>
      <c s="37">
        <v>403.2</v>
      </c>
      <c s="36">
        <v>0</v>
      </c>
      <c s="36">
        <f>ROUND(G43*H43,6)</f>
      </c>
      <c r="L43" s="38">
        <v>0</v>
      </c>
      <c s="32">
        <f>ROUND(ROUND(L43,2)*ROUND(G43,3),2)</f>
      </c>
      <c s="36" t="s">
        <v>54</v>
      </c>
      <c>
        <f>(M43*21)/100</f>
      </c>
      <c t="s">
        <v>28</v>
      </c>
    </row>
    <row r="44" spans="1:5" ht="12.75">
      <c r="A44" s="35" t="s">
        <v>55</v>
      </c>
      <c r="E44" s="39" t="s">
        <v>4783</v>
      </c>
    </row>
    <row r="45" spans="1:5" ht="25.5">
      <c r="A45" s="35" t="s">
        <v>56</v>
      </c>
      <c r="E45" s="40" t="s">
        <v>9346</v>
      </c>
    </row>
    <row r="46" spans="1:5" ht="12.75">
      <c r="A46" t="s">
        <v>58</v>
      </c>
      <c r="E46" s="39" t="s">
        <v>59</v>
      </c>
    </row>
    <row r="47" spans="1:16" ht="12.75">
      <c r="A47" t="s">
        <v>50</v>
      </c>
      <c s="34" t="s">
        <v>90</v>
      </c>
      <c s="34" t="s">
        <v>7192</v>
      </c>
      <c s="35" t="s">
        <v>5</v>
      </c>
      <c s="6" t="s">
        <v>7193</v>
      </c>
      <c s="36" t="s">
        <v>62</v>
      </c>
      <c s="37">
        <v>510.23</v>
      </c>
      <c s="36">
        <v>0</v>
      </c>
      <c s="36">
        <f>ROUND(G47*H47,6)</f>
      </c>
      <c r="L47" s="38">
        <v>0</v>
      </c>
      <c s="32">
        <f>ROUND(ROUND(L47,2)*ROUND(G47,3),2)</f>
      </c>
      <c s="36" t="s">
        <v>54</v>
      </c>
      <c>
        <f>(M47*21)/100</f>
      </c>
      <c t="s">
        <v>28</v>
      </c>
    </row>
    <row r="48" spans="1:5" ht="12.75">
      <c r="A48" s="35" t="s">
        <v>55</v>
      </c>
      <c r="E48" s="39" t="s">
        <v>7193</v>
      </c>
    </row>
    <row r="49" spans="1:5" ht="51">
      <c r="A49" s="35" t="s">
        <v>56</v>
      </c>
      <c r="E49" s="40" t="s">
        <v>9347</v>
      </c>
    </row>
    <row r="50" spans="1:5" ht="12.75">
      <c r="A50" t="s">
        <v>58</v>
      </c>
      <c r="E50" s="39" t="s">
        <v>59</v>
      </c>
    </row>
    <row r="51" spans="1:16" ht="12.75">
      <c r="A51" t="s">
        <v>50</v>
      </c>
      <c s="34" t="s">
        <v>95</v>
      </c>
      <c s="34" t="s">
        <v>3162</v>
      </c>
      <c s="35" t="s">
        <v>5</v>
      </c>
      <c s="6" t="s">
        <v>3163</v>
      </c>
      <c s="36" t="s">
        <v>1006</v>
      </c>
      <c s="37">
        <v>14286.44</v>
      </c>
      <c s="36">
        <v>0</v>
      </c>
      <c s="36">
        <f>ROUND(G51*H51,6)</f>
      </c>
      <c r="L51" s="38">
        <v>0</v>
      </c>
      <c s="32">
        <f>ROUND(ROUND(L51,2)*ROUND(G51,3),2)</f>
      </c>
      <c s="36" t="s">
        <v>54</v>
      </c>
      <c>
        <f>(M51*21)/100</f>
      </c>
      <c t="s">
        <v>28</v>
      </c>
    </row>
    <row r="52" spans="1:5" ht="12.75">
      <c r="A52" s="35" t="s">
        <v>55</v>
      </c>
      <c r="E52" s="39" t="s">
        <v>3163</v>
      </c>
    </row>
    <row r="53" spans="1:5" ht="89.25">
      <c r="A53" s="35" t="s">
        <v>56</v>
      </c>
      <c r="E53" s="40" t="s">
        <v>9348</v>
      </c>
    </row>
    <row r="54" spans="1:5" ht="12.75">
      <c r="A54" t="s">
        <v>58</v>
      </c>
      <c r="E54" s="39" t="s">
        <v>59</v>
      </c>
    </row>
    <row r="55" spans="1:16" ht="12.75">
      <c r="A55" t="s">
        <v>50</v>
      </c>
      <c s="34" t="s">
        <v>99</v>
      </c>
      <c s="34" t="s">
        <v>5213</v>
      </c>
      <c s="35" t="s">
        <v>5</v>
      </c>
      <c s="6" t="s">
        <v>5214</v>
      </c>
      <c s="36" t="s">
        <v>62</v>
      </c>
      <c s="37">
        <v>43.68</v>
      </c>
      <c s="36">
        <v>0</v>
      </c>
      <c s="36">
        <f>ROUND(G55*H55,6)</f>
      </c>
      <c r="L55" s="38">
        <v>0</v>
      </c>
      <c s="32">
        <f>ROUND(ROUND(L55,2)*ROUND(G55,3),2)</f>
      </c>
      <c s="36" t="s">
        <v>54</v>
      </c>
      <c>
        <f>(M55*21)/100</f>
      </c>
      <c t="s">
        <v>28</v>
      </c>
    </row>
    <row r="56" spans="1:5" ht="12.75">
      <c r="A56" s="35" t="s">
        <v>55</v>
      </c>
      <c r="E56" s="39" t="s">
        <v>5214</v>
      </c>
    </row>
    <row r="57" spans="1:5" ht="12.75">
      <c r="A57" s="35" t="s">
        <v>56</v>
      </c>
      <c r="E57" s="40" t="s">
        <v>9349</v>
      </c>
    </row>
    <row r="58" spans="1:5" ht="12.75">
      <c r="A58" t="s">
        <v>58</v>
      </c>
      <c r="E58" s="39" t="s">
        <v>59</v>
      </c>
    </row>
    <row r="59" spans="1:16" ht="12.75">
      <c r="A59" t="s">
        <v>50</v>
      </c>
      <c s="34" t="s">
        <v>103</v>
      </c>
      <c s="34" t="s">
        <v>3177</v>
      </c>
      <c s="35" t="s">
        <v>5</v>
      </c>
      <c s="6" t="s">
        <v>3178</v>
      </c>
      <c s="36" t="s">
        <v>1006</v>
      </c>
      <c s="37">
        <v>1223.04</v>
      </c>
      <c s="36">
        <v>0</v>
      </c>
      <c s="36">
        <f>ROUND(G59*H59,6)</f>
      </c>
      <c r="L59" s="38">
        <v>0</v>
      </c>
      <c s="32">
        <f>ROUND(ROUND(L59,2)*ROUND(G59,3),2)</f>
      </c>
      <c s="36" t="s">
        <v>54</v>
      </c>
      <c>
        <f>(M59*21)/100</f>
      </c>
      <c t="s">
        <v>28</v>
      </c>
    </row>
    <row r="60" spans="1:5" ht="12.75">
      <c r="A60" s="35" t="s">
        <v>55</v>
      </c>
      <c r="E60" s="39" t="s">
        <v>3178</v>
      </c>
    </row>
    <row r="61" spans="1:5" ht="25.5">
      <c r="A61" s="35" t="s">
        <v>56</v>
      </c>
      <c r="E61" s="40" t="s">
        <v>9350</v>
      </c>
    </row>
    <row r="62" spans="1:5" ht="12.75">
      <c r="A62" t="s">
        <v>58</v>
      </c>
      <c r="E62" s="39" t="s">
        <v>59</v>
      </c>
    </row>
    <row r="63" spans="1:16" ht="12.75">
      <c r="A63" t="s">
        <v>50</v>
      </c>
      <c s="34" t="s">
        <v>106</v>
      </c>
      <c s="34" t="s">
        <v>73</v>
      </c>
      <c s="35" t="s">
        <v>5</v>
      </c>
      <c s="6" t="s">
        <v>74</v>
      </c>
      <c s="36" t="s">
        <v>62</v>
      </c>
      <c s="37">
        <v>568.31</v>
      </c>
      <c s="36">
        <v>0</v>
      </c>
      <c s="36">
        <f>ROUND(G63*H63,6)</f>
      </c>
      <c r="L63" s="38">
        <v>0</v>
      </c>
      <c s="32">
        <f>ROUND(ROUND(L63,2)*ROUND(G63,3),2)</f>
      </c>
      <c s="36" t="s">
        <v>54</v>
      </c>
      <c>
        <f>(M63*21)/100</f>
      </c>
      <c t="s">
        <v>28</v>
      </c>
    </row>
    <row r="64" spans="1:5" ht="12.75">
      <c r="A64" s="35" t="s">
        <v>55</v>
      </c>
      <c r="E64" s="39" t="s">
        <v>74</v>
      </c>
    </row>
    <row r="65" spans="1:5" ht="51">
      <c r="A65" s="35" t="s">
        <v>56</v>
      </c>
      <c r="E65" s="40" t="s">
        <v>9351</v>
      </c>
    </row>
    <row r="66" spans="1:5" ht="12.75">
      <c r="A66" t="s">
        <v>58</v>
      </c>
      <c r="E66" s="39" t="s">
        <v>59</v>
      </c>
    </row>
    <row r="67" spans="1:16" ht="12.75">
      <c r="A67" t="s">
        <v>50</v>
      </c>
      <c s="34" t="s">
        <v>110</v>
      </c>
      <c s="34" t="s">
        <v>4109</v>
      </c>
      <c s="35" t="s">
        <v>5</v>
      </c>
      <c s="6" t="s">
        <v>4110</v>
      </c>
      <c s="36" t="s">
        <v>62</v>
      </c>
      <c s="37">
        <v>2.16</v>
      </c>
      <c s="36">
        <v>0</v>
      </c>
      <c s="36">
        <f>ROUND(G67*H67,6)</f>
      </c>
      <c r="L67" s="38">
        <v>0</v>
      </c>
      <c s="32">
        <f>ROUND(ROUND(L67,2)*ROUND(G67,3),2)</f>
      </c>
      <c s="36" t="s">
        <v>54</v>
      </c>
      <c>
        <f>(M67*21)/100</f>
      </c>
      <c t="s">
        <v>28</v>
      </c>
    </row>
    <row r="68" spans="1:5" ht="12.75">
      <c r="A68" s="35" t="s">
        <v>55</v>
      </c>
      <c r="E68" s="39" t="s">
        <v>4110</v>
      </c>
    </row>
    <row r="69" spans="1:5" ht="25.5">
      <c r="A69" s="35" t="s">
        <v>56</v>
      </c>
      <c r="E69" s="40" t="s">
        <v>9352</v>
      </c>
    </row>
    <row r="70" spans="1:5" ht="12.75">
      <c r="A70" t="s">
        <v>58</v>
      </c>
      <c r="E70" s="39" t="s">
        <v>59</v>
      </c>
    </row>
    <row r="71" spans="1:16" ht="12.75">
      <c r="A71" t="s">
        <v>50</v>
      </c>
      <c s="34" t="s">
        <v>114</v>
      </c>
      <c s="34" t="s">
        <v>5219</v>
      </c>
      <c s="35" t="s">
        <v>5</v>
      </c>
      <c s="6" t="s">
        <v>5220</v>
      </c>
      <c s="36" t="s">
        <v>53</v>
      </c>
      <c s="37">
        <v>1995</v>
      </c>
      <c s="36">
        <v>0</v>
      </c>
      <c s="36">
        <f>ROUND(G71*H71,6)</f>
      </c>
      <c r="L71" s="38">
        <v>0</v>
      </c>
      <c s="32">
        <f>ROUND(ROUND(L71,2)*ROUND(G71,3),2)</f>
      </c>
      <c s="36" t="s">
        <v>54</v>
      </c>
      <c>
        <f>(M71*21)/100</f>
      </c>
      <c t="s">
        <v>28</v>
      </c>
    </row>
    <row r="72" spans="1:5" ht="12.75">
      <c r="A72" s="35" t="s">
        <v>55</v>
      </c>
      <c r="E72" s="39" t="s">
        <v>5220</v>
      </c>
    </row>
    <row r="73" spans="1:5" ht="12.75">
      <c r="A73" s="35" t="s">
        <v>56</v>
      </c>
      <c r="E73" s="40" t="s">
        <v>9353</v>
      </c>
    </row>
    <row r="74" spans="1:5" ht="12.75">
      <c r="A74" t="s">
        <v>58</v>
      </c>
      <c r="E74" s="39" t="s">
        <v>59</v>
      </c>
    </row>
    <row r="75" spans="1:16" ht="12.75">
      <c r="A75" t="s">
        <v>50</v>
      </c>
      <c s="34" t="s">
        <v>118</v>
      </c>
      <c s="34" t="s">
        <v>3258</v>
      </c>
      <c s="35" t="s">
        <v>5</v>
      </c>
      <c s="6" t="s">
        <v>3259</v>
      </c>
      <c s="36" t="s">
        <v>62</v>
      </c>
      <c s="37">
        <v>22.368</v>
      </c>
      <c s="36">
        <v>0</v>
      </c>
      <c s="36">
        <f>ROUND(G75*H75,6)</f>
      </c>
      <c r="L75" s="38">
        <v>0</v>
      </c>
      <c s="32">
        <f>ROUND(ROUND(L75,2)*ROUND(G75,3),2)</f>
      </c>
      <c s="36" t="s">
        <v>54</v>
      </c>
      <c>
        <f>(M75*21)/100</f>
      </c>
      <c t="s">
        <v>28</v>
      </c>
    </row>
    <row r="76" spans="1:5" ht="12.75">
      <c r="A76" s="35" t="s">
        <v>55</v>
      </c>
      <c r="E76" s="39" t="s">
        <v>3259</v>
      </c>
    </row>
    <row r="77" spans="1:5" ht="63.75">
      <c r="A77" s="35" t="s">
        <v>56</v>
      </c>
      <c r="E77" s="40" t="s">
        <v>9354</v>
      </c>
    </row>
    <row r="78" spans="1:5" ht="12.75">
      <c r="A78" t="s">
        <v>58</v>
      </c>
      <c r="E78" s="39" t="s">
        <v>59</v>
      </c>
    </row>
    <row r="79" spans="1:13" ht="12.75">
      <c r="A79" t="s">
        <v>47</v>
      </c>
      <c r="C79" s="31" t="s">
        <v>306</v>
      </c>
      <c r="E79" s="33" t="s">
        <v>5223</v>
      </c>
      <c r="J79" s="32">
        <f>0</f>
      </c>
      <c s="32">
        <f>0</f>
      </c>
      <c s="32">
        <f>0+L80+L84+L88+L92+L96+L100</f>
      </c>
      <c s="32">
        <f>0+M80+M84+M88+M92+M96+M100</f>
      </c>
    </row>
    <row r="80" spans="1:16" ht="12.75">
      <c r="A80" t="s">
        <v>50</v>
      </c>
      <c s="34" t="s">
        <v>122</v>
      </c>
      <c s="34" t="s">
        <v>75</v>
      </c>
      <c s="35" t="s">
        <v>5</v>
      </c>
      <c s="6" t="s">
        <v>76</v>
      </c>
      <c s="36" t="s">
        <v>70</v>
      </c>
      <c s="37">
        <v>2225</v>
      </c>
      <c s="36">
        <v>0</v>
      </c>
      <c s="36">
        <f>ROUND(G80*H80,6)</f>
      </c>
      <c r="L80" s="38">
        <v>0</v>
      </c>
      <c s="32">
        <f>ROUND(ROUND(L80,2)*ROUND(G80,3),2)</f>
      </c>
      <c s="36" t="s">
        <v>54</v>
      </c>
      <c>
        <f>(M80*21)/100</f>
      </c>
      <c t="s">
        <v>28</v>
      </c>
    </row>
    <row r="81" spans="1:5" ht="12.75">
      <c r="A81" s="35" t="s">
        <v>55</v>
      </c>
      <c r="E81" s="39" t="s">
        <v>76</v>
      </c>
    </row>
    <row r="82" spans="1:5" ht="63.75">
      <c r="A82" s="35" t="s">
        <v>56</v>
      </c>
      <c r="E82" s="40" t="s">
        <v>9355</v>
      </c>
    </row>
    <row r="83" spans="1:5" ht="12.75">
      <c r="A83" t="s">
        <v>58</v>
      </c>
      <c r="E83" s="39" t="s">
        <v>59</v>
      </c>
    </row>
    <row r="84" spans="1:16" ht="12.75">
      <c r="A84" t="s">
        <v>50</v>
      </c>
      <c s="34" t="s">
        <v>127</v>
      </c>
      <c s="34" t="s">
        <v>83</v>
      </c>
      <c s="35" t="s">
        <v>5</v>
      </c>
      <c s="6" t="s">
        <v>84</v>
      </c>
      <c s="36" t="s">
        <v>70</v>
      </c>
      <c s="37">
        <v>28</v>
      </c>
      <c s="36">
        <v>0</v>
      </c>
      <c s="36">
        <f>ROUND(G84*H84,6)</f>
      </c>
      <c r="L84" s="38">
        <v>0</v>
      </c>
      <c s="32">
        <f>ROUND(ROUND(L84,2)*ROUND(G84,3),2)</f>
      </c>
      <c s="36" t="s">
        <v>54</v>
      </c>
      <c>
        <f>(M84*21)/100</f>
      </c>
      <c t="s">
        <v>28</v>
      </c>
    </row>
    <row r="85" spans="1:5" ht="12.75">
      <c r="A85" s="35" t="s">
        <v>55</v>
      </c>
      <c r="E85" s="39" t="s">
        <v>84</v>
      </c>
    </row>
    <row r="86" spans="1:5" ht="12.75">
      <c r="A86" s="35" t="s">
        <v>56</v>
      </c>
      <c r="E86" s="40" t="s">
        <v>9356</v>
      </c>
    </row>
    <row r="87" spans="1:5" ht="12.75">
      <c r="A87" t="s">
        <v>58</v>
      </c>
      <c r="E87" s="39" t="s">
        <v>59</v>
      </c>
    </row>
    <row r="88" spans="1:16" ht="25.5">
      <c r="A88" t="s">
        <v>50</v>
      </c>
      <c s="34" t="s">
        <v>131</v>
      </c>
      <c s="34" t="s">
        <v>8537</v>
      </c>
      <c s="35" t="s">
        <v>5</v>
      </c>
      <c s="6" t="s">
        <v>8538</v>
      </c>
      <c s="36" t="s">
        <v>70</v>
      </c>
      <c s="37">
        <v>2225</v>
      </c>
      <c s="36">
        <v>0</v>
      </c>
      <c s="36">
        <f>ROUND(G88*H88,6)</f>
      </c>
      <c r="L88" s="38">
        <v>0</v>
      </c>
      <c s="32">
        <f>ROUND(ROUND(L88,2)*ROUND(G88,3),2)</f>
      </c>
      <c s="36" t="s">
        <v>54</v>
      </c>
      <c>
        <f>(M88*21)/100</f>
      </c>
      <c t="s">
        <v>28</v>
      </c>
    </row>
    <row r="89" spans="1:5" ht="25.5">
      <c r="A89" s="35" t="s">
        <v>55</v>
      </c>
      <c r="E89" s="39" t="s">
        <v>8538</v>
      </c>
    </row>
    <row r="90" spans="1:5" ht="12.75">
      <c r="A90" s="35" t="s">
        <v>56</v>
      </c>
      <c r="E90" s="40" t="s">
        <v>9357</v>
      </c>
    </row>
    <row r="91" spans="1:5" ht="12.75">
      <c r="A91" t="s">
        <v>58</v>
      </c>
      <c r="E91" s="39" t="s">
        <v>59</v>
      </c>
    </row>
    <row r="92" spans="1:16" ht="25.5">
      <c r="A92" t="s">
        <v>50</v>
      </c>
      <c s="34" t="s">
        <v>135</v>
      </c>
      <c s="34" t="s">
        <v>366</v>
      </c>
      <c s="35" t="s">
        <v>5</v>
      </c>
      <c s="6" t="s">
        <v>367</v>
      </c>
      <c s="36" t="s">
        <v>93</v>
      </c>
      <c s="37">
        <v>3</v>
      </c>
      <c s="36">
        <v>0</v>
      </c>
      <c s="36">
        <f>ROUND(G92*H92,6)</f>
      </c>
      <c r="L92" s="38">
        <v>0</v>
      </c>
      <c s="32">
        <f>ROUND(ROUND(L92,2)*ROUND(G92,3),2)</f>
      </c>
      <c s="36" t="s">
        <v>54</v>
      </c>
      <c>
        <f>(M92*21)/100</f>
      </c>
      <c t="s">
        <v>28</v>
      </c>
    </row>
    <row r="93" spans="1:5" ht="25.5">
      <c r="A93" s="35" t="s">
        <v>55</v>
      </c>
      <c r="E93" s="39" t="s">
        <v>367</v>
      </c>
    </row>
    <row r="94" spans="1:5" ht="12.75">
      <c r="A94" s="35" t="s">
        <v>56</v>
      </c>
      <c r="E94" s="40" t="s">
        <v>9358</v>
      </c>
    </row>
    <row r="95" spans="1:5" ht="12.75">
      <c r="A95" t="s">
        <v>58</v>
      </c>
      <c r="E95" s="39" t="s">
        <v>59</v>
      </c>
    </row>
    <row r="96" spans="1:16" ht="25.5">
      <c r="A96" t="s">
        <v>50</v>
      </c>
      <c s="34" t="s">
        <v>139</v>
      </c>
      <c s="34" t="s">
        <v>100</v>
      </c>
      <c s="35" t="s">
        <v>5</v>
      </c>
      <c s="6" t="s">
        <v>101</v>
      </c>
      <c s="36" t="s">
        <v>93</v>
      </c>
      <c s="37">
        <v>57</v>
      </c>
      <c s="36">
        <v>0</v>
      </c>
      <c s="36">
        <f>ROUND(G96*H96,6)</f>
      </c>
      <c r="L96" s="38">
        <v>0</v>
      </c>
      <c s="32">
        <f>ROUND(ROUND(L96,2)*ROUND(G96,3),2)</f>
      </c>
      <c s="36" t="s">
        <v>54</v>
      </c>
      <c>
        <f>(M96*21)/100</f>
      </c>
      <c t="s">
        <v>28</v>
      </c>
    </row>
    <row r="97" spans="1:5" ht="25.5">
      <c r="A97" s="35" t="s">
        <v>55</v>
      </c>
      <c r="E97" s="39" t="s">
        <v>101</v>
      </c>
    </row>
    <row r="98" spans="1:5" ht="12.75">
      <c r="A98" s="35" t="s">
        <v>56</v>
      </c>
      <c r="E98" s="40" t="s">
        <v>9359</v>
      </c>
    </row>
    <row r="99" spans="1:5" ht="12.75">
      <c r="A99" t="s">
        <v>58</v>
      </c>
      <c r="E99" s="39" t="s">
        <v>59</v>
      </c>
    </row>
    <row r="100" spans="1:16" ht="12.75">
      <c r="A100" t="s">
        <v>50</v>
      </c>
      <c s="34" t="s">
        <v>142</v>
      </c>
      <c s="34" t="s">
        <v>104</v>
      </c>
      <c s="35" t="s">
        <v>5</v>
      </c>
      <c s="6" t="s">
        <v>105</v>
      </c>
      <c s="36" t="s">
        <v>70</v>
      </c>
      <c s="37">
        <v>28</v>
      </c>
      <c s="36">
        <v>0</v>
      </c>
      <c s="36">
        <f>ROUND(G100*H100,6)</f>
      </c>
      <c r="L100" s="38">
        <v>0</v>
      </c>
      <c s="32">
        <f>ROUND(ROUND(L100,2)*ROUND(G100,3),2)</f>
      </c>
      <c s="36" t="s">
        <v>54</v>
      </c>
      <c>
        <f>(M100*21)/100</f>
      </c>
      <c t="s">
        <v>28</v>
      </c>
    </row>
    <row r="101" spans="1:5" ht="12.75">
      <c r="A101" s="35" t="s">
        <v>55</v>
      </c>
      <c r="E101" s="39" t="s">
        <v>105</v>
      </c>
    </row>
    <row r="102" spans="1:5" ht="12.75">
      <c r="A102" s="35" t="s">
        <v>56</v>
      </c>
      <c r="E102" s="40" t="s">
        <v>9360</v>
      </c>
    </row>
    <row r="103" spans="1:5" ht="12.75">
      <c r="A103" t="s">
        <v>58</v>
      </c>
      <c r="E103" s="39" t="s">
        <v>59</v>
      </c>
    </row>
    <row r="104" spans="1:13" ht="12.75">
      <c r="A104" t="s">
        <v>47</v>
      </c>
      <c r="C104" s="31" t="s">
        <v>322</v>
      </c>
      <c r="E104" s="33" t="s">
        <v>1446</v>
      </c>
      <c r="J104" s="32">
        <f>0</f>
      </c>
      <c s="32">
        <f>0</f>
      </c>
      <c s="32">
        <f>0+L105+L109+L113+L117+L121+L125+L129+L133+L137+L141+L145+L149+L153+L157+L161+L165+L169+L173</f>
      </c>
      <c s="32">
        <f>0+M105+M109+M113+M117+M121+M125+M129+M133+M137+M141+M145+M149+M153+M157+M161+M165+M169+M173</f>
      </c>
    </row>
    <row r="105" spans="1:16" ht="25.5">
      <c r="A105" t="s">
        <v>50</v>
      </c>
      <c s="34" t="s">
        <v>146</v>
      </c>
      <c s="34" t="s">
        <v>8952</v>
      </c>
      <c s="35" t="s">
        <v>5</v>
      </c>
      <c s="6" t="s">
        <v>8953</v>
      </c>
      <c s="36" t="s">
        <v>70</v>
      </c>
      <c s="37">
        <v>35</v>
      </c>
      <c s="36">
        <v>0</v>
      </c>
      <c s="36">
        <f>ROUND(G105*H105,6)</f>
      </c>
      <c r="L105" s="38">
        <v>0</v>
      </c>
      <c s="32">
        <f>ROUND(ROUND(L105,2)*ROUND(G105,3),2)</f>
      </c>
      <c s="36" t="s">
        <v>54</v>
      </c>
      <c>
        <f>(M105*21)/100</f>
      </c>
      <c t="s">
        <v>28</v>
      </c>
    </row>
    <row r="106" spans="1:5" ht="25.5">
      <c r="A106" s="35" t="s">
        <v>55</v>
      </c>
      <c r="E106" s="39" t="s">
        <v>8953</v>
      </c>
    </row>
    <row r="107" spans="1:5" ht="12.75">
      <c r="A107" s="35" t="s">
        <v>56</v>
      </c>
      <c r="E107" s="40" t="s">
        <v>8954</v>
      </c>
    </row>
    <row r="108" spans="1:5" ht="12.75">
      <c r="A108" t="s">
        <v>58</v>
      </c>
      <c r="E108" s="39" t="s">
        <v>59</v>
      </c>
    </row>
    <row r="109" spans="1:16" ht="12.75">
      <c r="A109" t="s">
        <v>50</v>
      </c>
      <c s="34" t="s">
        <v>149</v>
      </c>
      <c s="34" t="s">
        <v>1447</v>
      </c>
      <c s="35" t="s">
        <v>5</v>
      </c>
      <c s="6" t="s">
        <v>1448</v>
      </c>
      <c s="36" t="s">
        <v>70</v>
      </c>
      <c s="37">
        <v>85</v>
      </c>
      <c s="36">
        <v>0</v>
      </c>
      <c s="36">
        <f>ROUND(G109*H109,6)</f>
      </c>
      <c r="L109" s="38">
        <v>0</v>
      </c>
      <c s="32">
        <f>ROUND(ROUND(L109,2)*ROUND(G109,3),2)</f>
      </c>
      <c s="36" t="s">
        <v>54</v>
      </c>
      <c>
        <f>(M109*21)/100</f>
      </c>
      <c t="s">
        <v>28</v>
      </c>
    </row>
    <row r="110" spans="1:5" ht="12.75">
      <c r="A110" s="35" t="s">
        <v>55</v>
      </c>
      <c r="E110" s="39" t="s">
        <v>1448</v>
      </c>
    </row>
    <row r="111" spans="1:5" ht="12.75">
      <c r="A111" s="35" t="s">
        <v>56</v>
      </c>
      <c r="E111" s="40" t="s">
        <v>9361</v>
      </c>
    </row>
    <row r="112" spans="1:5" ht="12.75">
      <c r="A112" t="s">
        <v>58</v>
      </c>
      <c r="E112" s="39" t="s">
        <v>59</v>
      </c>
    </row>
    <row r="113" spans="1:16" ht="12.75">
      <c r="A113" t="s">
        <v>50</v>
      </c>
      <c s="34" t="s">
        <v>153</v>
      </c>
      <c s="34" t="s">
        <v>115</v>
      </c>
      <c s="35" t="s">
        <v>5</v>
      </c>
      <c s="6" t="s">
        <v>116</v>
      </c>
      <c s="36" t="s">
        <v>70</v>
      </c>
      <c s="37">
        <v>90</v>
      </c>
      <c s="36">
        <v>0</v>
      </c>
      <c s="36">
        <f>ROUND(G113*H113,6)</f>
      </c>
      <c r="L113" s="38">
        <v>0</v>
      </c>
      <c s="32">
        <f>ROUND(ROUND(L113,2)*ROUND(G113,3),2)</f>
      </c>
      <c s="36" t="s">
        <v>54</v>
      </c>
      <c>
        <f>(M113*21)/100</f>
      </c>
      <c t="s">
        <v>28</v>
      </c>
    </row>
    <row r="114" spans="1:5" ht="12.75">
      <c r="A114" s="35" t="s">
        <v>55</v>
      </c>
      <c r="E114" s="39" t="s">
        <v>116</v>
      </c>
    </row>
    <row r="115" spans="1:5" ht="12.75">
      <c r="A115" s="35" t="s">
        <v>56</v>
      </c>
      <c r="E115" s="40" t="s">
        <v>9362</v>
      </c>
    </row>
    <row r="116" spans="1:5" ht="12.75">
      <c r="A116" t="s">
        <v>58</v>
      </c>
      <c r="E116" s="39" t="s">
        <v>59</v>
      </c>
    </row>
    <row r="117" spans="1:16" ht="12.75">
      <c r="A117" t="s">
        <v>50</v>
      </c>
      <c s="34" t="s">
        <v>156</v>
      </c>
      <c s="34" t="s">
        <v>8579</v>
      </c>
      <c s="35" t="s">
        <v>5</v>
      </c>
      <c s="6" t="s">
        <v>8580</v>
      </c>
      <c s="36" t="s">
        <v>70</v>
      </c>
      <c s="37">
        <v>7298</v>
      </c>
      <c s="36">
        <v>0</v>
      </c>
      <c s="36">
        <f>ROUND(G117*H117,6)</f>
      </c>
      <c r="L117" s="38">
        <v>0</v>
      </c>
      <c s="32">
        <f>ROUND(ROUND(L117,2)*ROUND(G117,3),2)</f>
      </c>
      <c s="36" t="s">
        <v>54</v>
      </c>
      <c>
        <f>(M117*21)/100</f>
      </c>
      <c t="s">
        <v>28</v>
      </c>
    </row>
    <row r="118" spans="1:5" ht="12.75">
      <c r="A118" s="35" t="s">
        <v>55</v>
      </c>
      <c r="E118" s="39" t="s">
        <v>8580</v>
      </c>
    </row>
    <row r="119" spans="1:5" ht="12.75">
      <c r="A119" s="35" t="s">
        <v>56</v>
      </c>
      <c r="E119" s="40" t="s">
        <v>9363</v>
      </c>
    </row>
    <row r="120" spans="1:5" ht="12.75">
      <c r="A120" t="s">
        <v>58</v>
      </c>
      <c r="E120" s="39" t="s">
        <v>59</v>
      </c>
    </row>
    <row r="121" spans="1:16" ht="25.5">
      <c r="A121" t="s">
        <v>50</v>
      </c>
      <c s="34" t="s">
        <v>159</v>
      </c>
      <c s="34" t="s">
        <v>2502</v>
      </c>
      <c s="35" t="s">
        <v>5</v>
      </c>
      <c s="6" t="s">
        <v>2503</v>
      </c>
      <c s="36" t="s">
        <v>93</v>
      </c>
      <c s="37">
        <v>2</v>
      </c>
      <c s="36">
        <v>0</v>
      </c>
      <c s="36">
        <f>ROUND(G121*H121,6)</f>
      </c>
      <c r="L121" s="38">
        <v>0</v>
      </c>
      <c s="32">
        <f>ROUND(ROUND(L121,2)*ROUND(G121,3),2)</f>
      </c>
      <c s="36" t="s">
        <v>54</v>
      </c>
      <c>
        <f>(M121*21)/100</f>
      </c>
      <c t="s">
        <v>28</v>
      </c>
    </row>
    <row r="122" spans="1:5" ht="25.5">
      <c r="A122" s="35" t="s">
        <v>55</v>
      </c>
      <c r="E122" s="39" t="s">
        <v>2503</v>
      </c>
    </row>
    <row r="123" spans="1:5" ht="12.75">
      <c r="A123" s="35" t="s">
        <v>56</v>
      </c>
      <c r="E123" s="40" t="s">
        <v>8959</v>
      </c>
    </row>
    <row r="124" spans="1:5" ht="12.75">
      <c r="A124" t="s">
        <v>58</v>
      </c>
      <c r="E124" s="39" t="s">
        <v>59</v>
      </c>
    </row>
    <row r="125" spans="1:16" ht="25.5">
      <c r="A125" t="s">
        <v>50</v>
      </c>
      <c s="34" t="s">
        <v>162</v>
      </c>
      <c s="34" t="s">
        <v>1576</v>
      </c>
      <c s="35" t="s">
        <v>5</v>
      </c>
      <c s="6" t="s">
        <v>1577</v>
      </c>
      <c s="36" t="s">
        <v>93</v>
      </c>
      <c s="37">
        <v>6</v>
      </c>
      <c s="36">
        <v>0</v>
      </c>
      <c s="36">
        <f>ROUND(G125*H125,6)</f>
      </c>
      <c r="L125" s="38">
        <v>0</v>
      </c>
      <c s="32">
        <f>ROUND(ROUND(L125,2)*ROUND(G125,3),2)</f>
      </c>
      <c s="36" t="s">
        <v>54</v>
      </c>
      <c>
        <f>(M125*21)/100</f>
      </c>
      <c t="s">
        <v>28</v>
      </c>
    </row>
    <row r="126" spans="1:5" ht="25.5">
      <c r="A126" s="35" t="s">
        <v>55</v>
      </c>
      <c r="E126" s="39" t="s">
        <v>1577</v>
      </c>
    </row>
    <row r="127" spans="1:5" ht="12.75">
      <c r="A127" s="35" t="s">
        <v>56</v>
      </c>
      <c r="E127" s="40" t="s">
        <v>8960</v>
      </c>
    </row>
    <row r="128" spans="1:5" ht="12.75">
      <c r="A128" t="s">
        <v>58</v>
      </c>
      <c r="E128" s="39" t="s">
        <v>59</v>
      </c>
    </row>
    <row r="129" spans="1:16" ht="25.5">
      <c r="A129" t="s">
        <v>50</v>
      </c>
      <c s="34" t="s">
        <v>166</v>
      </c>
      <c s="34" t="s">
        <v>119</v>
      </c>
      <c s="35" t="s">
        <v>5</v>
      </c>
      <c s="6" t="s">
        <v>120</v>
      </c>
      <c s="36" t="s">
        <v>93</v>
      </c>
      <c s="37">
        <v>18</v>
      </c>
      <c s="36">
        <v>0</v>
      </c>
      <c s="36">
        <f>ROUND(G129*H129,6)</f>
      </c>
      <c r="L129" s="38">
        <v>0</v>
      </c>
      <c s="32">
        <f>ROUND(ROUND(L129,2)*ROUND(G129,3),2)</f>
      </c>
      <c s="36" t="s">
        <v>54</v>
      </c>
      <c>
        <f>(M129*21)/100</f>
      </c>
      <c t="s">
        <v>28</v>
      </c>
    </row>
    <row r="130" spans="1:5" ht="25.5">
      <c r="A130" s="35" t="s">
        <v>55</v>
      </c>
      <c r="E130" s="39" t="s">
        <v>120</v>
      </c>
    </row>
    <row r="131" spans="1:5" ht="12.75">
      <c r="A131" s="35" t="s">
        <v>56</v>
      </c>
      <c r="E131" s="40" t="s">
        <v>9364</v>
      </c>
    </row>
    <row r="132" spans="1:5" ht="12.75">
      <c r="A132" t="s">
        <v>58</v>
      </c>
      <c r="E132" s="39" t="s">
        <v>59</v>
      </c>
    </row>
    <row r="133" spans="1:16" ht="25.5">
      <c r="A133" t="s">
        <v>50</v>
      </c>
      <c s="34" t="s">
        <v>170</v>
      </c>
      <c s="34" t="s">
        <v>8597</v>
      </c>
      <c s="35" t="s">
        <v>5</v>
      </c>
      <c s="6" t="s">
        <v>8598</v>
      </c>
      <c s="36" t="s">
        <v>93</v>
      </c>
      <c s="37">
        <v>36</v>
      </c>
      <c s="36">
        <v>0</v>
      </c>
      <c s="36">
        <f>ROUND(G133*H133,6)</f>
      </c>
      <c r="L133" s="38">
        <v>0</v>
      </c>
      <c s="32">
        <f>ROUND(ROUND(L133,2)*ROUND(G133,3),2)</f>
      </c>
      <c s="36" t="s">
        <v>54</v>
      </c>
      <c>
        <f>(M133*21)/100</f>
      </c>
      <c t="s">
        <v>28</v>
      </c>
    </row>
    <row r="134" spans="1:5" ht="25.5">
      <c r="A134" s="35" t="s">
        <v>55</v>
      </c>
      <c r="E134" s="39" t="s">
        <v>8598</v>
      </c>
    </row>
    <row r="135" spans="1:5" ht="12.75">
      <c r="A135" s="35" t="s">
        <v>56</v>
      </c>
      <c r="E135" s="40" t="s">
        <v>9365</v>
      </c>
    </row>
    <row r="136" spans="1:5" ht="12.75">
      <c r="A136" t="s">
        <v>58</v>
      </c>
      <c r="E136" s="39" t="s">
        <v>59</v>
      </c>
    </row>
    <row r="137" spans="1:16" ht="12.75">
      <c r="A137" t="s">
        <v>50</v>
      </c>
      <c s="34" t="s">
        <v>173</v>
      </c>
      <c s="34" t="s">
        <v>9366</v>
      </c>
      <c s="35" t="s">
        <v>5</v>
      </c>
      <c s="6" t="s">
        <v>9367</v>
      </c>
      <c s="36" t="s">
        <v>93</v>
      </c>
      <c s="37">
        <v>4</v>
      </c>
      <c s="36">
        <v>0</v>
      </c>
      <c s="36">
        <f>ROUND(G137*H137,6)</f>
      </c>
      <c r="L137" s="38">
        <v>0</v>
      </c>
      <c s="32">
        <f>ROUND(ROUND(L137,2)*ROUND(G137,3),2)</f>
      </c>
      <c s="36" t="s">
        <v>54</v>
      </c>
      <c>
        <f>(M137*21)/100</f>
      </c>
      <c t="s">
        <v>28</v>
      </c>
    </row>
    <row r="138" spans="1:5" ht="12.75">
      <c r="A138" s="35" t="s">
        <v>55</v>
      </c>
      <c r="E138" s="39" t="s">
        <v>9367</v>
      </c>
    </row>
    <row r="139" spans="1:5" ht="12.75">
      <c r="A139" s="35" t="s">
        <v>56</v>
      </c>
      <c r="E139" s="40" t="s">
        <v>9368</v>
      </c>
    </row>
    <row r="140" spans="1:5" ht="12.75">
      <c r="A140" t="s">
        <v>58</v>
      </c>
      <c r="E140" s="39" t="s">
        <v>59</v>
      </c>
    </row>
    <row r="141" spans="1:16" ht="12.75">
      <c r="A141" t="s">
        <v>50</v>
      </c>
      <c s="34" t="s">
        <v>177</v>
      </c>
      <c s="34" t="s">
        <v>2517</v>
      </c>
      <c s="35" t="s">
        <v>5</v>
      </c>
      <c s="6" t="s">
        <v>2518</v>
      </c>
      <c s="36" t="s">
        <v>70</v>
      </c>
      <c s="37">
        <v>352</v>
      </c>
      <c s="36">
        <v>0</v>
      </c>
      <c s="36">
        <f>ROUND(G141*H141,6)</f>
      </c>
      <c r="L141" s="38">
        <v>0</v>
      </c>
      <c s="32">
        <f>ROUND(ROUND(L141,2)*ROUND(G141,3),2)</f>
      </c>
      <c s="36" t="s">
        <v>54</v>
      </c>
      <c>
        <f>(M141*21)/100</f>
      </c>
      <c t="s">
        <v>28</v>
      </c>
    </row>
    <row r="142" spans="1:5" ht="12.75">
      <c r="A142" s="35" t="s">
        <v>55</v>
      </c>
      <c r="E142" s="39" t="s">
        <v>2518</v>
      </c>
    </row>
    <row r="143" spans="1:5" ht="38.25">
      <c r="A143" s="35" t="s">
        <v>56</v>
      </c>
      <c r="E143" s="40" t="s">
        <v>9369</v>
      </c>
    </row>
    <row r="144" spans="1:5" ht="12.75">
      <c r="A144" t="s">
        <v>58</v>
      </c>
      <c r="E144" s="39" t="s">
        <v>59</v>
      </c>
    </row>
    <row r="145" spans="1:16" ht="12.75">
      <c r="A145" t="s">
        <v>50</v>
      </c>
      <c s="34" t="s">
        <v>181</v>
      </c>
      <c s="34" t="s">
        <v>2519</v>
      </c>
      <c s="35" t="s">
        <v>5</v>
      </c>
      <c s="6" t="s">
        <v>2520</v>
      </c>
      <c s="36" t="s">
        <v>93</v>
      </c>
      <c s="37">
        <v>60</v>
      </c>
      <c s="36">
        <v>0</v>
      </c>
      <c s="36">
        <f>ROUND(G145*H145,6)</f>
      </c>
      <c r="L145" s="38">
        <v>0</v>
      </c>
      <c s="32">
        <f>ROUND(ROUND(L145,2)*ROUND(G145,3),2)</f>
      </c>
      <c s="36" t="s">
        <v>54</v>
      </c>
      <c>
        <f>(M145*21)/100</f>
      </c>
      <c t="s">
        <v>28</v>
      </c>
    </row>
    <row r="146" spans="1:5" ht="12.75">
      <c r="A146" s="35" t="s">
        <v>55</v>
      </c>
      <c r="E146" s="39" t="s">
        <v>2520</v>
      </c>
    </row>
    <row r="147" spans="1:5" ht="12.75">
      <c r="A147" s="35" t="s">
        <v>56</v>
      </c>
      <c r="E147" s="40" t="s">
        <v>9370</v>
      </c>
    </row>
    <row r="148" spans="1:5" ht="12.75">
      <c r="A148" t="s">
        <v>58</v>
      </c>
      <c r="E148" s="39" t="s">
        <v>59</v>
      </c>
    </row>
    <row r="149" spans="1:16" ht="25.5">
      <c r="A149" t="s">
        <v>50</v>
      </c>
      <c s="34" t="s">
        <v>184</v>
      </c>
      <c s="34" t="s">
        <v>9371</v>
      </c>
      <c s="35" t="s">
        <v>5</v>
      </c>
      <c s="6" t="s">
        <v>9372</v>
      </c>
      <c s="36" t="s">
        <v>93</v>
      </c>
      <c s="37">
        <v>1</v>
      </c>
      <c s="36">
        <v>0</v>
      </c>
      <c s="36">
        <f>ROUND(G149*H149,6)</f>
      </c>
      <c r="L149" s="38">
        <v>0</v>
      </c>
      <c s="32">
        <f>ROUND(ROUND(L149,2)*ROUND(G149,3),2)</f>
      </c>
      <c s="36" t="s">
        <v>54</v>
      </c>
      <c>
        <f>(M149*21)/100</f>
      </c>
      <c t="s">
        <v>28</v>
      </c>
    </row>
    <row r="150" spans="1:5" ht="25.5">
      <c r="A150" s="35" t="s">
        <v>55</v>
      </c>
      <c r="E150" s="39" t="s">
        <v>9372</v>
      </c>
    </row>
    <row r="151" spans="1:5" ht="12.75">
      <c r="A151" s="35" t="s">
        <v>56</v>
      </c>
      <c r="E151" s="40" t="s">
        <v>9373</v>
      </c>
    </row>
    <row r="152" spans="1:5" ht="12.75">
      <c r="A152" t="s">
        <v>58</v>
      </c>
      <c r="E152" s="39" t="s">
        <v>59</v>
      </c>
    </row>
    <row r="153" spans="1:16" ht="38.25">
      <c r="A153" t="s">
        <v>50</v>
      </c>
      <c s="34" t="s">
        <v>188</v>
      </c>
      <c s="34" t="s">
        <v>8972</v>
      </c>
      <c s="35" t="s">
        <v>5</v>
      </c>
      <c s="6" t="s">
        <v>8973</v>
      </c>
      <c s="36" t="s">
        <v>93</v>
      </c>
      <c s="37">
        <v>1</v>
      </c>
      <c s="36">
        <v>0</v>
      </c>
      <c s="36">
        <f>ROUND(G153*H153,6)</f>
      </c>
      <c r="L153" s="38">
        <v>0</v>
      </c>
      <c s="32">
        <f>ROUND(ROUND(L153,2)*ROUND(G153,3),2)</f>
      </c>
      <c s="36" t="s">
        <v>54</v>
      </c>
      <c>
        <f>(M153*21)/100</f>
      </c>
      <c t="s">
        <v>28</v>
      </c>
    </row>
    <row r="154" spans="1:5" ht="38.25">
      <c r="A154" s="35" t="s">
        <v>55</v>
      </c>
      <c r="E154" s="39" t="s">
        <v>8973</v>
      </c>
    </row>
    <row r="155" spans="1:5" ht="12.75">
      <c r="A155" s="35" t="s">
        <v>56</v>
      </c>
      <c r="E155" s="40" t="s">
        <v>8974</v>
      </c>
    </row>
    <row r="156" spans="1:5" ht="12.75">
      <c r="A156" t="s">
        <v>58</v>
      </c>
      <c r="E156" s="39" t="s">
        <v>59</v>
      </c>
    </row>
    <row r="157" spans="1:16" ht="38.25">
      <c r="A157" t="s">
        <v>50</v>
      </c>
      <c s="34" t="s">
        <v>192</v>
      </c>
      <c s="34" t="s">
        <v>8975</v>
      </c>
      <c s="35" t="s">
        <v>5</v>
      </c>
      <c s="6" t="s">
        <v>8976</v>
      </c>
      <c s="36" t="s">
        <v>93</v>
      </c>
      <c s="37">
        <v>22</v>
      </c>
      <c s="36">
        <v>0</v>
      </c>
      <c s="36">
        <f>ROUND(G157*H157,6)</f>
      </c>
      <c r="L157" s="38">
        <v>0</v>
      </c>
      <c s="32">
        <f>ROUND(ROUND(L157,2)*ROUND(G157,3),2)</f>
      </c>
      <c s="36" t="s">
        <v>54</v>
      </c>
      <c>
        <f>(M157*21)/100</f>
      </c>
      <c t="s">
        <v>28</v>
      </c>
    </row>
    <row r="158" spans="1:5" ht="38.25">
      <c r="A158" s="35" t="s">
        <v>55</v>
      </c>
      <c r="E158" s="39" t="s">
        <v>8976</v>
      </c>
    </row>
    <row r="159" spans="1:5" ht="76.5">
      <c r="A159" s="35" t="s">
        <v>56</v>
      </c>
      <c r="E159" s="40" t="s">
        <v>9374</v>
      </c>
    </row>
    <row r="160" spans="1:5" ht="12.75">
      <c r="A160" t="s">
        <v>58</v>
      </c>
      <c r="E160" s="39" t="s">
        <v>59</v>
      </c>
    </row>
    <row r="161" spans="1:16" ht="38.25">
      <c r="A161" t="s">
        <v>50</v>
      </c>
      <c s="34" t="s">
        <v>197</v>
      </c>
      <c s="34" t="s">
        <v>8978</v>
      </c>
      <c s="35" t="s">
        <v>5</v>
      </c>
      <c s="6" t="s">
        <v>8979</v>
      </c>
      <c s="36" t="s">
        <v>93</v>
      </c>
      <c s="37">
        <v>1</v>
      </c>
      <c s="36">
        <v>0</v>
      </c>
      <c s="36">
        <f>ROUND(G161*H161,6)</f>
      </c>
      <c r="L161" s="38">
        <v>0</v>
      </c>
      <c s="32">
        <f>ROUND(ROUND(L161,2)*ROUND(G161,3),2)</f>
      </c>
      <c s="36" t="s">
        <v>54</v>
      </c>
      <c>
        <f>(M161*21)/100</f>
      </c>
      <c t="s">
        <v>28</v>
      </c>
    </row>
    <row r="162" spans="1:5" ht="38.25">
      <c r="A162" s="35" t="s">
        <v>55</v>
      </c>
      <c r="E162" s="39" t="s">
        <v>8979</v>
      </c>
    </row>
    <row r="163" spans="1:5" ht="12.75">
      <c r="A163" s="35" t="s">
        <v>56</v>
      </c>
      <c r="E163" s="40" t="s">
        <v>8980</v>
      </c>
    </row>
    <row r="164" spans="1:5" ht="12.75">
      <c r="A164" t="s">
        <v>58</v>
      </c>
      <c r="E164" s="39" t="s">
        <v>59</v>
      </c>
    </row>
    <row r="165" spans="1:16" ht="25.5">
      <c r="A165" t="s">
        <v>50</v>
      </c>
      <c s="34" t="s">
        <v>201</v>
      </c>
      <c s="34" t="s">
        <v>9375</v>
      </c>
      <c s="35" t="s">
        <v>5</v>
      </c>
      <c s="6" t="s">
        <v>9376</v>
      </c>
      <c s="36" t="s">
        <v>93</v>
      </c>
      <c s="37">
        <v>1</v>
      </c>
      <c s="36">
        <v>0</v>
      </c>
      <c s="36">
        <f>ROUND(G165*H165,6)</f>
      </c>
      <c r="L165" s="38">
        <v>0</v>
      </c>
      <c s="32">
        <f>ROUND(ROUND(L165,2)*ROUND(G165,3),2)</f>
      </c>
      <c s="36" t="s">
        <v>54</v>
      </c>
      <c>
        <f>(M165*21)/100</f>
      </c>
      <c t="s">
        <v>28</v>
      </c>
    </row>
    <row r="166" spans="1:5" ht="25.5">
      <c r="A166" s="35" t="s">
        <v>55</v>
      </c>
      <c r="E166" s="39" t="s">
        <v>9376</v>
      </c>
    </row>
    <row r="167" spans="1:5" ht="12.75">
      <c r="A167" s="35" t="s">
        <v>56</v>
      </c>
      <c r="E167" s="40" t="s">
        <v>8983</v>
      </c>
    </row>
    <row r="168" spans="1:5" ht="12.75">
      <c r="A168" t="s">
        <v>58</v>
      </c>
      <c r="E168" s="39" t="s">
        <v>59</v>
      </c>
    </row>
    <row r="169" spans="1:16" ht="25.5">
      <c r="A169" t="s">
        <v>50</v>
      </c>
      <c s="34" t="s">
        <v>206</v>
      </c>
      <c s="34" t="s">
        <v>8984</v>
      </c>
      <c s="35" t="s">
        <v>5</v>
      </c>
      <c s="6" t="s">
        <v>8985</v>
      </c>
      <c s="36" t="s">
        <v>93</v>
      </c>
      <c s="37">
        <v>8</v>
      </c>
      <c s="36">
        <v>0</v>
      </c>
      <c s="36">
        <f>ROUND(G169*H169,6)</f>
      </c>
      <c r="L169" s="38">
        <v>0</v>
      </c>
      <c s="32">
        <f>ROUND(ROUND(L169,2)*ROUND(G169,3),2)</f>
      </c>
      <c s="36" t="s">
        <v>54</v>
      </c>
      <c>
        <f>(M169*21)/100</f>
      </c>
      <c t="s">
        <v>28</v>
      </c>
    </row>
    <row r="170" spans="1:5" ht="25.5">
      <c r="A170" s="35" t="s">
        <v>55</v>
      </c>
      <c r="E170" s="39" t="s">
        <v>8985</v>
      </c>
    </row>
    <row r="171" spans="1:5" ht="12.75">
      <c r="A171" s="35" t="s">
        <v>56</v>
      </c>
      <c r="E171" s="40" t="s">
        <v>9377</v>
      </c>
    </row>
    <row r="172" spans="1:5" ht="12.75">
      <c r="A172" t="s">
        <v>58</v>
      </c>
      <c r="E172" s="39" t="s">
        <v>59</v>
      </c>
    </row>
    <row r="173" spans="1:16" ht="25.5">
      <c r="A173" t="s">
        <v>50</v>
      </c>
      <c s="34" t="s">
        <v>210</v>
      </c>
      <c s="34" t="s">
        <v>8987</v>
      </c>
      <c s="35" t="s">
        <v>5</v>
      </c>
      <c s="6" t="s">
        <v>8988</v>
      </c>
      <c s="36" t="s">
        <v>93</v>
      </c>
      <c s="37">
        <v>18</v>
      </c>
      <c s="36">
        <v>0</v>
      </c>
      <c s="36">
        <f>ROUND(G173*H173,6)</f>
      </c>
      <c r="L173" s="38">
        <v>0</v>
      </c>
      <c s="32">
        <f>ROUND(ROUND(L173,2)*ROUND(G173,3),2)</f>
      </c>
      <c s="36" t="s">
        <v>54</v>
      </c>
      <c>
        <f>(M173*21)/100</f>
      </c>
      <c t="s">
        <v>28</v>
      </c>
    </row>
    <row r="174" spans="1:5" ht="25.5">
      <c r="A174" s="35" t="s">
        <v>55</v>
      </c>
      <c r="E174" s="39" t="s">
        <v>8988</v>
      </c>
    </row>
    <row r="175" spans="1:5" ht="25.5">
      <c r="A175" s="35" t="s">
        <v>56</v>
      </c>
      <c r="E175" s="40" t="s">
        <v>9378</v>
      </c>
    </row>
    <row r="176" spans="1:5" ht="12.75">
      <c r="A176" t="s">
        <v>58</v>
      </c>
      <c r="E176" s="39" t="s">
        <v>59</v>
      </c>
    </row>
    <row r="177" spans="1:13" ht="12.75">
      <c r="A177" t="s">
        <v>47</v>
      </c>
      <c r="C177" s="31" t="s">
        <v>5240</v>
      </c>
      <c r="E177" s="33" t="s">
        <v>5241</v>
      </c>
      <c r="J177" s="32">
        <f>0</f>
      </c>
      <c s="32">
        <f>0</f>
      </c>
      <c s="32">
        <f>0+L178+L182+L186+L190</f>
      </c>
      <c s="32">
        <f>0+M178+M182+M186+M190</f>
      </c>
    </row>
    <row r="178" spans="1:16" ht="12.75">
      <c r="A178" t="s">
        <v>50</v>
      </c>
      <c s="34" t="s">
        <v>213</v>
      </c>
      <c s="34" t="s">
        <v>9379</v>
      </c>
      <c s="35" t="s">
        <v>5</v>
      </c>
      <c s="6" t="s">
        <v>9380</v>
      </c>
      <c s="36" t="s">
        <v>93</v>
      </c>
      <c s="37">
        <v>14</v>
      </c>
      <c s="36">
        <v>0</v>
      </c>
      <c s="36">
        <f>ROUND(G178*H178,6)</f>
      </c>
      <c r="L178" s="38">
        <v>0</v>
      </c>
      <c s="32">
        <f>ROUND(ROUND(L178,2)*ROUND(G178,3),2)</f>
      </c>
      <c s="36" t="s">
        <v>54</v>
      </c>
      <c>
        <f>(M178*21)/100</f>
      </c>
      <c t="s">
        <v>28</v>
      </c>
    </row>
    <row r="179" spans="1:5" ht="12.75">
      <c r="A179" s="35" t="s">
        <v>55</v>
      </c>
      <c r="E179" s="39" t="s">
        <v>9380</v>
      </c>
    </row>
    <row r="180" spans="1:5" ht="63.75">
      <c r="A180" s="35" t="s">
        <v>56</v>
      </c>
      <c r="E180" s="40" t="s">
        <v>9381</v>
      </c>
    </row>
    <row r="181" spans="1:5" ht="12.75">
      <c r="A181" t="s">
        <v>58</v>
      </c>
      <c r="E181" s="39" t="s">
        <v>59</v>
      </c>
    </row>
    <row r="182" spans="1:16" ht="12.75">
      <c r="A182" t="s">
        <v>50</v>
      </c>
      <c s="34" t="s">
        <v>217</v>
      </c>
      <c s="34" t="s">
        <v>9382</v>
      </c>
      <c s="35" t="s">
        <v>5</v>
      </c>
      <c s="6" t="s">
        <v>9383</v>
      </c>
      <c s="36" t="s">
        <v>93</v>
      </c>
      <c s="37">
        <v>2</v>
      </c>
      <c s="36">
        <v>0</v>
      </c>
      <c s="36">
        <f>ROUND(G182*H182,6)</f>
      </c>
      <c r="L182" s="38">
        <v>0</v>
      </c>
      <c s="32">
        <f>ROUND(ROUND(L182,2)*ROUND(G182,3),2)</f>
      </c>
      <c s="36" t="s">
        <v>54</v>
      </c>
      <c>
        <f>(M182*21)/100</f>
      </c>
      <c t="s">
        <v>28</v>
      </c>
    </row>
    <row r="183" spans="1:5" ht="12.75">
      <c r="A183" s="35" t="s">
        <v>55</v>
      </c>
      <c r="E183" s="39" t="s">
        <v>9383</v>
      </c>
    </row>
    <row r="184" spans="1:5" ht="12.75">
      <c r="A184" s="35" t="s">
        <v>56</v>
      </c>
      <c r="E184" s="40" t="s">
        <v>9384</v>
      </c>
    </row>
    <row r="185" spans="1:5" ht="12.75">
      <c r="A185" t="s">
        <v>58</v>
      </c>
      <c r="E185" s="39" t="s">
        <v>59</v>
      </c>
    </row>
    <row r="186" spans="1:16" ht="12.75">
      <c r="A186" t="s">
        <v>50</v>
      </c>
      <c s="34" t="s">
        <v>220</v>
      </c>
      <c s="34" t="s">
        <v>9121</v>
      </c>
      <c s="35" t="s">
        <v>5</v>
      </c>
      <c s="6" t="s">
        <v>5246</v>
      </c>
      <c s="36" t="s">
        <v>2783</v>
      </c>
      <c s="37">
        <v>601</v>
      </c>
      <c s="36">
        <v>0</v>
      </c>
      <c s="36">
        <f>ROUND(G186*H186,6)</f>
      </c>
      <c r="L186" s="38">
        <v>0</v>
      </c>
      <c s="32">
        <f>ROUND(ROUND(L186,2)*ROUND(G186,3),2)</f>
      </c>
      <c s="36" t="s">
        <v>54</v>
      </c>
      <c>
        <f>(M186*21)/100</f>
      </c>
      <c t="s">
        <v>28</v>
      </c>
    </row>
    <row r="187" spans="1:5" ht="12.75">
      <c r="A187" s="35" t="s">
        <v>55</v>
      </c>
      <c r="E187" s="39" t="s">
        <v>5246</v>
      </c>
    </row>
    <row r="188" spans="1:5" ht="51">
      <c r="A188" s="35" t="s">
        <v>56</v>
      </c>
      <c r="E188" s="40" t="s">
        <v>9385</v>
      </c>
    </row>
    <row r="189" spans="1:5" ht="12.75">
      <c r="A189" t="s">
        <v>58</v>
      </c>
      <c r="E189" s="39" t="s">
        <v>59</v>
      </c>
    </row>
    <row r="190" spans="1:16" ht="25.5">
      <c r="A190" t="s">
        <v>50</v>
      </c>
      <c s="34" t="s">
        <v>223</v>
      </c>
      <c s="34" t="s">
        <v>8216</v>
      </c>
      <c s="35" t="s">
        <v>5</v>
      </c>
      <c s="6" t="s">
        <v>8217</v>
      </c>
      <c s="36" t="s">
        <v>93</v>
      </c>
      <c s="37">
        <v>2</v>
      </c>
      <c s="36">
        <v>0</v>
      </c>
      <c s="36">
        <f>ROUND(G190*H190,6)</f>
      </c>
      <c r="L190" s="38">
        <v>0</v>
      </c>
      <c s="32">
        <f>ROUND(ROUND(L190,2)*ROUND(G190,3),2)</f>
      </c>
      <c s="36" t="s">
        <v>54</v>
      </c>
      <c>
        <f>(M190*21)/100</f>
      </c>
      <c t="s">
        <v>28</v>
      </c>
    </row>
    <row r="191" spans="1:5" ht="25.5">
      <c r="A191" s="35" t="s">
        <v>55</v>
      </c>
      <c r="E191" s="39" t="s">
        <v>8217</v>
      </c>
    </row>
    <row r="192" spans="1:5" ht="25.5">
      <c r="A192" s="35" t="s">
        <v>56</v>
      </c>
      <c r="E192" s="40" t="s">
        <v>8991</v>
      </c>
    </row>
    <row r="193" spans="1:5" ht="12.75">
      <c r="A193" t="s">
        <v>58</v>
      </c>
      <c r="E193" s="39" t="s">
        <v>59</v>
      </c>
    </row>
    <row r="194" spans="1:13" ht="12.75">
      <c r="A194" t="s">
        <v>47</v>
      </c>
      <c r="C194" s="31" t="s">
        <v>1587</v>
      </c>
      <c r="E194" s="33" t="s">
        <v>5254</v>
      </c>
      <c r="J194" s="32">
        <f>0</f>
      </c>
      <c s="32">
        <f>0</f>
      </c>
      <c s="32">
        <f>0+L195+L199+L203+L207+L211+L215+L219+L223+L227</f>
      </c>
      <c s="32">
        <f>0+M195+M199+M203+M207+M211+M215+M219+M223+M227</f>
      </c>
    </row>
    <row r="195" spans="1:16" ht="25.5">
      <c r="A195" t="s">
        <v>50</v>
      </c>
      <c s="34" t="s">
        <v>227</v>
      </c>
      <c s="34" t="s">
        <v>2478</v>
      </c>
      <c s="35" t="s">
        <v>5</v>
      </c>
      <c s="6" t="s">
        <v>8694</v>
      </c>
      <c s="36" t="s">
        <v>93</v>
      </c>
      <c s="37">
        <v>1</v>
      </c>
      <c s="36">
        <v>0</v>
      </c>
      <c s="36">
        <f>ROUND(G195*H195,6)</f>
      </c>
      <c r="L195" s="38">
        <v>0</v>
      </c>
      <c s="32">
        <f>ROUND(ROUND(L195,2)*ROUND(G195,3),2)</f>
      </c>
      <c s="36" t="s">
        <v>54</v>
      </c>
      <c>
        <f>(M195*21)/100</f>
      </c>
      <c t="s">
        <v>28</v>
      </c>
    </row>
    <row r="196" spans="1:5" ht="25.5">
      <c r="A196" s="35" t="s">
        <v>55</v>
      </c>
      <c r="E196" s="39" t="s">
        <v>8694</v>
      </c>
    </row>
    <row r="197" spans="1:5" ht="12.75">
      <c r="A197" s="35" t="s">
        <v>56</v>
      </c>
      <c r="E197" s="40" t="s">
        <v>9386</v>
      </c>
    </row>
    <row r="198" spans="1:5" ht="12.75">
      <c r="A198" t="s">
        <v>58</v>
      </c>
      <c r="E198" s="39" t="s">
        <v>59</v>
      </c>
    </row>
    <row r="199" spans="1:16" ht="25.5">
      <c r="A199" t="s">
        <v>50</v>
      </c>
      <c s="34" t="s">
        <v>231</v>
      </c>
      <c s="34" t="s">
        <v>1591</v>
      </c>
      <c s="35" t="s">
        <v>5</v>
      </c>
      <c s="6" t="s">
        <v>1592</v>
      </c>
      <c s="36" t="s">
        <v>93</v>
      </c>
      <c s="37">
        <v>1</v>
      </c>
      <c s="36">
        <v>0</v>
      </c>
      <c s="36">
        <f>ROUND(G199*H199,6)</f>
      </c>
      <c r="L199" s="38">
        <v>0</v>
      </c>
      <c s="32">
        <f>ROUND(ROUND(L199,2)*ROUND(G199,3),2)</f>
      </c>
      <c s="36" t="s">
        <v>54</v>
      </c>
      <c>
        <f>(M199*21)/100</f>
      </c>
      <c t="s">
        <v>28</v>
      </c>
    </row>
    <row r="200" spans="1:5" ht="25.5">
      <c r="A200" s="35" t="s">
        <v>55</v>
      </c>
      <c r="E200" s="39" t="s">
        <v>1592</v>
      </c>
    </row>
    <row r="201" spans="1:5" ht="12.75">
      <c r="A201" s="35" t="s">
        <v>56</v>
      </c>
      <c r="E201" s="40" t="s">
        <v>8805</v>
      </c>
    </row>
    <row r="202" spans="1:5" ht="12.75">
      <c r="A202" t="s">
        <v>58</v>
      </c>
      <c r="E202" s="39" t="s">
        <v>59</v>
      </c>
    </row>
    <row r="203" spans="1:16" ht="12.75">
      <c r="A203" t="s">
        <v>50</v>
      </c>
      <c s="34" t="s">
        <v>234</v>
      </c>
      <c s="34" t="s">
        <v>1593</v>
      </c>
      <c s="35" t="s">
        <v>5</v>
      </c>
      <c s="6" t="s">
        <v>1594</v>
      </c>
      <c s="36" t="s">
        <v>93</v>
      </c>
      <c s="37">
        <v>3</v>
      </c>
      <c s="36">
        <v>0</v>
      </c>
      <c s="36">
        <f>ROUND(G203*H203,6)</f>
      </c>
      <c r="L203" s="38">
        <v>0</v>
      </c>
      <c s="32">
        <f>ROUND(ROUND(L203,2)*ROUND(G203,3),2)</f>
      </c>
      <c s="36" t="s">
        <v>54</v>
      </c>
      <c>
        <f>(M203*21)/100</f>
      </c>
      <c t="s">
        <v>28</v>
      </c>
    </row>
    <row r="204" spans="1:5" ht="12.75">
      <c r="A204" s="35" t="s">
        <v>55</v>
      </c>
      <c r="E204" s="39" t="s">
        <v>1594</v>
      </c>
    </row>
    <row r="205" spans="1:5" ht="12.75">
      <c r="A205" s="35" t="s">
        <v>56</v>
      </c>
      <c r="E205" s="40" t="s">
        <v>8993</v>
      </c>
    </row>
    <row r="206" spans="1:5" ht="12.75">
      <c r="A206" t="s">
        <v>58</v>
      </c>
      <c r="E206" s="39" t="s">
        <v>59</v>
      </c>
    </row>
    <row r="207" spans="1:16" ht="12.75">
      <c r="A207" t="s">
        <v>50</v>
      </c>
      <c s="34" t="s">
        <v>237</v>
      </c>
      <c s="34" t="s">
        <v>2711</v>
      </c>
      <c s="35" t="s">
        <v>5</v>
      </c>
      <c s="6" t="s">
        <v>2712</v>
      </c>
      <c s="36" t="s">
        <v>93</v>
      </c>
      <c s="37">
        <v>27</v>
      </c>
      <c s="36">
        <v>0</v>
      </c>
      <c s="36">
        <f>ROUND(G207*H207,6)</f>
      </c>
      <c r="L207" s="38">
        <v>0</v>
      </c>
      <c s="32">
        <f>ROUND(ROUND(L207,2)*ROUND(G207,3),2)</f>
      </c>
      <c s="36" t="s">
        <v>54</v>
      </c>
      <c>
        <f>(M207*21)/100</f>
      </c>
      <c t="s">
        <v>28</v>
      </c>
    </row>
    <row r="208" spans="1:5" ht="12.75">
      <c r="A208" s="35" t="s">
        <v>55</v>
      </c>
      <c r="E208" s="39" t="s">
        <v>2712</v>
      </c>
    </row>
    <row r="209" spans="1:5" ht="12.75">
      <c r="A209" s="35" t="s">
        <v>56</v>
      </c>
      <c r="E209" s="40" t="s">
        <v>9387</v>
      </c>
    </row>
    <row r="210" spans="1:5" ht="12.75">
      <c r="A210" t="s">
        <v>58</v>
      </c>
      <c r="E210" s="39" t="s">
        <v>59</v>
      </c>
    </row>
    <row r="211" spans="1:16" ht="12.75">
      <c r="A211" t="s">
        <v>50</v>
      </c>
      <c s="34" t="s">
        <v>240</v>
      </c>
      <c s="34" t="s">
        <v>2484</v>
      </c>
      <c s="35" t="s">
        <v>5</v>
      </c>
      <c s="6" t="s">
        <v>2485</v>
      </c>
      <c s="36" t="s">
        <v>312</v>
      </c>
      <c s="37">
        <v>72</v>
      </c>
      <c s="36">
        <v>0</v>
      </c>
      <c s="36">
        <f>ROUND(G211*H211,6)</f>
      </c>
      <c r="L211" s="38">
        <v>0</v>
      </c>
      <c s="32">
        <f>ROUND(ROUND(L211,2)*ROUND(G211,3),2)</f>
      </c>
      <c s="36" t="s">
        <v>54</v>
      </c>
      <c>
        <f>(M211*21)/100</f>
      </c>
      <c t="s">
        <v>28</v>
      </c>
    </row>
    <row r="212" spans="1:5" ht="12.75">
      <c r="A212" s="35" t="s">
        <v>55</v>
      </c>
      <c r="E212" s="39" t="s">
        <v>2485</v>
      </c>
    </row>
    <row r="213" spans="1:5" ht="12.75">
      <c r="A213" s="35" t="s">
        <v>56</v>
      </c>
      <c r="E213" s="40" t="s">
        <v>7220</v>
      </c>
    </row>
    <row r="214" spans="1:5" ht="12.75">
      <c r="A214" t="s">
        <v>58</v>
      </c>
      <c r="E214" s="39" t="s">
        <v>59</v>
      </c>
    </row>
    <row r="215" spans="1:16" ht="12.75">
      <c r="A215" t="s">
        <v>50</v>
      </c>
      <c s="34" t="s">
        <v>243</v>
      </c>
      <c s="34" t="s">
        <v>2487</v>
      </c>
      <c s="35" t="s">
        <v>5</v>
      </c>
      <c s="6" t="s">
        <v>2488</v>
      </c>
      <c s="36" t="s">
        <v>312</v>
      </c>
      <c s="37">
        <v>72</v>
      </c>
      <c s="36">
        <v>0</v>
      </c>
      <c s="36">
        <f>ROUND(G215*H215,6)</f>
      </c>
      <c r="L215" s="38">
        <v>0</v>
      </c>
      <c s="32">
        <f>ROUND(ROUND(L215,2)*ROUND(G215,3),2)</f>
      </c>
      <c s="36" t="s">
        <v>54</v>
      </c>
      <c>
        <f>(M215*21)/100</f>
      </c>
      <c t="s">
        <v>28</v>
      </c>
    </row>
    <row r="216" spans="1:5" ht="12.75">
      <c r="A216" s="35" t="s">
        <v>55</v>
      </c>
      <c r="E216" s="39" t="s">
        <v>2488</v>
      </c>
    </row>
    <row r="217" spans="1:5" ht="12.75">
      <c r="A217" s="35" t="s">
        <v>56</v>
      </c>
      <c r="E217" s="40" t="s">
        <v>7220</v>
      </c>
    </row>
    <row r="218" spans="1:5" ht="12.75">
      <c r="A218" t="s">
        <v>58</v>
      </c>
      <c r="E218" s="39" t="s">
        <v>59</v>
      </c>
    </row>
    <row r="219" spans="1:16" ht="12.75">
      <c r="A219" t="s">
        <v>50</v>
      </c>
      <c s="34" t="s">
        <v>247</v>
      </c>
      <c s="34" t="s">
        <v>2489</v>
      </c>
      <c s="35" t="s">
        <v>5</v>
      </c>
      <c s="6" t="s">
        <v>2490</v>
      </c>
      <c s="36" t="s">
        <v>312</v>
      </c>
      <c s="37">
        <v>48</v>
      </c>
      <c s="36">
        <v>0</v>
      </c>
      <c s="36">
        <f>ROUND(G219*H219,6)</f>
      </c>
      <c r="L219" s="38">
        <v>0</v>
      </c>
      <c s="32">
        <f>ROUND(ROUND(L219,2)*ROUND(G219,3),2)</f>
      </c>
      <c s="36" t="s">
        <v>54</v>
      </c>
      <c>
        <f>(M219*21)/100</f>
      </c>
      <c t="s">
        <v>28</v>
      </c>
    </row>
    <row r="220" spans="1:5" ht="12.75">
      <c r="A220" s="35" t="s">
        <v>55</v>
      </c>
      <c r="E220" s="39" t="s">
        <v>2490</v>
      </c>
    </row>
    <row r="221" spans="1:5" ht="12.75">
      <c r="A221" s="35" t="s">
        <v>56</v>
      </c>
      <c r="E221" s="40" t="s">
        <v>8883</v>
      </c>
    </row>
    <row r="222" spans="1:5" ht="12.75">
      <c r="A222" t="s">
        <v>58</v>
      </c>
      <c r="E222" s="39" t="s">
        <v>59</v>
      </c>
    </row>
    <row r="223" spans="1:16" ht="12.75">
      <c r="A223" t="s">
        <v>50</v>
      </c>
      <c s="34" t="s">
        <v>250</v>
      </c>
      <c s="34" t="s">
        <v>2653</v>
      </c>
      <c s="35" t="s">
        <v>5</v>
      </c>
      <c s="6" t="s">
        <v>2654</v>
      </c>
      <c s="36" t="s">
        <v>312</v>
      </c>
      <c s="37">
        <v>72</v>
      </c>
      <c s="36">
        <v>0</v>
      </c>
      <c s="36">
        <f>ROUND(G223*H223,6)</f>
      </c>
      <c r="L223" s="38">
        <v>0</v>
      </c>
      <c s="32">
        <f>ROUND(ROUND(L223,2)*ROUND(G223,3),2)</f>
      </c>
      <c s="36" t="s">
        <v>54</v>
      </c>
      <c>
        <f>(M223*21)/100</f>
      </c>
      <c t="s">
        <v>28</v>
      </c>
    </row>
    <row r="224" spans="1:5" ht="12.75">
      <c r="A224" s="35" t="s">
        <v>55</v>
      </c>
      <c r="E224" s="39" t="s">
        <v>2654</v>
      </c>
    </row>
    <row r="225" spans="1:5" ht="12.75">
      <c r="A225" s="35" t="s">
        <v>56</v>
      </c>
      <c r="E225" s="40" t="s">
        <v>7220</v>
      </c>
    </row>
    <row r="226" spans="1:5" ht="12.75">
      <c r="A226" t="s">
        <v>58</v>
      </c>
      <c r="E226" s="39" t="s">
        <v>59</v>
      </c>
    </row>
    <row r="227" spans="1:16" ht="12.75">
      <c r="A227" t="s">
        <v>50</v>
      </c>
      <c s="34" t="s">
        <v>253</v>
      </c>
      <c s="34" t="s">
        <v>8715</v>
      </c>
      <c s="35" t="s">
        <v>5</v>
      </c>
      <c s="6" t="s">
        <v>8716</v>
      </c>
      <c s="36" t="s">
        <v>312</v>
      </c>
      <c s="37">
        <v>48</v>
      </c>
      <c s="36">
        <v>0</v>
      </c>
      <c s="36">
        <f>ROUND(G227*H227,6)</f>
      </c>
      <c r="L227" s="38">
        <v>0</v>
      </c>
      <c s="32">
        <f>ROUND(ROUND(L227,2)*ROUND(G227,3),2)</f>
      </c>
      <c s="36" t="s">
        <v>54</v>
      </c>
      <c>
        <f>(M227*21)/100</f>
      </c>
      <c t="s">
        <v>28</v>
      </c>
    </row>
    <row r="228" spans="1:5" ht="12.75">
      <c r="A228" s="35" t="s">
        <v>55</v>
      </c>
      <c r="E228" s="39" t="s">
        <v>8716</v>
      </c>
    </row>
    <row r="229" spans="1:5" ht="12.75">
      <c r="A229" s="35" t="s">
        <v>56</v>
      </c>
      <c r="E229" s="40" t="s">
        <v>8883</v>
      </c>
    </row>
    <row r="230" spans="1:5" ht="12.75">
      <c r="A230" t="s">
        <v>58</v>
      </c>
      <c r="E23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8718</v>
      </c>
      <c s="41">
        <f>Rekapitulace!C139</f>
      </c>
      <c s="20" t="s">
        <v>0</v>
      </c>
      <c t="s">
        <v>23</v>
      </c>
      <c t="s">
        <v>28</v>
      </c>
    </row>
    <row r="4" spans="1:16" ht="32" customHeight="1">
      <c r="A4" s="24" t="s">
        <v>20</v>
      </c>
      <c s="25" t="s">
        <v>29</v>
      </c>
      <c s="27" t="s">
        <v>8718</v>
      </c>
      <c r="E4" s="26" t="s">
        <v>8719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COUNTIFS(L8:L275,"=0",A8:A275,"P")+COUNTIFS(L8:L275,"",A8:A275,"P")+SUM(Q8:Q275)</f>
      </c>
    </row>
    <row r="8" spans="1:13" ht="12.75">
      <c r="A8" t="s">
        <v>45</v>
      </c>
      <c r="C8" s="28" t="s">
        <v>9390</v>
      </c>
      <c r="E8" s="30" t="s">
        <v>9389</v>
      </c>
      <c r="J8" s="29">
        <f>0+J9+J26+J67+J96+J213+J230</f>
      </c>
      <c s="29">
        <f>0+K9+K26+K67+K96+K213+K230</f>
      </c>
      <c s="29">
        <f>0+L9+L26+L67+L96+L213+L230</f>
      </c>
      <c s="29">
        <f>0+M9+M26+M67+M96+M213+M230</f>
      </c>
    </row>
    <row r="9" spans="1:13" ht="12.75">
      <c r="A9" t="s">
        <v>47</v>
      </c>
      <c r="C9" s="31" t="s">
        <v>1204</v>
      </c>
      <c r="E9" s="33" t="s">
        <v>1205</v>
      </c>
      <c r="J9" s="32">
        <f>0</f>
      </c>
      <c s="32">
        <f>0</f>
      </c>
      <c s="32">
        <f>0+L10+L14+L18+L22</f>
      </c>
      <c s="32">
        <f>0+M10+M14+M18+M22</f>
      </c>
    </row>
    <row r="10" spans="1:16" ht="25.5">
      <c r="A10" t="s">
        <v>50</v>
      </c>
      <c s="34" t="s">
        <v>48</v>
      </c>
      <c s="34" t="s">
        <v>2779</v>
      </c>
      <c s="35" t="s">
        <v>5</v>
      </c>
      <c s="6" t="s">
        <v>2780</v>
      </c>
      <c s="36" t="s">
        <v>853</v>
      </c>
      <c s="37">
        <v>10.854</v>
      </c>
      <c s="36">
        <v>0</v>
      </c>
      <c s="36">
        <f>ROUND(G10*H10,6)</f>
      </c>
      <c r="L10" s="38">
        <v>0</v>
      </c>
      <c s="32">
        <f>ROUND(ROUND(L10,2)*ROUND(G10,3),2)</f>
      </c>
      <c s="36" t="s">
        <v>54</v>
      </c>
      <c>
        <f>(M10*21)/100</f>
      </c>
      <c t="s">
        <v>28</v>
      </c>
    </row>
    <row r="11" spans="1:5" ht="25.5">
      <c r="A11" s="35" t="s">
        <v>55</v>
      </c>
      <c r="E11" s="39" t="s">
        <v>2780</v>
      </c>
    </row>
    <row r="12" spans="1:5" ht="63.75">
      <c r="A12" s="35" t="s">
        <v>56</v>
      </c>
      <c r="E12" s="40" t="s">
        <v>9391</v>
      </c>
    </row>
    <row r="13" spans="1:5" ht="89.25">
      <c r="A13" t="s">
        <v>58</v>
      </c>
      <c r="E13" s="39" t="s">
        <v>989</v>
      </c>
    </row>
    <row r="14" spans="1:16" ht="25.5">
      <c r="A14" t="s">
        <v>50</v>
      </c>
      <c s="34" t="s">
        <v>28</v>
      </c>
      <c s="34" t="s">
        <v>5196</v>
      </c>
      <c s="35" t="s">
        <v>5</v>
      </c>
      <c s="6" t="s">
        <v>5197</v>
      </c>
      <c s="36" t="s">
        <v>853</v>
      </c>
      <c s="37">
        <v>1.02</v>
      </c>
      <c s="36">
        <v>0</v>
      </c>
      <c s="36">
        <f>ROUND(G14*H14,6)</f>
      </c>
      <c r="L14" s="38">
        <v>0</v>
      </c>
      <c s="32">
        <f>ROUND(ROUND(L14,2)*ROUND(G14,3),2)</f>
      </c>
      <c s="36" t="s">
        <v>54</v>
      </c>
      <c>
        <f>(M14*21)/100</f>
      </c>
      <c t="s">
        <v>28</v>
      </c>
    </row>
    <row r="15" spans="1:5" ht="25.5">
      <c r="A15" s="35" t="s">
        <v>55</v>
      </c>
      <c r="E15" s="39" t="s">
        <v>5197</v>
      </c>
    </row>
    <row r="16" spans="1:5" ht="12.75">
      <c r="A16" s="35" t="s">
        <v>56</v>
      </c>
      <c r="E16" s="40" t="s">
        <v>9392</v>
      </c>
    </row>
    <row r="17" spans="1:5" ht="12.75">
      <c r="A17" t="s">
        <v>58</v>
      </c>
      <c r="E17" s="39" t="s">
        <v>59</v>
      </c>
    </row>
    <row r="18" spans="1:16" ht="25.5">
      <c r="A18" t="s">
        <v>50</v>
      </c>
      <c s="34" t="s">
        <v>26</v>
      </c>
      <c s="34" t="s">
        <v>1208</v>
      </c>
      <c s="35" t="s">
        <v>5</v>
      </c>
      <c s="6" t="s">
        <v>1209</v>
      </c>
      <c s="36" t="s">
        <v>853</v>
      </c>
      <c s="37">
        <v>3</v>
      </c>
      <c s="36">
        <v>0</v>
      </c>
      <c s="36">
        <f>ROUND(G18*H18,6)</f>
      </c>
      <c r="L18" s="38">
        <v>0</v>
      </c>
      <c s="32">
        <f>ROUND(ROUND(L18,2)*ROUND(G18,3),2)</f>
      </c>
      <c s="36" t="s">
        <v>54</v>
      </c>
      <c>
        <f>(M18*21)/100</f>
      </c>
      <c t="s">
        <v>28</v>
      </c>
    </row>
    <row r="19" spans="1:5" ht="25.5">
      <c r="A19" s="35" t="s">
        <v>55</v>
      </c>
      <c r="E19" s="39" t="s">
        <v>1209</v>
      </c>
    </row>
    <row r="20" spans="1:5" ht="12.75">
      <c r="A20" s="35" t="s">
        <v>56</v>
      </c>
      <c r="E20" s="40" t="s">
        <v>9393</v>
      </c>
    </row>
    <row r="21" spans="1:5" ht="12.75">
      <c r="A21" t="s">
        <v>58</v>
      </c>
      <c r="E21" s="39" t="s">
        <v>59</v>
      </c>
    </row>
    <row r="22" spans="1:16" ht="25.5">
      <c r="A22" t="s">
        <v>50</v>
      </c>
      <c s="34" t="s">
        <v>67</v>
      </c>
      <c s="34" t="s">
        <v>2842</v>
      </c>
      <c s="35" t="s">
        <v>5</v>
      </c>
      <c s="6" t="s">
        <v>8514</v>
      </c>
      <c s="36" t="s">
        <v>853</v>
      </c>
      <c s="37">
        <v>0.5</v>
      </c>
      <c s="36">
        <v>0</v>
      </c>
      <c s="36">
        <f>ROUND(G22*H22,6)</f>
      </c>
      <c r="L22" s="38">
        <v>0</v>
      </c>
      <c s="32">
        <f>ROUND(ROUND(L22,2)*ROUND(G22,3),2)</f>
      </c>
      <c s="36" t="s">
        <v>54</v>
      </c>
      <c>
        <f>(M22*21)/100</f>
      </c>
      <c t="s">
        <v>28</v>
      </c>
    </row>
    <row r="23" spans="1:5" ht="25.5">
      <c r="A23" s="35" t="s">
        <v>55</v>
      </c>
      <c r="E23" s="39" t="s">
        <v>8514</v>
      </c>
    </row>
    <row r="24" spans="1:5" ht="12.75">
      <c r="A24" s="35" t="s">
        <v>56</v>
      </c>
      <c r="E24" s="40" t="s">
        <v>9394</v>
      </c>
    </row>
    <row r="25" spans="1:5" ht="12.75">
      <c r="A25" t="s">
        <v>58</v>
      </c>
      <c r="E25" s="39" t="s">
        <v>59</v>
      </c>
    </row>
    <row r="26" spans="1:13" ht="12.75">
      <c r="A26" t="s">
        <v>47</v>
      </c>
      <c r="C26" s="31" t="s">
        <v>90</v>
      </c>
      <c r="E26" s="33" t="s">
        <v>1551</v>
      </c>
      <c r="J26" s="32">
        <f>0</f>
      </c>
      <c s="32">
        <f>0</f>
      </c>
      <c s="32">
        <f>0+L27+L31+L35+L39+L43+L47+L51+L55+L59+L63</f>
      </c>
      <c s="32">
        <f>0+M27+M31+M35+M39+M43+M47+M51+M55+M59+M63</f>
      </c>
    </row>
    <row r="27" spans="1:16" ht="12.75">
      <c r="A27" t="s">
        <v>50</v>
      </c>
      <c s="34" t="s">
        <v>72</v>
      </c>
      <c s="34" t="s">
        <v>5202</v>
      </c>
      <c s="35" t="s">
        <v>5</v>
      </c>
      <c s="6" t="s">
        <v>5203</v>
      </c>
      <c s="36" t="s">
        <v>5204</v>
      </c>
      <c s="37">
        <v>85</v>
      </c>
      <c s="36">
        <v>0</v>
      </c>
      <c s="36">
        <f>ROUND(G27*H27,6)</f>
      </c>
      <c r="L27" s="38">
        <v>0</v>
      </c>
      <c s="32">
        <f>ROUND(ROUND(L27,2)*ROUND(G27,3),2)</f>
      </c>
      <c s="36" t="s">
        <v>54</v>
      </c>
      <c>
        <f>(M27*21)/100</f>
      </c>
      <c t="s">
        <v>28</v>
      </c>
    </row>
    <row r="28" spans="1:5" ht="12.75">
      <c r="A28" s="35" t="s">
        <v>55</v>
      </c>
      <c r="E28" s="39" t="s">
        <v>5203</v>
      </c>
    </row>
    <row r="29" spans="1:5" ht="12.75">
      <c r="A29" s="35" t="s">
        <v>56</v>
      </c>
      <c r="E29" s="40" t="s">
        <v>9395</v>
      </c>
    </row>
    <row r="30" spans="1:5" ht="12.75">
      <c r="A30" t="s">
        <v>58</v>
      </c>
      <c r="E30" s="39" t="s">
        <v>59</v>
      </c>
    </row>
    <row r="31" spans="1:16" ht="12.75">
      <c r="A31" t="s">
        <v>50</v>
      </c>
      <c s="34" t="s">
        <v>27</v>
      </c>
      <c s="34" t="s">
        <v>5206</v>
      </c>
      <c s="35" t="s">
        <v>5</v>
      </c>
      <c s="6" t="s">
        <v>5207</v>
      </c>
      <c s="36" t="s">
        <v>53</v>
      </c>
      <c s="37">
        <v>170</v>
      </c>
      <c s="36">
        <v>0</v>
      </c>
      <c s="36">
        <f>ROUND(G31*H31,6)</f>
      </c>
      <c r="L31" s="38">
        <v>0</v>
      </c>
      <c s="32">
        <f>ROUND(ROUND(L31,2)*ROUND(G31,3),2)</f>
      </c>
      <c s="36" t="s">
        <v>54</v>
      </c>
      <c>
        <f>(M31*21)/100</f>
      </c>
      <c t="s">
        <v>28</v>
      </c>
    </row>
    <row r="32" spans="1:5" ht="12.75">
      <c r="A32" s="35" t="s">
        <v>55</v>
      </c>
      <c r="E32" s="39" t="s">
        <v>5207</v>
      </c>
    </row>
    <row r="33" spans="1:5" ht="12.75">
      <c r="A33" s="35" t="s">
        <v>56</v>
      </c>
      <c r="E33" s="40" t="s">
        <v>9396</v>
      </c>
    </row>
    <row r="34" spans="1:5" ht="12.75">
      <c r="A34" t="s">
        <v>58</v>
      </c>
      <c r="E34" s="39" t="s">
        <v>59</v>
      </c>
    </row>
    <row r="35" spans="1:16" ht="12.75">
      <c r="A35" t="s">
        <v>50</v>
      </c>
      <c s="34" t="s">
        <v>78</v>
      </c>
      <c s="34" t="s">
        <v>5209</v>
      </c>
      <c s="35" t="s">
        <v>5</v>
      </c>
      <c s="6" t="s">
        <v>5210</v>
      </c>
      <c s="36" t="s">
        <v>62</v>
      </c>
      <c s="37">
        <v>2.024</v>
      </c>
      <c s="36">
        <v>0</v>
      </c>
      <c s="36">
        <f>ROUND(G35*H35,6)</f>
      </c>
      <c r="L35" s="38">
        <v>0</v>
      </c>
      <c s="32">
        <f>ROUND(ROUND(L35,2)*ROUND(G35,3),2)</f>
      </c>
      <c s="36" t="s">
        <v>54</v>
      </c>
      <c>
        <f>(M35*21)/100</f>
      </c>
      <c t="s">
        <v>28</v>
      </c>
    </row>
    <row r="36" spans="1:5" ht="12.75">
      <c r="A36" s="35" t="s">
        <v>55</v>
      </c>
      <c r="E36" s="39" t="s">
        <v>5210</v>
      </c>
    </row>
    <row r="37" spans="1:5" ht="51">
      <c r="A37" s="35" t="s">
        <v>56</v>
      </c>
      <c r="E37" s="40" t="s">
        <v>9397</v>
      </c>
    </row>
    <row r="38" spans="1:5" ht="12.75">
      <c r="A38" t="s">
        <v>58</v>
      </c>
      <c r="E38" s="39" t="s">
        <v>59</v>
      </c>
    </row>
    <row r="39" spans="1:16" ht="12.75">
      <c r="A39" t="s">
        <v>50</v>
      </c>
      <c s="34" t="s">
        <v>82</v>
      </c>
      <c s="34" t="s">
        <v>4782</v>
      </c>
      <c s="35" t="s">
        <v>5</v>
      </c>
      <c s="6" t="s">
        <v>4783</v>
      </c>
      <c s="36" t="s">
        <v>1006</v>
      </c>
      <c s="37">
        <v>283.36</v>
      </c>
      <c s="36">
        <v>0</v>
      </c>
      <c s="36">
        <f>ROUND(G39*H39,6)</f>
      </c>
      <c r="L39" s="38">
        <v>0</v>
      </c>
      <c s="32">
        <f>ROUND(ROUND(L39,2)*ROUND(G39,3),2)</f>
      </c>
      <c s="36" t="s">
        <v>54</v>
      </c>
      <c>
        <f>(M39*21)/100</f>
      </c>
      <c t="s">
        <v>28</v>
      </c>
    </row>
    <row r="40" spans="1:5" ht="12.75">
      <c r="A40" s="35" t="s">
        <v>55</v>
      </c>
      <c r="E40" s="39" t="s">
        <v>4783</v>
      </c>
    </row>
    <row r="41" spans="1:5" ht="25.5">
      <c r="A41" s="35" t="s">
        <v>56</v>
      </c>
      <c r="E41" s="40" t="s">
        <v>9398</v>
      </c>
    </row>
    <row r="42" spans="1:5" ht="12.75">
      <c r="A42" t="s">
        <v>58</v>
      </c>
      <c r="E42" s="39" t="s">
        <v>59</v>
      </c>
    </row>
    <row r="43" spans="1:16" ht="12.75">
      <c r="A43" t="s">
        <v>50</v>
      </c>
      <c s="34" t="s">
        <v>86</v>
      </c>
      <c s="34" t="s">
        <v>7192</v>
      </c>
      <c s="35" t="s">
        <v>5</v>
      </c>
      <c s="6" t="s">
        <v>7193</v>
      </c>
      <c s="36" t="s">
        <v>62</v>
      </c>
      <c s="37">
        <v>23.8</v>
      </c>
      <c s="36">
        <v>0</v>
      </c>
      <c s="36">
        <f>ROUND(G43*H43,6)</f>
      </c>
      <c r="L43" s="38">
        <v>0</v>
      </c>
      <c s="32">
        <f>ROUND(ROUND(L43,2)*ROUND(G43,3),2)</f>
      </c>
      <c s="36" t="s">
        <v>54</v>
      </c>
      <c>
        <f>(M43*21)/100</f>
      </c>
      <c t="s">
        <v>28</v>
      </c>
    </row>
    <row r="44" spans="1:5" ht="12.75">
      <c r="A44" s="35" t="s">
        <v>55</v>
      </c>
      <c r="E44" s="39" t="s">
        <v>7193</v>
      </c>
    </row>
    <row r="45" spans="1:5" ht="12.75">
      <c r="A45" s="35" t="s">
        <v>56</v>
      </c>
      <c r="E45" s="40" t="s">
        <v>9399</v>
      </c>
    </row>
    <row r="46" spans="1:5" ht="12.75">
      <c r="A46" t="s">
        <v>58</v>
      </c>
      <c r="E46" s="39" t="s">
        <v>59</v>
      </c>
    </row>
    <row r="47" spans="1:16" ht="12.75">
      <c r="A47" t="s">
        <v>50</v>
      </c>
      <c s="34" t="s">
        <v>90</v>
      </c>
      <c s="34" t="s">
        <v>3162</v>
      </c>
      <c s="35" t="s">
        <v>5</v>
      </c>
      <c s="6" t="s">
        <v>3163</v>
      </c>
      <c s="36" t="s">
        <v>1006</v>
      </c>
      <c s="37">
        <v>666.4</v>
      </c>
      <c s="36">
        <v>0</v>
      </c>
      <c s="36">
        <f>ROUND(G47*H47,6)</f>
      </c>
      <c r="L47" s="38">
        <v>0</v>
      </c>
      <c s="32">
        <f>ROUND(ROUND(L47,2)*ROUND(G47,3),2)</f>
      </c>
      <c s="36" t="s">
        <v>54</v>
      </c>
      <c>
        <f>(M47*21)/100</f>
      </c>
      <c t="s">
        <v>28</v>
      </c>
    </row>
    <row r="48" spans="1:5" ht="12.75">
      <c r="A48" s="35" t="s">
        <v>55</v>
      </c>
      <c r="E48" s="39" t="s">
        <v>3163</v>
      </c>
    </row>
    <row r="49" spans="1:5" ht="25.5">
      <c r="A49" s="35" t="s">
        <v>56</v>
      </c>
      <c r="E49" s="40" t="s">
        <v>9400</v>
      </c>
    </row>
    <row r="50" spans="1:5" ht="12.75">
      <c r="A50" t="s">
        <v>58</v>
      </c>
      <c r="E50" s="39" t="s">
        <v>59</v>
      </c>
    </row>
    <row r="51" spans="1:16" ht="12.75">
      <c r="A51" t="s">
        <v>50</v>
      </c>
      <c s="34" t="s">
        <v>95</v>
      </c>
      <c s="34" t="s">
        <v>73</v>
      </c>
      <c s="35" t="s">
        <v>5</v>
      </c>
      <c s="6" t="s">
        <v>74</v>
      </c>
      <c s="36" t="s">
        <v>62</v>
      </c>
      <c s="37">
        <v>23.8</v>
      </c>
      <c s="36">
        <v>0</v>
      </c>
      <c s="36">
        <f>ROUND(G51*H51,6)</f>
      </c>
      <c r="L51" s="38">
        <v>0</v>
      </c>
      <c s="32">
        <f>ROUND(ROUND(L51,2)*ROUND(G51,3),2)</f>
      </c>
      <c s="36" t="s">
        <v>54</v>
      </c>
      <c>
        <f>(M51*21)/100</f>
      </c>
      <c t="s">
        <v>28</v>
      </c>
    </row>
    <row r="52" spans="1:5" ht="12.75">
      <c r="A52" s="35" t="s">
        <v>55</v>
      </c>
      <c r="E52" s="39" t="s">
        <v>74</v>
      </c>
    </row>
    <row r="53" spans="1:5" ht="12.75">
      <c r="A53" s="35" t="s">
        <v>56</v>
      </c>
      <c r="E53" s="40" t="s">
        <v>9401</v>
      </c>
    </row>
    <row r="54" spans="1:5" ht="12.75">
      <c r="A54" t="s">
        <v>58</v>
      </c>
      <c r="E54" s="39" t="s">
        <v>59</v>
      </c>
    </row>
    <row r="55" spans="1:16" ht="12.75">
      <c r="A55" t="s">
        <v>50</v>
      </c>
      <c s="34" t="s">
        <v>99</v>
      </c>
      <c s="34" t="s">
        <v>4109</v>
      </c>
      <c s="35" t="s">
        <v>5</v>
      </c>
      <c s="6" t="s">
        <v>4110</v>
      </c>
      <c s="36" t="s">
        <v>62</v>
      </c>
      <c s="37">
        <v>4.76</v>
      </c>
      <c s="36">
        <v>0</v>
      </c>
      <c s="36">
        <f>ROUND(G55*H55,6)</f>
      </c>
      <c r="L55" s="38">
        <v>0</v>
      </c>
      <c s="32">
        <f>ROUND(ROUND(L55,2)*ROUND(G55,3),2)</f>
      </c>
      <c s="36" t="s">
        <v>54</v>
      </c>
      <c>
        <f>(M55*21)/100</f>
      </c>
      <c t="s">
        <v>28</v>
      </c>
    </row>
    <row r="56" spans="1:5" ht="12.75">
      <c r="A56" s="35" t="s">
        <v>55</v>
      </c>
      <c r="E56" s="39" t="s">
        <v>4110</v>
      </c>
    </row>
    <row r="57" spans="1:5" ht="25.5">
      <c r="A57" s="35" t="s">
        <v>56</v>
      </c>
      <c r="E57" s="40" t="s">
        <v>9402</v>
      </c>
    </row>
    <row r="58" spans="1:5" ht="12.75">
      <c r="A58" t="s">
        <v>58</v>
      </c>
      <c r="E58" s="39" t="s">
        <v>59</v>
      </c>
    </row>
    <row r="59" spans="1:16" ht="12.75">
      <c r="A59" t="s">
        <v>50</v>
      </c>
      <c s="34" t="s">
        <v>103</v>
      </c>
      <c s="34" t="s">
        <v>5219</v>
      </c>
      <c s="35" t="s">
        <v>5</v>
      </c>
      <c s="6" t="s">
        <v>5220</v>
      </c>
      <c s="36" t="s">
        <v>53</v>
      </c>
      <c s="37">
        <v>170</v>
      </c>
      <c s="36">
        <v>0</v>
      </c>
      <c s="36">
        <f>ROUND(G59*H59,6)</f>
      </c>
      <c r="L59" s="38">
        <v>0</v>
      </c>
      <c s="32">
        <f>ROUND(ROUND(L59,2)*ROUND(G59,3),2)</f>
      </c>
      <c s="36" t="s">
        <v>54</v>
      </c>
      <c>
        <f>(M59*21)/100</f>
      </c>
      <c t="s">
        <v>28</v>
      </c>
    </row>
    <row r="60" spans="1:5" ht="12.75">
      <c r="A60" s="35" t="s">
        <v>55</v>
      </c>
      <c r="E60" s="39" t="s">
        <v>5220</v>
      </c>
    </row>
    <row r="61" spans="1:5" ht="12.75">
      <c r="A61" s="35" t="s">
        <v>56</v>
      </c>
      <c r="E61" s="40" t="s">
        <v>9403</v>
      </c>
    </row>
    <row r="62" spans="1:5" ht="12.75">
      <c r="A62" t="s">
        <v>58</v>
      </c>
      <c r="E62" s="39" t="s">
        <v>59</v>
      </c>
    </row>
    <row r="63" spans="1:16" ht="12.75">
      <c r="A63" t="s">
        <v>50</v>
      </c>
      <c s="34" t="s">
        <v>106</v>
      </c>
      <c s="34" t="s">
        <v>5795</v>
      </c>
      <c s="35" t="s">
        <v>5</v>
      </c>
      <c s="6" t="s">
        <v>5796</v>
      </c>
      <c s="36" t="s">
        <v>62</v>
      </c>
      <c s="37">
        <v>2.024</v>
      </c>
      <c s="36">
        <v>0</v>
      </c>
      <c s="36">
        <f>ROUND(G63*H63,6)</f>
      </c>
      <c r="L63" s="38">
        <v>0</v>
      </c>
      <c s="32">
        <f>ROUND(ROUND(L63,2)*ROUND(G63,3),2)</f>
      </c>
      <c s="36" t="s">
        <v>54</v>
      </c>
      <c>
        <f>(M63*21)/100</f>
      </c>
      <c t="s">
        <v>28</v>
      </c>
    </row>
    <row r="64" spans="1:5" ht="12.75">
      <c r="A64" s="35" t="s">
        <v>55</v>
      </c>
      <c r="E64" s="39" t="s">
        <v>5796</v>
      </c>
    </row>
    <row r="65" spans="1:5" ht="12.75">
      <c r="A65" s="35" t="s">
        <v>56</v>
      </c>
      <c r="E65" s="40" t="s">
        <v>9404</v>
      </c>
    </row>
    <row r="66" spans="1:5" ht="12.75">
      <c r="A66" t="s">
        <v>58</v>
      </c>
      <c r="E66" s="39" t="s">
        <v>59</v>
      </c>
    </row>
    <row r="67" spans="1:13" ht="12.75">
      <c r="A67" t="s">
        <v>47</v>
      </c>
      <c r="C67" s="31" t="s">
        <v>306</v>
      </c>
      <c r="E67" s="33" t="s">
        <v>5223</v>
      </c>
      <c r="J67" s="32">
        <f>0</f>
      </c>
      <c s="32">
        <f>0</f>
      </c>
      <c s="32">
        <f>0+L68+L72+L76+L80+L84+L88+L92</f>
      </c>
      <c s="32">
        <f>0+M68+M72+M76+M80+M84+M88+M92</f>
      </c>
    </row>
    <row r="68" spans="1:16" ht="12.75">
      <c r="A68" t="s">
        <v>50</v>
      </c>
      <c s="34" t="s">
        <v>110</v>
      </c>
      <c s="34" t="s">
        <v>908</v>
      </c>
      <c s="35" t="s">
        <v>5</v>
      </c>
      <c s="6" t="s">
        <v>909</v>
      </c>
      <c s="36" t="s">
        <v>70</v>
      </c>
      <c s="37">
        <v>16</v>
      </c>
      <c s="36">
        <v>0</v>
      </c>
      <c s="36">
        <f>ROUND(G68*H68,6)</f>
      </c>
      <c r="L68" s="38">
        <v>0</v>
      </c>
      <c s="32">
        <f>ROUND(ROUND(L68,2)*ROUND(G68,3),2)</f>
      </c>
      <c s="36" t="s">
        <v>54</v>
      </c>
      <c>
        <f>(M68*21)/100</f>
      </c>
      <c t="s">
        <v>28</v>
      </c>
    </row>
    <row r="69" spans="1:5" ht="12.75">
      <c r="A69" s="35" t="s">
        <v>55</v>
      </c>
      <c r="E69" s="39" t="s">
        <v>909</v>
      </c>
    </row>
    <row r="70" spans="1:5" ht="63.75">
      <c r="A70" s="35" t="s">
        <v>56</v>
      </c>
      <c r="E70" s="40" t="s">
        <v>9405</v>
      </c>
    </row>
    <row r="71" spans="1:5" ht="12.75">
      <c r="A71" t="s">
        <v>58</v>
      </c>
      <c r="E71" s="39" t="s">
        <v>59</v>
      </c>
    </row>
    <row r="72" spans="1:16" ht="12.75">
      <c r="A72" t="s">
        <v>50</v>
      </c>
      <c s="34" t="s">
        <v>114</v>
      </c>
      <c s="34" t="s">
        <v>363</v>
      </c>
      <c s="35" t="s">
        <v>5</v>
      </c>
      <c s="6" t="s">
        <v>364</v>
      </c>
      <c s="36" t="s">
        <v>70</v>
      </c>
      <c s="37">
        <v>85</v>
      </c>
      <c s="36">
        <v>0</v>
      </c>
      <c s="36">
        <f>ROUND(G72*H72,6)</f>
      </c>
      <c r="L72" s="38">
        <v>0</v>
      </c>
      <c s="32">
        <f>ROUND(ROUND(L72,2)*ROUND(G72,3),2)</f>
      </c>
      <c s="36" t="s">
        <v>54</v>
      </c>
      <c>
        <f>(M72*21)/100</f>
      </c>
      <c t="s">
        <v>28</v>
      </c>
    </row>
    <row r="73" spans="1:5" ht="12.75">
      <c r="A73" s="35" t="s">
        <v>55</v>
      </c>
      <c r="E73" s="39" t="s">
        <v>364</v>
      </c>
    </row>
    <row r="74" spans="1:5" ht="12.75">
      <c r="A74" s="35" t="s">
        <v>56</v>
      </c>
      <c r="E74" s="40" t="s">
        <v>9406</v>
      </c>
    </row>
    <row r="75" spans="1:5" ht="12.75">
      <c r="A75" t="s">
        <v>58</v>
      </c>
      <c r="E75" s="39" t="s">
        <v>59</v>
      </c>
    </row>
    <row r="76" spans="1:16" ht="25.5">
      <c r="A76" t="s">
        <v>50</v>
      </c>
      <c s="34" t="s">
        <v>118</v>
      </c>
      <c s="34" t="s">
        <v>2424</v>
      </c>
      <c s="35" t="s">
        <v>5</v>
      </c>
      <c s="6" t="s">
        <v>2425</v>
      </c>
      <c s="36" t="s">
        <v>93</v>
      </c>
      <c s="37">
        <v>8</v>
      </c>
      <c s="36">
        <v>0</v>
      </c>
      <c s="36">
        <f>ROUND(G76*H76,6)</f>
      </c>
      <c r="L76" s="38">
        <v>0</v>
      </c>
      <c s="32">
        <f>ROUND(ROUND(L76,2)*ROUND(G76,3),2)</f>
      </c>
      <c s="36" t="s">
        <v>54</v>
      </c>
      <c>
        <f>(M76*21)/100</f>
      </c>
      <c t="s">
        <v>28</v>
      </c>
    </row>
    <row r="77" spans="1:5" ht="25.5">
      <c r="A77" s="35" t="s">
        <v>55</v>
      </c>
      <c r="E77" s="39" t="s">
        <v>2425</v>
      </c>
    </row>
    <row r="78" spans="1:5" ht="38.25">
      <c r="A78" s="35" t="s">
        <v>56</v>
      </c>
      <c r="E78" s="40" t="s">
        <v>9407</v>
      </c>
    </row>
    <row r="79" spans="1:5" ht="12.75">
      <c r="A79" t="s">
        <v>58</v>
      </c>
      <c r="E79" s="39" t="s">
        <v>59</v>
      </c>
    </row>
    <row r="80" spans="1:16" ht="12.75">
      <c r="A80" t="s">
        <v>50</v>
      </c>
      <c s="34" t="s">
        <v>122</v>
      </c>
      <c s="34" t="s">
        <v>9161</v>
      </c>
      <c s="35" t="s">
        <v>5</v>
      </c>
      <c s="6" t="s">
        <v>9162</v>
      </c>
      <c s="36" t="s">
        <v>93</v>
      </c>
      <c s="37">
        <v>1</v>
      </c>
      <c s="36">
        <v>0</v>
      </c>
      <c s="36">
        <f>ROUND(G80*H80,6)</f>
      </c>
      <c r="L80" s="38">
        <v>0</v>
      </c>
      <c s="32">
        <f>ROUND(ROUND(L80,2)*ROUND(G80,3),2)</f>
      </c>
      <c s="36" t="s">
        <v>54</v>
      </c>
      <c>
        <f>(M80*21)/100</f>
      </c>
      <c t="s">
        <v>28</v>
      </c>
    </row>
    <row r="81" spans="1:5" ht="12.75">
      <c r="A81" s="35" t="s">
        <v>55</v>
      </c>
      <c r="E81" s="39" t="s">
        <v>9162</v>
      </c>
    </row>
    <row r="82" spans="1:5" ht="25.5">
      <c r="A82" s="35" t="s">
        <v>56</v>
      </c>
      <c r="E82" s="40" t="s">
        <v>9408</v>
      </c>
    </row>
    <row r="83" spans="1:5" ht="12.75">
      <c r="A83" t="s">
        <v>58</v>
      </c>
      <c r="E83" s="39" t="s">
        <v>59</v>
      </c>
    </row>
    <row r="84" spans="1:16" ht="12.75">
      <c r="A84" t="s">
        <v>50</v>
      </c>
      <c s="34" t="s">
        <v>127</v>
      </c>
      <c s="34" t="s">
        <v>9409</v>
      </c>
      <c s="35" t="s">
        <v>5</v>
      </c>
      <c s="6" t="s">
        <v>9410</v>
      </c>
      <c s="36" t="s">
        <v>93</v>
      </c>
      <c s="37">
        <v>1</v>
      </c>
      <c s="36">
        <v>0</v>
      </c>
      <c s="36">
        <f>ROUND(G84*H84,6)</f>
      </c>
      <c r="L84" s="38">
        <v>0</v>
      </c>
      <c s="32">
        <f>ROUND(ROUND(L84,2)*ROUND(G84,3),2)</f>
      </c>
      <c s="36" t="s">
        <v>54</v>
      </c>
      <c>
        <f>(M84*21)/100</f>
      </c>
      <c t="s">
        <v>28</v>
      </c>
    </row>
    <row r="85" spans="1:5" ht="12.75">
      <c r="A85" s="35" t="s">
        <v>55</v>
      </c>
      <c r="E85" s="39" t="s">
        <v>9410</v>
      </c>
    </row>
    <row r="86" spans="1:5" ht="12.75">
      <c r="A86" s="35" t="s">
        <v>56</v>
      </c>
      <c r="E86" s="40" t="s">
        <v>9411</v>
      </c>
    </row>
    <row r="87" spans="1:5" ht="12.75">
      <c r="A87" t="s">
        <v>58</v>
      </c>
      <c r="E87" s="39" t="s">
        <v>59</v>
      </c>
    </row>
    <row r="88" spans="1:16" ht="25.5">
      <c r="A88" t="s">
        <v>50</v>
      </c>
      <c s="34" t="s">
        <v>131</v>
      </c>
      <c s="34" t="s">
        <v>100</v>
      </c>
      <c s="35" t="s">
        <v>5</v>
      </c>
      <c s="6" t="s">
        <v>101</v>
      </c>
      <c s="36" t="s">
        <v>93</v>
      </c>
      <c s="37">
        <v>5</v>
      </c>
      <c s="36">
        <v>0</v>
      </c>
      <c s="36">
        <f>ROUND(G88*H88,6)</f>
      </c>
      <c r="L88" s="38">
        <v>0</v>
      </c>
      <c s="32">
        <f>ROUND(ROUND(L88,2)*ROUND(G88,3),2)</f>
      </c>
      <c s="36" t="s">
        <v>54</v>
      </c>
      <c>
        <f>(M88*21)/100</f>
      </c>
      <c t="s">
        <v>28</v>
      </c>
    </row>
    <row r="89" spans="1:5" ht="25.5">
      <c r="A89" s="35" t="s">
        <v>55</v>
      </c>
      <c r="E89" s="39" t="s">
        <v>101</v>
      </c>
    </row>
    <row r="90" spans="1:5" ht="12.75">
      <c r="A90" s="35" t="s">
        <v>56</v>
      </c>
      <c r="E90" s="40" t="s">
        <v>9412</v>
      </c>
    </row>
    <row r="91" spans="1:5" ht="12.75">
      <c r="A91" t="s">
        <v>58</v>
      </c>
      <c r="E91" s="39" t="s">
        <v>59</v>
      </c>
    </row>
    <row r="92" spans="1:16" ht="12.75">
      <c r="A92" t="s">
        <v>50</v>
      </c>
      <c s="34" t="s">
        <v>135</v>
      </c>
      <c s="34" t="s">
        <v>104</v>
      </c>
      <c s="35" t="s">
        <v>5</v>
      </c>
      <c s="6" t="s">
        <v>105</v>
      </c>
      <c s="36" t="s">
        <v>70</v>
      </c>
      <c s="37">
        <v>346</v>
      </c>
      <c s="36">
        <v>0</v>
      </c>
      <c s="36">
        <f>ROUND(G92*H92,6)</f>
      </c>
      <c r="L92" s="38">
        <v>0</v>
      </c>
      <c s="32">
        <f>ROUND(ROUND(L92,2)*ROUND(G92,3),2)</f>
      </c>
      <c s="36" t="s">
        <v>54</v>
      </c>
      <c>
        <f>(M92*21)/100</f>
      </c>
      <c t="s">
        <v>28</v>
      </c>
    </row>
    <row r="93" spans="1:5" ht="12.75">
      <c r="A93" s="35" t="s">
        <v>55</v>
      </c>
      <c r="E93" s="39" t="s">
        <v>105</v>
      </c>
    </row>
    <row r="94" spans="1:5" ht="51">
      <c r="A94" s="35" t="s">
        <v>56</v>
      </c>
      <c r="E94" s="40" t="s">
        <v>9413</v>
      </c>
    </row>
    <row r="95" spans="1:5" ht="12.75">
      <c r="A95" t="s">
        <v>58</v>
      </c>
      <c r="E95" s="39" t="s">
        <v>59</v>
      </c>
    </row>
    <row r="96" spans="1:13" ht="12.75">
      <c r="A96" t="s">
        <v>47</v>
      </c>
      <c r="C96" s="31" t="s">
        <v>322</v>
      </c>
      <c r="E96" s="33" t="s">
        <v>1446</v>
      </c>
      <c r="J96" s="32">
        <f>0</f>
      </c>
      <c s="32">
        <f>0</f>
      </c>
      <c s="32">
        <f>0+L97+L101+L105+L109+L113+L117+L121+L125+L129+L133+L137+L141+L145+L149+L153+L157+L161+L165+L169+L173+L177+L181+L185+L189+L193+L197+L201+L205+L209</f>
      </c>
      <c s="32">
        <f>0+M97+M101+M105+M109+M113+M117+M121+M125+M129+M133+M137+M141+M145+M149+M153+M157+M161+M165+M169+M173+M177+M181+M185+M189+M193+M197+M201+M205+M209</f>
      </c>
    </row>
    <row r="97" spans="1:16" ht="12.75">
      <c r="A97" t="s">
        <v>50</v>
      </c>
      <c s="34" t="s">
        <v>139</v>
      </c>
      <c s="34" t="s">
        <v>107</v>
      </c>
      <c s="35" t="s">
        <v>5</v>
      </c>
      <c s="6" t="s">
        <v>108</v>
      </c>
      <c s="36" t="s">
        <v>70</v>
      </c>
      <c s="37">
        <v>50</v>
      </c>
      <c s="36">
        <v>0</v>
      </c>
      <c s="36">
        <f>ROUND(G97*H97,6)</f>
      </c>
      <c r="L97" s="38">
        <v>0</v>
      </c>
      <c s="32">
        <f>ROUND(ROUND(L97,2)*ROUND(G97,3),2)</f>
      </c>
      <c s="36" t="s">
        <v>54</v>
      </c>
      <c>
        <f>(M97*21)/100</f>
      </c>
      <c t="s">
        <v>28</v>
      </c>
    </row>
    <row r="98" spans="1:5" ht="12.75">
      <c r="A98" s="35" t="s">
        <v>55</v>
      </c>
      <c r="E98" s="39" t="s">
        <v>108</v>
      </c>
    </row>
    <row r="99" spans="1:5" ht="38.25">
      <c r="A99" s="35" t="s">
        <v>56</v>
      </c>
      <c r="E99" s="40" t="s">
        <v>9414</v>
      </c>
    </row>
    <row r="100" spans="1:5" ht="12.75">
      <c r="A100" t="s">
        <v>58</v>
      </c>
      <c r="E100" s="39" t="s">
        <v>59</v>
      </c>
    </row>
    <row r="101" spans="1:16" ht="12.75">
      <c r="A101" t="s">
        <v>50</v>
      </c>
      <c s="34" t="s">
        <v>142</v>
      </c>
      <c s="34" t="s">
        <v>111</v>
      </c>
      <c s="35" t="s">
        <v>5</v>
      </c>
      <c s="6" t="s">
        <v>112</v>
      </c>
      <c s="36" t="s">
        <v>93</v>
      </c>
      <c s="37">
        <v>2</v>
      </c>
      <c s="36">
        <v>0</v>
      </c>
      <c s="36">
        <f>ROUND(G101*H101,6)</f>
      </c>
      <c r="L101" s="38">
        <v>0</v>
      </c>
      <c s="32">
        <f>ROUND(ROUND(L101,2)*ROUND(G101,3),2)</f>
      </c>
      <c s="36" t="s">
        <v>54</v>
      </c>
      <c>
        <f>(M101*21)/100</f>
      </c>
      <c t="s">
        <v>28</v>
      </c>
    </row>
    <row r="102" spans="1:5" ht="12.75">
      <c r="A102" s="35" t="s">
        <v>55</v>
      </c>
      <c r="E102" s="39" t="s">
        <v>112</v>
      </c>
    </row>
    <row r="103" spans="1:5" ht="12.75">
      <c r="A103" s="35" t="s">
        <v>56</v>
      </c>
      <c r="E103" s="40" t="s">
        <v>9415</v>
      </c>
    </row>
    <row r="104" spans="1:5" ht="12.75">
      <c r="A104" t="s">
        <v>58</v>
      </c>
      <c r="E104" s="39" t="s">
        <v>59</v>
      </c>
    </row>
    <row r="105" spans="1:16" ht="12.75">
      <c r="A105" t="s">
        <v>50</v>
      </c>
      <c s="34" t="s">
        <v>146</v>
      </c>
      <c s="34" t="s">
        <v>1570</v>
      </c>
      <c s="35" t="s">
        <v>5</v>
      </c>
      <c s="6" t="s">
        <v>1571</v>
      </c>
      <c s="36" t="s">
        <v>93</v>
      </c>
      <c s="37">
        <v>2</v>
      </c>
      <c s="36">
        <v>0</v>
      </c>
      <c s="36">
        <f>ROUND(G105*H105,6)</f>
      </c>
      <c r="L105" s="38">
        <v>0</v>
      </c>
      <c s="32">
        <f>ROUND(ROUND(L105,2)*ROUND(G105,3),2)</f>
      </c>
      <c s="36" t="s">
        <v>54</v>
      </c>
      <c>
        <f>(M105*21)/100</f>
      </c>
      <c t="s">
        <v>28</v>
      </c>
    </row>
    <row r="106" spans="1:5" ht="12.75">
      <c r="A106" s="35" t="s">
        <v>55</v>
      </c>
      <c r="E106" s="39" t="s">
        <v>1571</v>
      </c>
    </row>
    <row r="107" spans="1:5" ht="12.75">
      <c r="A107" s="35" t="s">
        <v>56</v>
      </c>
      <c r="E107" s="40" t="s">
        <v>9416</v>
      </c>
    </row>
    <row r="108" spans="1:5" ht="12.75">
      <c r="A108" t="s">
        <v>58</v>
      </c>
      <c r="E108" s="39" t="s">
        <v>59</v>
      </c>
    </row>
    <row r="109" spans="1:16" ht="25.5">
      <c r="A109" t="s">
        <v>50</v>
      </c>
      <c s="34" t="s">
        <v>149</v>
      </c>
      <c s="34" t="s">
        <v>8561</v>
      </c>
      <c s="35" t="s">
        <v>5</v>
      </c>
      <c s="6" t="s">
        <v>8562</v>
      </c>
      <c s="36" t="s">
        <v>93</v>
      </c>
      <c s="37">
        <v>2</v>
      </c>
      <c s="36">
        <v>0</v>
      </c>
      <c s="36">
        <f>ROUND(G109*H109,6)</f>
      </c>
      <c r="L109" s="38">
        <v>0</v>
      </c>
      <c s="32">
        <f>ROUND(ROUND(L109,2)*ROUND(G109,3),2)</f>
      </c>
      <c s="36" t="s">
        <v>54</v>
      </c>
      <c>
        <f>(M109*21)/100</f>
      </c>
      <c t="s">
        <v>28</v>
      </c>
    </row>
    <row r="110" spans="1:5" ht="25.5">
      <c r="A110" s="35" t="s">
        <v>55</v>
      </c>
      <c r="E110" s="39" t="s">
        <v>8562</v>
      </c>
    </row>
    <row r="111" spans="1:5" ht="12.75">
      <c r="A111" s="35" t="s">
        <v>56</v>
      </c>
      <c r="E111" s="40" t="s">
        <v>9417</v>
      </c>
    </row>
    <row r="112" spans="1:5" ht="12.75">
      <c r="A112" t="s">
        <v>58</v>
      </c>
      <c r="E112" s="39" t="s">
        <v>59</v>
      </c>
    </row>
    <row r="113" spans="1:16" ht="12.75">
      <c r="A113" t="s">
        <v>50</v>
      </c>
      <c s="34" t="s">
        <v>153</v>
      </c>
      <c s="34" t="s">
        <v>1447</v>
      </c>
      <c s="35" t="s">
        <v>5</v>
      </c>
      <c s="6" t="s">
        <v>1448</v>
      </c>
      <c s="36" t="s">
        <v>70</v>
      </c>
      <c s="37">
        <v>550</v>
      </c>
      <c s="36">
        <v>0</v>
      </c>
      <c s="36">
        <f>ROUND(G113*H113,6)</f>
      </c>
      <c r="L113" s="38">
        <v>0</v>
      </c>
      <c s="32">
        <f>ROUND(ROUND(L113,2)*ROUND(G113,3),2)</f>
      </c>
      <c s="36" t="s">
        <v>54</v>
      </c>
      <c>
        <f>(M113*21)/100</f>
      </c>
      <c t="s">
        <v>28</v>
      </c>
    </row>
    <row r="114" spans="1:5" ht="12.75">
      <c r="A114" s="35" t="s">
        <v>55</v>
      </c>
      <c r="E114" s="39" t="s">
        <v>1448</v>
      </c>
    </row>
    <row r="115" spans="1:5" ht="12.75">
      <c r="A115" s="35" t="s">
        <v>56</v>
      </c>
      <c r="E115" s="40" t="s">
        <v>9418</v>
      </c>
    </row>
    <row r="116" spans="1:5" ht="12.75">
      <c r="A116" t="s">
        <v>58</v>
      </c>
      <c r="E116" s="39" t="s">
        <v>59</v>
      </c>
    </row>
    <row r="117" spans="1:16" ht="25.5">
      <c r="A117" t="s">
        <v>50</v>
      </c>
      <c s="34" t="s">
        <v>156</v>
      </c>
      <c s="34" t="s">
        <v>2692</v>
      </c>
      <c s="35" t="s">
        <v>5</v>
      </c>
      <c s="6" t="s">
        <v>2693</v>
      </c>
      <c s="36" t="s">
        <v>70</v>
      </c>
      <c s="37">
        <v>130</v>
      </c>
      <c s="36">
        <v>0</v>
      </c>
      <c s="36">
        <f>ROUND(G117*H117,6)</f>
      </c>
      <c r="L117" s="38">
        <v>0</v>
      </c>
      <c s="32">
        <f>ROUND(ROUND(L117,2)*ROUND(G117,3),2)</f>
      </c>
      <c s="36" t="s">
        <v>54</v>
      </c>
      <c>
        <f>(M117*21)/100</f>
      </c>
      <c t="s">
        <v>28</v>
      </c>
    </row>
    <row r="118" spans="1:5" ht="25.5">
      <c r="A118" s="35" t="s">
        <v>55</v>
      </c>
      <c r="E118" s="39" t="s">
        <v>2693</v>
      </c>
    </row>
    <row r="119" spans="1:5" ht="12.75">
      <c r="A119" s="35" t="s">
        <v>56</v>
      </c>
      <c r="E119" s="40" t="s">
        <v>9419</v>
      </c>
    </row>
    <row r="120" spans="1:5" ht="12.75">
      <c r="A120" t="s">
        <v>58</v>
      </c>
      <c r="E120" s="39" t="s">
        <v>59</v>
      </c>
    </row>
    <row r="121" spans="1:16" ht="12.75">
      <c r="A121" t="s">
        <v>50</v>
      </c>
      <c s="34" t="s">
        <v>159</v>
      </c>
      <c s="34" t="s">
        <v>2731</v>
      </c>
      <c s="35" t="s">
        <v>5</v>
      </c>
      <c s="6" t="s">
        <v>2732</v>
      </c>
      <c s="36" t="s">
        <v>70</v>
      </c>
      <c s="37">
        <v>20</v>
      </c>
      <c s="36">
        <v>0</v>
      </c>
      <c s="36">
        <f>ROUND(G121*H121,6)</f>
      </c>
      <c r="L121" s="38">
        <v>0</v>
      </c>
      <c s="32">
        <f>ROUND(ROUND(L121,2)*ROUND(G121,3),2)</f>
      </c>
      <c s="36" t="s">
        <v>54</v>
      </c>
      <c>
        <f>(M121*21)/100</f>
      </c>
      <c t="s">
        <v>28</v>
      </c>
    </row>
    <row r="122" spans="1:5" ht="12.75">
      <c r="A122" s="35" t="s">
        <v>55</v>
      </c>
      <c r="E122" s="39" t="s">
        <v>2732</v>
      </c>
    </row>
    <row r="123" spans="1:5" ht="12.75">
      <c r="A123" s="35" t="s">
        <v>56</v>
      </c>
      <c r="E123" s="40" t="s">
        <v>9420</v>
      </c>
    </row>
    <row r="124" spans="1:5" ht="12.75">
      <c r="A124" t="s">
        <v>58</v>
      </c>
      <c r="E124" s="39" t="s">
        <v>59</v>
      </c>
    </row>
    <row r="125" spans="1:16" ht="12.75">
      <c r="A125" t="s">
        <v>50</v>
      </c>
      <c s="34" t="s">
        <v>162</v>
      </c>
      <c s="34" t="s">
        <v>9170</v>
      </c>
      <c s="35" t="s">
        <v>5</v>
      </c>
      <c s="6" t="s">
        <v>9171</v>
      </c>
      <c s="36" t="s">
        <v>70</v>
      </c>
      <c s="37">
        <v>165</v>
      </c>
      <c s="36">
        <v>0</v>
      </c>
      <c s="36">
        <f>ROUND(G125*H125,6)</f>
      </c>
      <c r="L125" s="38">
        <v>0</v>
      </c>
      <c s="32">
        <f>ROUND(ROUND(L125,2)*ROUND(G125,3),2)</f>
      </c>
      <c s="36" t="s">
        <v>54</v>
      </c>
      <c>
        <f>(M125*21)/100</f>
      </c>
      <c t="s">
        <v>28</v>
      </c>
    </row>
    <row r="126" spans="1:5" ht="12.75">
      <c r="A126" s="35" t="s">
        <v>55</v>
      </c>
      <c r="E126" s="39" t="s">
        <v>9171</v>
      </c>
    </row>
    <row r="127" spans="1:5" ht="12.75">
      <c r="A127" s="35" t="s">
        <v>56</v>
      </c>
      <c r="E127" s="40" t="s">
        <v>9421</v>
      </c>
    </row>
    <row r="128" spans="1:5" ht="12.75">
      <c r="A128" t="s">
        <v>58</v>
      </c>
      <c r="E128" s="39" t="s">
        <v>59</v>
      </c>
    </row>
    <row r="129" spans="1:16" ht="25.5">
      <c r="A129" t="s">
        <v>50</v>
      </c>
      <c s="34" t="s">
        <v>166</v>
      </c>
      <c s="34" t="s">
        <v>9422</v>
      </c>
      <c s="35" t="s">
        <v>5</v>
      </c>
      <c s="6" t="s">
        <v>9423</v>
      </c>
      <c s="36" t="s">
        <v>70</v>
      </c>
      <c s="37">
        <v>50</v>
      </c>
      <c s="36">
        <v>0</v>
      </c>
      <c s="36">
        <f>ROUND(G129*H129,6)</f>
      </c>
      <c r="L129" s="38">
        <v>0</v>
      </c>
      <c s="32">
        <f>ROUND(ROUND(L129,2)*ROUND(G129,3),2)</f>
      </c>
      <c s="36" t="s">
        <v>54</v>
      </c>
      <c>
        <f>(M129*21)/100</f>
      </c>
      <c t="s">
        <v>28</v>
      </c>
    </row>
    <row r="130" spans="1:5" ht="25.5">
      <c r="A130" s="35" t="s">
        <v>55</v>
      </c>
      <c r="E130" s="39" t="s">
        <v>9423</v>
      </c>
    </row>
    <row r="131" spans="1:5" ht="12.75">
      <c r="A131" s="35" t="s">
        <v>56</v>
      </c>
      <c r="E131" s="40" t="s">
        <v>9424</v>
      </c>
    </row>
    <row r="132" spans="1:5" ht="12.75">
      <c r="A132" t="s">
        <v>58</v>
      </c>
      <c r="E132" s="39" t="s">
        <v>59</v>
      </c>
    </row>
    <row r="133" spans="1:16" ht="25.5">
      <c r="A133" t="s">
        <v>50</v>
      </c>
      <c s="34" t="s">
        <v>170</v>
      </c>
      <c s="34" t="s">
        <v>1576</v>
      </c>
      <c s="35" t="s">
        <v>5</v>
      </c>
      <c s="6" t="s">
        <v>1577</v>
      </c>
      <c s="36" t="s">
        <v>93</v>
      </c>
      <c s="37">
        <v>168</v>
      </c>
      <c s="36">
        <v>0</v>
      </c>
      <c s="36">
        <f>ROUND(G133*H133,6)</f>
      </c>
      <c r="L133" s="38">
        <v>0</v>
      </c>
      <c s="32">
        <f>ROUND(ROUND(L133,2)*ROUND(G133,3),2)</f>
      </c>
      <c s="36" t="s">
        <v>54</v>
      </c>
      <c>
        <f>(M133*21)/100</f>
      </c>
      <c t="s">
        <v>28</v>
      </c>
    </row>
    <row r="134" spans="1:5" ht="25.5">
      <c r="A134" s="35" t="s">
        <v>55</v>
      </c>
      <c r="E134" s="39" t="s">
        <v>1577</v>
      </c>
    </row>
    <row r="135" spans="1:5" ht="12.75">
      <c r="A135" s="35" t="s">
        <v>56</v>
      </c>
      <c r="E135" s="40" t="s">
        <v>9425</v>
      </c>
    </row>
    <row r="136" spans="1:5" ht="12.75">
      <c r="A136" t="s">
        <v>58</v>
      </c>
      <c r="E136" s="39" t="s">
        <v>59</v>
      </c>
    </row>
    <row r="137" spans="1:16" ht="25.5">
      <c r="A137" t="s">
        <v>50</v>
      </c>
      <c s="34" t="s">
        <v>173</v>
      </c>
      <c s="34" t="s">
        <v>2703</v>
      </c>
      <c s="35" t="s">
        <v>5</v>
      </c>
      <c s="6" t="s">
        <v>2704</v>
      </c>
      <c s="36" t="s">
        <v>93</v>
      </c>
      <c s="37">
        <v>6</v>
      </c>
      <c s="36">
        <v>0</v>
      </c>
      <c s="36">
        <f>ROUND(G137*H137,6)</f>
      </c>
      <c r="L137" s="38">
        <v>0</v>
      </c>
      <c s="32">
        <f>ROUND(ROUND(L137,2)*ROUND(G137,3),2)</f>
      </c>
      <c s="36" t="s">
        <v>54</v>
      </c>
      <c>
        <f>(M137*21)/100</f>
      </c>
      <c t="s">
        <v>28</v>
      </c>
    </row>
    <row r="138" spans="1:5" ht="25.5">
      <c r="A138" s="35" t="s">
        <v>55</v>
      </c>
      <c r="E138" s="39" t="s">
        <v>2704</v>
      </c>
    </row>
    <row r="139" spans="1:5" ht="12.75">
      <c r="A139" s="35" t="s">
        <v>56</v>
      </c>
      <c r="E139" s="40" t="s">
        <v>9426</v>
      </c>
    </row>
    <row r="140" spans="1:5" ht="12.75">
      <c r="A140" t="s">
        <v>58</v>
      </c>
      <c r="E140" s="39" t="s">
        <v>59</v>
      </c>
    </row>
    <row r="141" spans="1:16" ht="25.5">
      <c r="A141" t="s">
        <v>50</v>
      </c>
      <c s="34" t="s">
        <v>177</v>
      </c>
      <c s="34" t="s">
        <v>575</v>
      </c>
      <c s="35" t="s">
        <v>5</v>
      </c>
      <c s="6" t="s">
        <v>576</v>
      </c>
      <c s="36" t="s">
        <v>93</v>
      </c>
      <c s="37">
        <v>2</v>
      </c>
      <c s="36">
        <v>0</v>
      </c>
      <c s="36">
        <f>ROUND(G141*H141,6)</f>
      </c>
      <c r="L141" s="38">
        <v>0</v>
      </c>
      <c s="32">
        <f>ROUND(ROUND(L141,2)*ROUND(G141,3),2)</f>
      </c>
      <c s="36" t="s">
        <v>54</v>
      </c>
      <c>
        <f>(M141*21)/100</f>
      </c>
      <c t="s">
        <v>28</v>
      </c>
    </row>
    <row r="142" spans="1:5" ht="25.5">
      <c r="A142" s="35" t="s">
        <v>55</v>
      </c>
      <c r="E142" s="39" t="s">
        <v>576</v>
      </c>
    </row>
    <row r="143" spans="1:5" ht="12.75">
      <c r="A143" s="35" t="s">
        <v>56</v>
      </c>
      <c r="E143" s="40" t="s">
        <v>9427</v>
      </c>
    </row>
    <row r="144" spans="1:5" ht="12.75">
      <c r="A144" t="s">
        <v>58</v>
      </c>
      <c r="E144" s="39" t="s">
        <v>59</v>
      </c>
    </row>
    <row r="145" spans="1:16" ht="12.75">
      <c r="A145" t="s">
        <v>50</v>
      </c>
      <c s="34" t="s">
        <v>181</v>
      </c>
      <c s="34" t="s">
        <v>2517</v>
      </c>
      <c s="35" t="s">
        <v>5</v>
      </c>
      <c s="6" t="s">
        <v>2518</v>
      </c>
      <c s="36" t="s">
        <v>70</v>
      </c>
      <c s="37">
        <v>346</v>
      </c>
      <c s="36">
        <v>0</v>
      </c>
      <c s="36">
        <f>ROUND(G145*H145,6)</f>
      </c>
      <c r="L145" s="38">
        <v>0</v>
      </c>
      <c s="32">
        <f>ROUND(ROUND(L145,2)*ROUND(G145,3),2)</f>
      </c>
      <c s="36" t="s">
        <v>54</v>
      </c>
      <c>
        <f>(M145*21)/100</f>
      </c>
      <c t="s">
        <v>28</v>
      </c>
    </row>
    <row r="146" spans="1:5" ht="12.75">
      <c r="A146" s="35" t="s">
        <v>55</v>
      </c>
      <c r="E146" s="39" t="s">
        <v>2518</v>
      </c>
    </row>
    <row r="147" spans="1:5" ht="12.75">
      <c r="A147" s="35" t="s">
        <v>56</v>
      </c>
      <c r="E147" s="40" t="s">
        <v>9428</v>
      </c>
    </row>
    <row r="148" spans="1:5" ht="12.75">
      <c r="A148" t="s">
        <v>58</v>
      </c>
      <c r="E148" s="39" t="s">
        <v>59</v>
      </c>
    </row>
    <row r="149" spans="1:16" ht="12.75">
      <c r="A149" t="s">
        <v>50</v>
      </c>
      <c s="34" t="s">
        <v>184</v>
      </c>
      <c s="34" t="s">
        <v>2519</v>
      </c>
      <c s="35" t="s">
        <v>5</v>
      </c>
      <c s="6" t="s">
        <v>2520</v>
      </c>
      <c s="36" t="s">
        <v>93</v>
      </c>
      <c s="37">
        <v>5</v>
      </c>
      <c s="36">
        <v>0</v>
      </c>
      <c s="36">
        <f>ROUND(G149*H149,6)</f>
      </c>
      <c r="L149" s="38">
        <v>0</v>
      </c>
      <c s="32">
        <f>ROUND(ROUND(L149,2)*ROUND(G149,3),2)</f>
      </c>
      <c s="36" t="s">
        <v>54</v>
      </c>
      <c>
        <f>(M149*21)/100</f>
      </c>
      <c t="s">
        <v>28</v>
      </c>
    </row>
    <row r="150" spans="1:5" ht="12.75">
      <c r="A150" s="35" t="s">
        <v>55</v>
      </c>
      <c r="E150" s="39" t="s">
        <v>2520</v>
      </c>
    </row>
    <row r="151" spans="1:5" ht="12.75">
      <c r="A151" s="35" t="s">
        <v>56</v>
      </c>
      <c r="E151" s="40" t="s">
        <v>9429</v>
      </c>
    </row>
    <row r="152" spans="1:5" ht="12.75">
      <c r="A152" t="s">
        <v>58</v>
      </c>
      <c r="E152" s="39" t="s">
        <v>59</v>
      </c>
    </row>
    <row r="153" spans="1:16" ht="25.5">
      <c r="A153" t="s">
        <v>50</v>
      </c>
      <c s="34" t="s">
        <v>188</v>
      </c>
      <c s="34" t="s">
        <v>9262</v>
      </c>
      <c s="35" t="s">
        <v>5</v>
      </c>
      <c s="6" t="s">
        <v>9263</v>
      </c>
      <c s="36" t="s">
        <v>93</v>
      </c>
      <c s="37">
        <v>1</v>
      </c>
      <c s="36">
        <v>0</v>
      </c>
      <c s="36">
        <f>ROUND(G153*H153,6)</f>
      </c>
      <c r="L153" s="38">
        <v>0</v>
      </c>
      <c s="32">
        <f>ROUND(ROUND(L153,2)*ROUND(G153,3),2)</f>
      </c>
      <c s="36" t="s">
        <v>54</v>
      </c>
      <c>
        <f>(M153*21)/100</f>
      </c>
      <c t="s">
        <v>28</v>
      </c>
    </row>
    <row r="154" spans="1:5" ht="25.5">
      <c r="A154" s="35" t="s">
        <v>55</v>
      </c>
      <c r="E154" s="39" t="s">
        <v>9263</v>
      </c>
    </row>
    <row r="155" spans="1:5" ht="25.5">
      <c r="A155" s="35" t="s">
        <v>56</v>
      </c>
      <c r="E155" s="40" t="s">
        <v>9430</v>
      </c>
    </row>
    <row r="156" spans="1:5" ht="12.75">
      <c r="A156" t="s">
        <v>58</v>
      </c>
      <c r="E156" s="39" t="s">
        <v>59</v>
      </c>
    </row>
    <row r="157" spans="1:16" ht="12.75">
      <c r="A157" t="s">
        <v>50</v>
      </c>
      <c s="34" t="s">
        <v>192</v>
      </c>
      <c s="34" t="s">
        <v>8846</v>
      </c>
      <c s="35" t="s">
        <v>5</v>
      </c>
      <c s="6" t="s">
        <v>8847</v>
      </c>
      <c s="36" t="s">
        <v>93</v>
      </c>
      <c s="37">
        <v>1</v>
      </c>
      <c s="36">
        <v>0</v>
      </c>
      <c s="36">
        <f>ROUND(G157*H157,6)</f>
      </c>
      <c r="L157" s="38">
        <v>0</v>
      </c>
      <c s="32">
        <f>ROUND(ROUND(L157,2)*ROUND(G157,3),2)</f>
      </c>
      <c s="36" t="s">
        <v>54</v>
      </c>
      <c>
        <f>(M157*21)/100</f>
      </c>
      <c t="s">
        <v>28</v>
      </c>
    </row>
    <row r="158" spans="1:5" ht="12.75">
      <c r="A158" s="35" t="s">
        <v>55</v>
      </c>
      <c r="E158" s="39" t="s">
        <v>8847</v>
      </c>
    </row>
    <row r="159" spans="1:5" ht="12.75">
      <c r="A159" s="35" t="s">
        <v>56</v>
      </c>
      <c r="E159" s="40" t="s">
        <v>9431</v>
      </c>
    </row>
    <row r="160" spans="1:5" ht="12.75">
      <c r="A160" t="s">
        <v>58</v>
      </c>
      <c r="E160" s="39" t="s">
        <v>59</v>
      </c>
    </row>
    <row r="161" spans="1:16" ht="12.75">
      <c r="A161" t="s">
        <v>50</v>
      </c>
      <c s="34" t="s">
        <v>197</v>
      </c>
      <c s="34" t="s">
        <v>9049</v>
      </c>
      <c s="35" t="s">
        <v>5</v>
      </c>
      <c s="6" t="s">
        <v>9050</v>
      </c>
      <c s="36" t="s">
        <v>93</v>
      </c>
      <c s="37">
        <v>1</v>
      </c>
      <c s="36">
        <v>0</v>
      </c>
      <c s="36">
        <f>ROUND(G161*H161,6)</f>
      </c>
      <c r="L161" s="38">
        <v>0</v>
      </c>
      <c s="32">
        <f>ROUND(ROUND(L161,2)*ROUND(G161,3),2)</f>
      </c>
      <c s="36" t="s">
        <v>54</v>
      </c>
      <c>
        <f>(M161*21)/100</f>
      </c>
      <c t="s">
        <v>28</v>
      </c>
    </row>
    <row r="162" spans="1:5" ht="12.75">
      <c r="A162" s="35" t="s">
        <v>55</v>
      </c>
      <c r="E162" s="39" t="s">
        <v>9050</v>
      </c>
    </row>
    <row r="163" spans="1:5" ht="12.75">
      <c r="A163" s="35" t="s">
        <v>56</v>
      </c>
      <c r="E163" s="40" t="s">
        <v>9432</v>
      </c>
    </row>
    <row r="164" spans="1:5" ht="12.75">
      <c r="A164" t="s">
        <v>58</v>
      </c>
      <c r="E164" s="39" t="s">
        <v>59</v>
      </c>
    </row>
    <row r="165" spans="1:16" ht="25.5">
      <c r="A165" t="s">
        <v>50</v>
      </c>
      <c s="34" t="s">
        <v>201</v>
      </c>
      <c s="34" t="s">
        <v>9064</v>
      </c>
      <c s="35" t="s">
        <v>5</v>
      </c>
      <c s="6" t="s">
        <v>9065</v>
      </c>
      <c s="36" t="s">
        <v>93</v>
      </c>
      <c s="37">
        <v>1</v>
      </c>
      <c s="36">
        <v>0</v>
      </c>
      <c s="36">
        <f>ROUND(G165*H165,6)</f>
      </c>
      <c r="L165" s="38">
        <v>0</v>
      </c>
      <c s="32">
        <f>ROUND(ROUND(L165,2)*ROUND(G165,3),2)</f>
      </c>
      <c s="36" t="s">
        <v>54</v>
      </c>
      <c>
        <f>(M165*21)/100</f>
      </c>
      <c t="s">
        <v>28</v>
      </c>
    </row>
    <row r="166" spans="1:5" ht="25.5">
      <c r="A166" s="35" t="s">
        <v>55</v>
      </c>
      <c r="E166" s="39" t="s">
        <v>9065</v>
      </c>
    </row>
    <row r="167" spans="1:5" ht="12.75">
      <c r="A167" s="35" t="s">
        <v>56</v>
      </c>
      <c r="E167" s="40" t="s">
        <v>9431</v>
      </c>
    </row>
    <row r="168" spans="1:5" ht="12.75">
      <c r="A168" t="s">
        <v>58</v>
      </c>
      <c r="E168" s="39" t="s">
        <v>59</v>
      </c>
    </row>
    <row r="169" spans="1:16" ht="12.75">
      <c r="A169" t="s">
        <v>50</v>
      </c>
      <c s="34" t="s">
        <v>206</v>
      </c>
      <c s="34" t="s">
        <v>9067</v>
      </c>
      <c s="35" t="s">
        <v>5</v>
      </c>
      <c s="6" t="s">
        <v>9068</v>
      </c>
      <c s="36" t="s">
        <v>93</v>
      </c>
      <c s="37">
        <v>84</v>
      </c>
      <c s="36">
        <v>0</v>
      </c>
      <c s="36">
        <f>ROUND(G169*H169,6)</f>
      </c>
      <c r="L169" s="38">
        <v>0</v>
      </c>
      <c s="32">
        <f>ROUND(ROUND(L169,2)*ROUND(G169,3),2)</f>
      </c>
      <c s="36" t="s">
        <v>54</v>
      </c>
      <c>
        <f>(M169*21)/100</f>
      </c>
      <c t="s">
        <v>28</v>
      </c>
    </row>
    <row r="170" spans="1:5" ht="12.75">
      <c r="A170" s="35" t="s">
        <v>55</v>
      </c>
      <c r="E170" s="39" t="s">
        <v>9068</v>
      </c>
    </row>
    <row r="171" spans="1:5" ht="25.5">
      <c r="A171" s="35" t="s">
        <v>56</v>
      </c>
      <c r="E171" s="40" t="s">
        <v>9433</v>
      </c>
    </row>
    <row r="172" spans="1:5" ht="12.75">
      <c r="A172" t="s">
        <v>58</v>
      </c>
      <c r="E172" s="39" t="s">
        <v>59</v>
      </c>
    </row>
    <row r="173" spans="1:16" ht="12.75">
      <c r="A173" t="s">
        <v>50</v>
      </c>
      <c s="34" t="s">
        <v>210</v>
      </c>
      <c s="34" t="s">
        <v>8849</v>
      </c>
      <c s="35" t="s">
        <v>5</v>
      </c>
      <c s="6" t="s">
        <v>8850</v>
      </c>
      <c s="36" t="s">
        <v>93</v>
      </c>
      <c s="37">
        <v>1</v>
      </c>
      <c s="36">
        <v>0</v>
      </c>
      <c s="36">
        <f>ROUND(G173*H173,6)</f>
      </c>
      <c r="L173" s="38">
        <v>0</v>
      </c>
      <c s="32">
        <f>ROUND(ROUND(L173,2)*ROUND(G173,3),2)</f>
      </c>
      <c s="36" t="s">
        <v>54</v>
      </c>
      <c>
        <f>(M173*21)/100</f>
      </c>
      <c t="s">
        <v>28</v>
      </c>
    </row>
    <row r="174" spans="1:5" ht="12.75">
      <c r="A174" s="35" t="s">
        <v>55</v>
      </c>
      <c r="E174" s="39" t="s">
        <v>8850</v>
      </c>
    </row>
    <row r="175" spans="1:5" ht="25.5">
      <c r="A175" s="35" t="s">
        <v>56</v>
      </c>
      <c r="E175" s="40" t="s">
        <v>9434</v>
      </c>
    </row>
    <row r="176" spans="1:5" ht="12.75">
      <c r="A176" t="s">
        <v>58</v>
      </c>
      <c r="E176" s="39" t="s">
        <v>59</v>
      </c>
    </row>
    <row r="177" spans="1:16" ht="12.75">
      <c r="A177" t="s">
        <v>50</v>
      </c>
      <c s="34" t="s">
        <v>213</v>
      </c>
      <c s="34" t="s">
        <v>9070</v>
      </c>
      <c s="35" t="s">
        <v>5</v>
      </c>
      <c s="6" t="s">
        <v>9071</v>
      </c>
      <c s="36" t="s">
        <v>93</v>
      </c>
      <c s="37">
        <v>1</v>
      </c>
      <c s="36">
        <v>0</v>
      </c>
      <c s="36">
        <f>ROUND(G177*H177,6)</f>
      </c>
      <c r="L177" s="38">
        <v>0</v>
      </c>
      <c s="32">
        <f>ROUND(ROUND(L177,2)*ROUND(G177,3),2)</f>
      </c>
      <c s="36" t="s">
        <v>54</v>
      </c>
      <c>
        <f>(M177*21)/100</f>
      </c>
      <c t="s">
        <v>28</v>
      </c>
    </row>
    <row r="178" spans="1:5" ht="12.75">
      <c r="A178" s="35" t="s">
        <v>55</v>
      </c>
      <c r="E178" s="39" t="s">
        <v>9071</v>
      </c>
    </row>
    <row r="179" spans="1:5" ht="12.75">
      <c r="A179" s="35" t="s">
        <v>56</v>
      </c>
      <c r="E179" s="40" t="s">
        <v>9435</v>
      </c>
    </row>
    <row r="180" spans="1:5" ht="12.75">
      <c r="A180" t="s">
        <v>58</v>
      </c>
      <c r="E180" s="39" t="s">
        <v>59</v>
      </c>
    </row>
    <row r="181" spans="1:16" ht="12.75">
      <c r="A181" t="s">
        <v>50</v>
      </c>
      <c s="34" t="s">
        <v>217</v>
      </c>
      <c s="34" t="s">
        <v>8852</v>
      </c>
      <c s="35" t="s">
        <v>5</v>
      </c>
      <c s="6" t="s">
        <v>8853</v>
      </c>
      <c s="36" t="s">
        <v>93</v>
      </c>
      <c s="37">
        <v>84</v>
      </c>
      <c s="36">
        <v>0</v>
      </c>
      <c s="36">
        <f>ROUND(G181*H181,6)</f>
      </c>
      <c r="L181" s="38">
        <v>0</v>
      </c>
      <c s="32">
        <f>ROUND(ROUND(L181,2)*ROUND(G181,3),2)</f>
      </c>
      <c s="36" t="s">
        <v>54</v>
      </c>
      <c>
        <f>(M181*21)/100</f>
      </c>
      <c t="s">
        <v>28</v>
      </c>
    </row>
    <row r="182" spans="1:5" ht="12.75">
      <c r="A182" s="35" t="s">
        <v>55</v>
      </c>
      <c r="E182" s="39" t="s">
        <v>8853</v>
      </c>
    </row>
    <row r="183" spans="1:5" ht="12.75">
      <c r="A183" s="35" t="s">
        <v>56</v>
      </c>
      <c r="E183" s="40" t="s">
        <v>9436</v>
      </c>
    </row>
    <row r="184" spans="1:5" ht="12.75">
      <c r="A184" t="s">
        <v>58</v>
      </c>
      <c r="E184" s="39" t="s">
        <v>59</v>
      </c>
    </row>
    <row r="185" spans="1:16" ht="25.5">
      <c r="A185" t="s">
        <v>50</v>
      </c>
      <c s="34" t="s">
        <v>220</v>
      </c>
      <c s="34" t="s">
        <v>9437</v>
      </c>
      <c s="35" t="s">
        <v>5</v>
      </c>
      <c s="6" t="s">
        <v>9438</v>
      </c>
      <c s="36" t="s">
        <v>93</v>
      </c>
      <c s="37">
        <v>1</v>
      </c>
      <c s="36">
        <v>0</v>
      </c>
      <c s="36">
        <f>ROUND(G185*H185,6)</f>
      </c>
      <c r="L185" s="38">
        <v>0</v>
      </c>
      <c s="32">
        <f>ROUND(ROUND(L185,2)*ROUND(G185,3),2)</f>
      </c>
      <c s="36" t="s">
        <v>54</v>
      </c>
      <c>
        <f>(M185*21)/100</f>
      </c>
      <c t="s">
        <v>28</v>
      </c>
    </row>
    <row r="186" spans="1:5" ht="25.5">
      <c r="A186" s="35" t="s">
        <v>55</v>
      </c>
      <c r="E186" s="39" t="s">
        <v>9438</v>
      </c>
    </row>
    <row r="187" spans="1:5" ht="12.75">
      <c r="A187" s="35" t="s">
        <v>56</v>
      </c>
      <c r="E187" s="40" t="s">
        <v>9439</v>
      </c>
    </row>
    <row r="188" spans="1:5" ht="12.75">
      <c r="A188" t="s">
        <v>58</v>
      </c>
      <c r="E188" s="39" t="s">
        <v>59</v>
      </c>
    </row>
    <row r="189" spans="1:16" ht="25.5">
      <c r="A189" t="s">
        <v>50</v>
      </c>
      <c s="34" t="s">
        <v>223</v>
      </c>
      <c s="34" t="s">
        <v>8606</v>
      </c>
      <c s="35" t="s">
        <v>5</v>
      </c>
      <c s="6" t="s">
        <v>8607</v>
      </c>
      <c s="36" t="s">
        <v>93</v>
      </c>
      <c s="37">
        <v>1</v>
      </c>
      <c s="36">
        <v>0</v>
      </c>
      <c s="36">
        <f>ROUND(G189*H189,6)</f>
      </c>
      <c r="L189" s="38">
        <v>0</v>
      </c>
      <c s="32">
        <f>ROUND(ROUND(L189,2)*ROUND(G189,3),2)</f>
      </c>
      <c s="36" t="s">
        <v>54</v>
      </c>
      <c>
        <f>(M189*21)/100</f>
      </c>
      <c t="s">
        <v>28</v>
      </c>
    </row>
    <row r="190" spans="1:5" ht="25.5">
      <c r="A190" s="35" t="s">
        <v>55</v>
      </c>
      <c r="E190" s="39" t="s">
        <v>8607</v>
      </c>
    </row>
    <row r="191" spans="1:5" ht="12.75">
      <c r="A191" s="35" t="s">
        <v>56</v>
      </c>
      <c r="E191" s="40" t="s">
        <v>9440</v>
      </c>
    </row>
    <row r="192" spans="1:5" ht="12.75">
      <c r="A192" t="s">
        <v>58</v>
      </c>
      <c r="E192" s="39" t="s">
        <v>59</v>
      </c>
    </row>
    <row r="193" spans="1:16" ht="25.5">
      <c r="A193" t="s">
        <v>50</v>
      </c>
      <c s="34" t="s">
        <v>227</v>
      </c>
      <c s="34" t="s">
        <v>9197</v>
      </c>
      <c s="35" t="s">
        <v>5</v>
      </c>
      <c s="6" t="s">
        <v>9198</v>
      </c>
      <c s="36" t="s">
        <v>93</v>
      </c>
      <c s="37">
        <v>1</v>
      </c>
      <c s="36">
        <v>0</v>
      </c>
      <c s="36">
        <f>ROUND(G193*H193,6)</f>
      </c>
      <c r="L193" s="38">
        <v>0</v>
      </c>
      <c s="32">
        <f>ROUND(ROUND(L193,2)*ROUND(G193,3),2)</f>
      </c>
      <c s="36" t="s">
        <v>54</v>
      </c>
      <c>
        <f>(M193*21)/100</f>
      </c>
      <c t="s">
        <v>28</v>
      </c>
    </row>
    <row r="194" spans="1:5" ht="25.5">
      <c r="A194" s="35" t="s">
        <v>55</v>
      </c>
      <c r="E194" s="39" t="s">
        <v>9198</v>
      </c>
    </row>
    <row r="195" spans="1:5" ht="25.5">
      <c r="A195" s="35" t="s">
        <v>56</v>
      </c>
      <c r="E195" s="40" t="s">
        <v>9441</v>
      </c>
    </row>
    <row r="196" spans="1:5" ht="12.75">
      <c r="A196" t="s">
        <v>58</v>
      </c>
      <c r="E196" s="39" t="s">
        <v>59</v>
      </c>
    </row>
    <row r="197" spans="1:16" ht="12.75">
      <c r="A197" t="s">
        <v>50</v>
      </c>
      <c s="34" t="s">
        <v>231</v>
      </c>
      <c s="34" t="s">
        <v>9442</v>
      </c>
      <c s="35" t="s">
        <v>5</v>
      </c>
      <c s="6" t="s">
        <v>9443</v>
      </c>
      <c s="36" t="s">
        <v>93</v>
      </c>
      <c s="37">
        <v>1</v>
      </c>
      <c s="36">
        <v>0</v>
      </c>
      <c s="36">
        <f>ROUND(G197*H197,6)</f>
      </c>
      <c r="L197" s="38">
        <v>0</v>
      </c>
      <c s="32">
        <f>ROUND(ROUND(L197,2)*ROUND(G197,3),2)</f>
      </c>
      <c s="36" t="s">
        <v>54</v>
      </c>
      <c>
        <f>(M197*21)/100</f>
      </c>
      <c t="s">
        <v>28</v>
      </c>
    </row>
    <row r="198" spans="1:5" ht="12.75">
      <c r="A198" s="35" t="s">
        <v>55</v>
      </c>
      <c r="E198" s="39" t="s">
        <v>9443</v>
      </c>
    </row>
    <row r="199" spans="1:5" ht="12.75">
      <c r="A199" s="35" t="s">
        <v>56</v>
      </c>
      <c r="E199" s="40" t="s">
        <v>9444</v>
      </c>
    </row>
    <row r="200" spans="1:5" ht="12.75">
      <c r="A200" t="s">
        <v>58</v>
      </c>
      <c r="E200" s="39" t="s">
        <v>59</v>
      </c>
    </row>
    <row r="201" spans="1:16" ht="12.75">
      <c r="A201" t="s">
        <v>50</v>
      </c>
      <c s="34" t="s">
        <v>234</v>
      </c>
      <c s="34" t="s">
        <v>1909</v>
      </c>
      <c s="35" t="s">
        <v>5</v>
      </c>
      <c s="6" t="s">
        <v>1910</v>
      </c>
      <c s="36" t="s">
        <v>93</v>
      </c>
      <c s="37">
        <v>1</v>
      </c>
      <c s="36">
        <v>0</v>
      </c>
      <c s="36">
        <f>ROUND(G201*H201,6)</f>
      </c>
      <c r="L201" s="38">
        <v>0</v>
      </c>
      <c s="32">
        <f>ROUND(ROUND(L201,2)*ROUND(G201,3),2)</f>
      </c>
      <c s="36" t="s">
        <v>54</v>
      </c>
      <c>
        <f>(M201*21)/100</f>
      </c>
      <c t="s">
        <v>28</v>
      </c>
    </row>
    <row r="202" spans="1:5" ht="12.75">
      <c r="A202" s="35" t="s">
        <v>55</v>
      </c>
      <c r="E202" s="39" t="s">
        <v>1910</v>
      </c>
    </row>
    <row r="203" spans="1:5" ht="12.75">
      <c r="A203" s="35" t="s">
        <v>56</v>
      </c>
      <c r="E203" s="40" t="s">
        <v>9444</v>
      </c>
    </row>
    <row r="204" spans="1:5" ht="12.75">
      <c r="A204" t="s">
        <v>58</v>
      </c>
      <c r="E204" s="39" t="s">
        <v>59</v>
      </c>
    </row>
    <row r="205" spans="1:16" ht="12.75">
      <c r="A205" t="s">
        <v>50</v>
      </c>
      <c s="34" t="s">
        <v>237</v>
      </c>
      <c s="34" t="s">
        <v>2532</v>
      </c>
      <c s="35" t="s">
        <v>5</v>
      </c>
      <c s="6" t="s">
        <v>2533</v>
      </c>
      <c s="36" t="s">
        <v>93</v>
      </c>
      <c s="37">
        <v>1</v>
      </c>
      <c s="36">
        <v>0</v>
      </c>
      <c s="36">
        <f>ROUND(G205*H205,6)</f>
      </c>
      <c r="L205" s="38">
        <v>0</v>
      </c>
      <c s="32">
        <f>ROUND(ROUND(L205,2)*ROUND(G205,3),2)</f>
      </c>
      <c s="36" t="s">
        <v>54</v>
      </c>
      <c>
        <f>(M205*21)/100</f>
      </c>
      <c t="s">
        <v>28</v>
      </c>
    </row>
    <row r="206" spans="1:5" ht="12.75">
      <c r="A206" s="35" t="s">
        <v>55</v>
      </c>
      <c r="E206" s="39" t="s">
        <v>2533</v>
      </c>
    </row>
    <row r="207" spans="1:5" ht="12.75">
      <c r="A207" s="35" t="s">
        <v>56</v>
      </c>
      <c r="E207" s="40" t="s">
        <v>9445</v>
      </c>
    </row>
    <row r="208" spans="1:5" ht="12.75">
      <c r="A208" t="s">
        <v>58</v>
      </c>
      <c r="E208" s="39" t="s">
        <v>59</v>
      </c>
    </row>
    <row r="209" spans="1:16" ht="12.75">
      <c r="A209" t="s">
        <v>50</v>
      </c>
      <c s="34" t="s">
        <v>240</v>
      </c>
      <c s="34" t="s">
        <v>9446</v>
      </c>
      <c s="35" t="s">
        <v>5</v>
      </c>
      <c s="6" t="s">
        <v>9447</v>
      </c>
      <c s="36" t="s">
        <v>93</v>
      </c>
      <c s="37">
        <v>1</v>
      </c>
      <c s="36">
        <v>0</v>
      </c>
      <c s="36">
        <f>ROUND(G209*H209,6)</f>
      </c>
      <c r="L209" s="38">
        <v>0</v>
      </c>
      <c s="32">
        <f>ROUND(ROUND(L209,2)*ROUND(G209,3),2)</f>
      </c>
      <c s="36" t="s">
        <v>54</v>
      </c>
      <c>
        <f>(M209*21)/100</f>
      </c>
      <c t="s">
        <v>28</v>
      </c>
    </row>
    <row r="210" spans="1:5" ht="12.75">
      <c r="A210" s="35" t="s">
        <v>55</v>
      </c>
      <c r="E210" s="39" t="s">
        <v>9447</v>
      </c>
    </row>
    <row r="211" spans="1:5" ht="12.75">
      <c r="A211" s="35" t="s">
        <v>56</v>
      </c>
      <c r="E211" s="40" t="s">
        <v>9448</v>
      </c>
    </row>
    <row r="212" spans="1:5" ht="12.75">
      <c r="A212" t="s">
        <v>58</v>
      </c>
      <c r="E212" s="39" t="s">
        <v>59</v>
      </c>
    </row>
    <row r="213" spans="1:13" ht="12.75">
      <c r="A213" t="s">
        <v>47</v>
      </c>
      <c r="C213" s="31" t="s">
        <v>5240</v>
      </c>
      <c r="E213" s="33" t="s">
        <v>5241</v>
      </c>
      <c r="J213" s="32">
        <f>0</f>
      </c>
      <c s="32">
        <f>0</f>
      </c>
      <c s="32">
        <f>0+L214+L218+L222+L226</f>
      </c>
      <c s="32">
        <f>0+M214+M218+M222+M226</f>
      </c>
    </row>
    <row r="214" spans="1:16" ht="12.75">
      <c r="A214" t="s">
        <v>50</v>
      </c>
      <c s="34" t="s">
        <v>243</v>
      </c>
      <c s="34" t="s">
        <v>9121</v>
      </c>
      <c s="35" t="s">
        <v>5</v>
      </c>
      <c s="6" t="s">
        <v>5246</v>
      </c>
      <c s="36" t="s">
        <v>2783</v>
      </c>
      <c s="37">
        <v>87.5</v>
      </c>
      <c s="36">
        <v>0</v>
      </c>
      <c s="36">
        <f>ROUND(G214*H214,6)</f>
      </c>
      <c r="L214" s="38">
        <v>0</v>
      </c>
      <c s="32">
        <f>ROUND(ROUND(L214,2)*ROUND(G214,3),2)</f>
      </c>
      <c s="36" t="s">
        <v>54</v>
      </c>
      <c>
        <f>(M214*21)/100</f>
      </c>
      <c t="s">
        <v>28</v>
      </c>
    </row>
    <row r="215" spans="1:5" ht="12.75">
      <c r="A215" s="35" t="s">
        <v>55</v>
      </c>
      <c r="E215" s="39" t="s">
        <v>5246</v>
      </c>
    </row>
    <row r="216" spans="1:5" ht="38.25">
      <c r="A216" s="35" t="s">
        <v>56</v>
      </c>
      <c r="E216" s="40" t="s">
        <v>9449</v>
      </c>
    </row>
    <row r="217" spans="1:5" ht="12.75">
      <c r="A217" t="s">
        <v>58</v>
      </c>
      <c r="E217" s="39" t="s">
        <v>59</v>
      </c>
    </row>
    <row r="218" spans="1:16" ht="12.75">
      <c r="A218" t="s">
        <v>50</v>
      </c>
      <c s="34" t="s">
        <v>247</v>
      </c>
      <c s="34" t="s">
        <v>9450</v>
      </c>
      <c s="35" t="s">
        <v>5</v>
      </c>
      <c s="6" t="s">
        <v>9451</v>
      </c>
      <c s="36" t="s">
        <v>93</v>
      </c>
      <c s="37">
        <v>1</v>
      </c>
      <c s="36">
        <v>0</v>
      </c>
      <c s="36">
        <f>ROUND(G218*H218,6)</f>
      </c>
      <c r="L218" s="38">
        <v>0</v>
      </c>
      <c s="32">
        <f>ROUND(ROUND(L218,2)*ROUND(G218,3),2)</f>
      </c>
      <c s="36" t="s">
        <v>54</v>
      </c>
      <c>
        <f>(M218*21)/100</f>
      </c>
      <c t="s">
        <v>28</v>
      </c>
    </row>
    <row r="219" spans="1:5" ht="12.75">
      <c r="A219" s="35" t="s">
        <v>55</v>
      </c>
      <c r="E219" s="39" t="s">
        <v>9451</v>
      </c>
    </row>
    <row r="220" spans="1:5" ht="12.75">
      <c r="A220" s="35" t="s">
        <v>56</v>
      </c>
      <c r="E220" s="40" t="s">
        <v>9452</v>
      </c>
    </row>
    <row r="221" spans="1:5" ht="12.75">
      <c r="A221" t="s">
        <v>58</v>
      </c>
      <c r="E221" s="39" t="s">
        <v>59</v>
      </c>
    </row>
    <row r="222" spans="1:16" ht="12.75">
      <c r="A222" t="s">
        <v>50</v>
      </c>
      <c s="34" t="s">
        <v>250</v>
      </c>
      <c s="34" t="s">
        <v>9453</v>
      </c>
      <c s="35" t="s">
        <v>5</v>
      </c>
      <c s="6" t="s">
        <v>9454</v>
      </c>
      <c s="36" t="s">
        <v>93</v>
      </c>
      <c s="37">
        <v>6</v>
      </c>
      <c s="36">
        <v>0</v>
      </c>
      <c s="36">
        <f>ROUND(G222*H222,6)</f>
      </c>
      <c r="L222" s="38">
        <v>0</v>
      </c>
      <c s="32">
        <f>ROUND(ROUND(L222,2)*ROUND(G222,3),2)</f>
      </c>
      <c s="36" t="s">
        <v>54</v>
      </c>
      <c>
        <f>(M222*21)/100</f>
      </c>
      <c t="s">
        <v>28</v>
      </c>
    </row>
    <row r="223" spans="1:5" ht="12.75">
      <c r="A223" s="35" t="s">
        <v>55</v>
      </c>
      <c r="E223" s="39" t="s">
        <v>9454</v>
      </c>
    </row>
    <row r="224" spans="1:5" ht="12.75">
      <c r="A224" s="35" t="s">
        <v>56</v>
      </c>
      <c r="E224" s="40" t="s">
        <v>9455</v>
      </c>
    </row>
    <row r="225" spans="1:5" ht="12.75">
      <c r="A225" t="s">
        <v>58</v>
      </c>
      <c r="E225" s="39" t="s">
        <v>59</v>
      </c>
    </row>
    <row r="226" spans="1:16" ht="12.75">
      <c r="A226" t="s">
        <v>50</v>
      </c>
      <c s="34" t="s">
        <v>253</v>
      </c>
      <c s="34" t="s">
        <v>8868</v>
      </c>
      <c s="35" t="s">
        <v>5</v>
      </c>
      <c s="6" t="s">
        <v>8869</v>
      </c>
      <c s="36" t="s">
        <v>93</v>
      </c>
      <c s="37">
        <v>10</v>
      </c>
      <c s="36">
        <v>0</v>
      </c>
      <c s="36">
        <f>ROUND(G226*H226,6)</f>
      </c>
      <c r="L226" s="38">
        <v>0</v>
      </c>
      <c s="32">
        <f>ROUND(ROUND(L226,2)*ROUND(G226,3),2)</f>
      </c>
      <c s="36" t="s">
        <v>54</v>
      </c>
      <c>
        <f>(M226*21)/100</f>
      </c>
      <c t="s">
        <v>28</v>
      </c>
    </row>
    <row r="227" spans="1:5" ht="12.75">
      <c r="A227" s="35" t="s">
        <v>55</v>
      </c>
      <c r="E227" s="39" t="s">
        <v>8869</v>
      </c>
    </row>
    <row r="228" spans="1:5" ht="12.75">
      <c r="A228" s="35" t="s">
        <v>56</v>
      </c>
      <c r="E228" s="40" t="s">
        <v>9456</v>
      </c>
    </row>
    <row r="229" spans="1:5" ht="12.75">
      <c r="A229" t="s">
        <v>58</v>
      </c>
      <c r="E229" s="39" t="s">
        <v>59</v>
      </c>
    </row>
    <row r="230" spans="1:13" ht="12.75">
      <c r="A230" t="s">
        <v>47</v>
      </c>
      <c r="C230" s="31" t="s">
        <v>1587</v>
      </c>
      <c r="E230" s="33" t="s">
        <v>5254</v>
      </c>
      <c r="J230" s="32">
        <f>0</f>
      </c>
      <c s="32">
        <f>0</f>
      </c>
      <c s="32">
        <f>0+L231+L235+L239+L243+L247+L251+L255+L259+L263+L267+L271+L275</f>
      </c>
      <c s="32">
        <f>0+M231+M235+M239+M243+M247+M251+M255+M259+M263+M267+M271+M275</f>
      </c>
    </row>
    <row r="231" spans="1:16" ht="25.5">
      <c r="A231" t="s">
        <v>50</v>
      </c>
      <c s="34" t="s">
        <v>256</v>
      </c>
      <c s="34" t="s">
        <v>2478</v>
      </c>
      <c s="35" t="s">
        <v>5</v>
      </c>
      <c s="6" t="s">
        <v>8694</v>
      </c>
      <c s="36" t="s">
        <v>93</v>
      </c>
      <c s="37">
        <v>2</v>
      </c>
      <c s="36">
        <v>0</v>
      </c>
      <c s="36">
        <f>ROUND(G231*H231,6)</f>
      </c>
      <c r="L231" s="38">
        <v>0</v>
      </c>
      <c s="32">
        <f>ROUND(ROUND(L231,2)*ROUND(G231,3),2)</f>
      </c>
      <c s="36" t="s">
        <v>54</v>
      </c>
      <c>
        <f>(M231*21)/100</f>
      </c>
      <c t="s">
        <v>28</v>
      </c>
    </row>
    <row r="232" spans="1:5" ht="25.5">
      <c r="A232" s="35" t="s">
        <v>55</v>
      </c>
      <c r="E232" s="39" t="s">
        <v>8694</v>
      </c>
    </row>
    <row r="233" spans="1:5" ht="25.5">
      <c r="A233" s="35" t="s">
        <v>56</v>
      </c>
      <c r="E233" s="40" t="s">
        <v>9457</v>
      </c>
    </row>
    <row r="234" spans="1:5" ht="12.75">
      <c r="A234" t="s">
        <v>58</v>
      </c>
      <c r="E234" s="39" t="s">
        <v>59</v>
      </c>
    </row>
    <row r="235" spans="1:16" ht="25.5">
      <c r="A235" t="s">
        <v>50</v>
      </c>
      <c s="34" t="s">
        <v>259</v>
      </c>
      <c s="34" t="s">
        <v>1591</v>
      </c>
      <c s="35" t="s">
        <v>5</v>
      </c>
      <c s="6" t="s">
        <v>1592</v>
      </c>
      <c s="36" t="s">
        <v>93</v>
      </c>
      <c s="37">
        <v>1</v>
      </c>
      <c s="36">
        <v>0</v>
      </c>
      <c s="36">
        <f>ROUND(G235*H235,6)</f>
      </c>
      <c r="L235" s="38">
        <v>0</v>
      </c>
      <c s="32">
        <f>ROUND(ROUND(L235,2)*ROUND(G235,3),2)</f>
      </c>
      <c s="36" t="s">
        <v>54</v>
      </c>
      <c>
        <f>(M235*21)/100</f>
      </c>
      <c t="s">
        <v>28</v>
      </c>
    </row>
    <row r="236" spans="1:5" ht="25.5">
      <c r="A236" s="35" t="s">
        <v>55</v>
      </c>
      <c r="E236" s="39" t="s">
        <v>1592</v>
      </c>
    </row>
    <row r="237" spans="1:5" ht="12.75">
      <c r="A237" s="35" t="s">
        <v>56</v>
      </c>
      <c r="E237" s="40" t="s">
        <v>8805</v>
      </c>
    </row>
    <row r="238" spans="1:5" ht="12.75">
      <c r="A238" t="s">
        <v>58</v>
      </c>
      <c r="E238" s="39" t="s">
        <v>59</v>
      </c>
    </row>
    <row r="239" spans="1:16" ht="12.75">
      <c r="A239" t="s">
        <v>50</v>
      </c>
      <c s="34" t="s">
        <v>262</v>
      </c>
      <c s="34" t="s">
        <v>8699</v>
      </c>
      <c s="35" t="s">
        <v>5</v>
      </c>
      <c s="6" t="s">
        <v>8700</v>
      </c>
      <c s="36" t="s">
        <v>93</v>
      </c>
      <c s="37">
        <v>2</v>
      </c>
      <c s="36">
        <v>0</v>
      </c>
      <c s="36">
        <f>ROUND(G239*H239,6)</f>
      </c>
      <c r="L239" s="38">
        <v>0</v>
      </c>
      <c s="32">
        <f>ROUND(ROUND(L239,2)*ROUND(G239,3),2)</f>
      </c>
      <c s="36" t="s">
        <v>54</v>
      </c>
      <c>
        <f>(M239*21)/100</f>
      </c>
      <c t="s">
        <v>28</v>
      </c>
    </row>
    <row r="240" spans="1:5" ht="12.75">
      <c r="A240" s="35" t="s">
        <v>55</v>
      </c>
      <c r="E240" s="39" t="s">
        <v>8700</v>
      </c>
    </row>
    <row r="241" spans="1:5" ht="12.75">
      <c r="A241" s="35" t="s">
        <v>56</v>
      </c>
      <c r="E241" s="40" t="s">
        <v>9458</v>
      </c>
    </row>
    <row r="242" spans="1:5" ht="12.75">
      <c r="A242" t="s">
        <v>58</v>
      </c>
      <c r="E242" s="39" t="s">
        <v>59</v>
      </c>
    </row>
    <row r="243" spans="1:16" ht="12.75">
      <c r="A243" t="s">
        <v>50</v>
      </c>
      <c s="34" t="s">
        <v>265</v>
      </c>
      <c s="34" t="s">
        <v>1593</v>
      </c>
      <c s="35" t="s">
        <v>5</v>
      </c>
      <c s="6" t="s">
        <v>1594</v>
      </c>
      <c s="36" t="s">
        <v>93</v>
      </c>
      <c s="37">
        <v>3</v>
      </c>
      <c s="36">
        <v>0</v>
      </c>
      <c s="36">
        <f>ROUND(G243*H243,6)</f>
      </c>
      <c r="L243" s="38">
        <v>0</v>
      </c>
      <c s="32">
        <f>ROUND(ROUND(L243,2)*ROUND(G243,3),2)</f>
      </c>
      <c s="36" t="s">
        <v>54</v>
      </c>
      <c>
        <f>(M243*21)/100</f>
      </c>
      <c t="s">
        <v>28</v>
      </c>
    </row>
    <row r="244" spans="1:5" ht="12.75">
      <c r="A244" s="35" t="s">
        <v>55</v>
      </c>
      <c r="E244" s="39" t="s">
        <v>1594</v>
      </c>
    </row>
    <row r="245" spans="1:5" ht="12.75">
      <c r="A245" s="35" t="s">
        <v>56</v>
      </c>
      <c r="E245" s="40" t="s">
        <v>9459</v>
      </c>
    </row>
    <row r="246" spans="1:5" ht="12.75">
      <c r="A246" t="s">
        <v>58</v>
      </c>
      <c r="E246" s="39" t="s">
        <v>59</v>
      </c>
    </row>
    <row r="247" spans="1:16" ht="12.75">
      <c r="A247" t="s">
        <v>50</v>
      </c>
      <c s="34" t="s">
        <v>268</v>
      </c>
      <c s="34" t="s">
        <v>6569</v>
      </c>
      <c s="35" t="s">
        <v>5</v>
      </c>
      <c s="6" t="s">
        <v>6570</v>
      </c>
      <c s="36" t="s">
        <v>93</v>
      </c>
      <c s="37">
        <v>1</v>
      </c>
      <c s="36">
        <v>0</v>
      </c>
      <c s="36">
        <f>ROUND(G247*H247,6)</f>
      </c>
      <c r="L247" s="38">
        <v>0</v>
      </c>
      <c s="32">
        <f>ROUND(ROUND(L247,2)*ROUND(G247,3),2)</f>
      </c>
      <c s="36" t="s">
        <v>54</v>
      </c>
      <c>
        <f>(M247*21)/100</f>
      </c>
      <c t="s">
        <v>28</v>
      </c>
    </row>
    <row r="248" spans="1:5" ht="12.75">
      <c r="A248" s="35" t="s">
        <v>55</v>
      </c>
      <c r="E248" s="39" t="s">
        <v>6570</v>
      </c>
    </row>
    <row r="249" spans="1:5" ht="12.75">
      <c r="A249" s="35" t="s">
        <v>56</v>
      </c>
      <c r="E249" s="40" t="s">
        <v>9460</v>
      </c>
    </row>
    <row r="250" spans="1:5" ht="12.75">
      <c r="A250" t="s">
        <v>58</v>
      </c>
      <c r="E250" s="39" t="s">
        <v>59</v>
      </c>
    </row>
    <row r="251" spans="1:16" ht="12.75">
      <c r="A251" t="s">
        <v>50</v>
      </c>
      <c s="34" t="s">
        <v>272</v>
      </c>
      <c s="34" t="s">
        <v>2484</v>
      </c>
      <c s="35" t="s">
        <v>5</v>
      </c>
      <c s="6" t="s">
        <v>2485</v>
      </c>
      <c s="36" t="s">
        <v>312</v>
      </c>
      <c s="37">
        <v>72</v>
      </c>
      <c s="36">
        <v>0</v>
      </c>
      <c s="36">
        <f>ROUND(G251*H251,6)</f>
      </c>
      <c r="L251" s="38">
        <v>0</v>
      </c>
      <c s="32">
        <f>ROUND(ROUND(L251,2)*ROUND(G251,3),2)</f>
      </c>
      <c s="36" t="s">
        <v>54</v>
      </c>
      <c>
        <f>(M251*21)/100</f>
      </c>
      <c t="s">
        <v>28</v>
      </c>
    </row>
    <row r="252" spans="1:5" ht="12.75">
      <c r="A252" s="35" t="s">
        <v>55</v>
      </c>
      <c r="E252" s="39" t="s">
        <v>2485</v>
      </c>
    </row>
    <row r="253" spans="1:5" ht="12.75">
      <c r="A253" s="35" t="s">
        <v>56</v>
      </c>
      <c r="E253" s="40" t="s">
        <v>7220</v>
      </c>
    </row>
    <row r="254" spans="1:5" ht="12.75">
      <c r="A254" t="s">
        <v>58</v>
      </c>
      <c r="E254" s="39" t="s">
        <v>59</v>
      </c>
    </row>
    <row r="255" spans="1:16" ht="12.75">
      <c r="A255" t="s">
        <v>50</v>
      </c>
      <c s="34" t="s">
        <v>276</v>
      </c>
      <c s="34" t="s">
        <v>8881</v>
      </c>
      <c s="35" t="s">
        <v>5</v>
      </c>
      <c s="6" t="s">
        <v>8882</v>
      </c>
      <c s="36" t="s">
        <v>312</v>
      </c>
      <c s="37">
        <v>72</v>
      </c>
      <c s="36">
        <v>0</v>
      </c>
      <c s="36">
        <f>ROUND(G255*H255,6)</f>
      </c>
      <c r="L255" s="38">
        <v>0</v>
      </c>
      <c s="32">
        <f>ROUND(ROUND(L255,2)*ROUND(G255,3),2)</f>
      </c>
      <c s="36" t="s">
        <v>54</v>
      </c>
      <c>
        <f>(M255*21)/100</f>
      </c>
      <c t="s">
        <v>28</v>
      </c>
    </row>
    <row r="256" spans="1:5" ht="12.75">
      <c r="A256" s="35" t="s">
        <v>55</v>
      </c>
      <c r="E256" s="39" t="s">
        <v>8882</v>
      </c>
    </row>
    <row r="257" spans="1:5" ht="12.75">
      <c r="A257" s="35" t="s">
        <v>56</v>
      </c>
      <c r="E257" s="40" t="s">
        <v>9461</v>
      </c>
    </row>
    <row r="258" spans="1:5" ht="12.75">
      <c r="A258" t="s">
        <v>58</v>
      </c>
      <c r="E258" s="39" t="s">
        <v>59</v>
      </c>
    </row>
    <row r="259" spans="1:16" ht="12.75">
      <c r="A259" t="s">
        <v>50</v>
      </c>
      <c s="34" t="s">
        <v>280</v>
      </c>
      <c s="34" t="s">
        <v>2487</v>
      </c>
      <c s="35" t="s">
        <v>5</v>
      </c>
      <c s="6" t="s">
        <v>2488</v>
      </c>
      <c s="36" t="s">
        <v>312</v>
      </c>
      <c s="37">
        <v>72</v>
      </c>
      <c s="36">
        <v>0</v>
      </c>
      <c s="36">
        <f>ROUND(G259*H259,6)</f>
      </c>
      <c r="L259" s="38">
        <v>0</v>
      </c>
      <c s="32">
        <f>ROUND(ROUND(L259,2)*ROUND(G259,3),2)</f>
      </c>
      <c s="36" t="s">
        <v>54</v>
      </c>
      <c>
        <f>(M259*21)/100</f>
      </c>
      <c t="s">
        <v>28</v>
      </c>
    </row>
    <row r="260" spans="1:5" ht="12.75">
      <c r="A260" s="35" t="s">
        <v>55</v>
      </c>
      <c r="E260" s="39" t="s">
        <v>2488</v>
      </c>
    </row>
    <row r="261" spans="1:5" ht="12.75">
      <c r="A261" s="35" t="s">
        <v>56</v>
      </c>
      <c r="E261" s="40" t="s">
        <v>7220</v>
      </c>
    </row>
    <row r="262" spans="1:5" ht="12.75">
      <c r="A262" t="s">
        <v>58</v>
      </c>
      <c r="E262" s="39" t="s">
        <v>59</v>
      </c>
    </row>
    <row r="263" spans="1:16" ht="12.75">
      <c r="A263" t="s">
        <v>50</v>
      </c>
      <c s="34" t="s">
        <v>284</v>
      </c>
      <c s="34" t="s">
        <v>2489</v>
      </c>
      <c s="35" t="s">
        <v>5</v>
      </c>
      <c s="6" t="s">
        <v>2490</v>
      </c>
      <c s="36" t="s">
        <v>312</v>
      </c>
      <c s="37">
        <v>48</v>
      </c>
      <c s="36">
        <v>0</v>
      </c>
      <c s="36">
        <f>ROUND(G263*H263,6)</f>
      </c>
      <c r="L263" s="38">
        <v>0</v>
      </c>
      <c s="32">
        <f>ROUND(ROUND(L263,2)*ROUND(G263,3),2)</f>
      </c>
      <c s="36" t="s">
        <v>54</v>
      </c>
      <c>
        <f>(M263*21)/100</f>
      </c>
      <c t="s">
        <v>28</v>
      </c>
    </row>
    <row r="264" spans="1:5" ht="12.75">
      <c r="A264" s="35" t="s">
        <v>55</v>
      </c>
      <c r="E264" s="39" t="s">
        <v>2490</v>
      </c>
    </row>
    <row r="265" spans="1:5" ht="12.75">
      <c r="A265" s="35" t="s">
        <v>56</v>
      </c>
      <c r="E265" s="40" t="s">
        <v>8883</v>
      </c>
    </row>
    <row r="266" spans="1:5" ht="12.75">
      <c r="A266" t="s">
        <v>58</v>
      </c>
      <c r="E266" s="39" t="s">
        <v>59</v>
      </c>
    </row>
    <row r="267" spans="1:16" ht="12.75">
      <c r="A267" t="s">
        <v>50</v>
      </c>
      <c s="34" t="s">
        <v>287</v>
      </c>
      <c s="34" t="s">
        <v>2653</v>
      </c>
      <c s="35" t="s">
        <v>5</v>
      </c>
      <c s="6" t="s">
        <v>2654</v>
      </c>
      <c s="36" t="s">
        <v>312</v>
      </c>
      <c s="37">
        <v>72</v>
      </c>
      <c s="36">
        <v>0</v>
      </c>
      <c s="36">
        <f>ROUND(G267*H267,6)</f>
      </c>
      <c r="L267" s="38">
        <v>0</v>
      </c>
      <c s="32">
        <f>ROUND(ROUND(L267,2)*ROUND(G267,3),2)</f>
      </c>
      <c s="36" t="s">
        <v>54</v>
      </c>
      <c>
        <f>(M267*21)/100</f>
      </c>
      <c t="s">
        <v>28</v>
      </c>
    </row>
    <row r="268" spans="1:5" ht="12.75">
      <c r="A268" s="35" t="s">
        <v>55</v>
      </c>
      <c r="E268" s="39" t="s">
        <v>2654</v>
      </c>
    </row>
    <row r="269" spans="1:5" ht="12.75">
      <c r="A269" s="35" t="s">
        <v>56</v>
      </c>
      <c r="E269" s="40" t="s">
        <v>9462</v>
      </c>
    </row>
    <row r="270" spans="1:5" ht="12.75">
      <c r="A270" t="s">
        <v>58</v>
      </c>
      <c r="E270" s="39" t="s">
        <v>59</v>
      </c>
    </row>
    <row r="271" spans="1:16" ht="12.75">
      <c r="A271" t="s">
        <v>50</v>
      </c>
      <c s="34" t="s">
        <v>290</v>
      </c>
      <c s="34" t="s">
        <v>8715</v>
      </c>
      <c s="35" t="s">
        <v>5</v>
      </c>
      <c s="6" t="s">
        <v>8716</v>
      </c>
      <c s="36" t="s">
        <v>312</v>
      </c>
      <c s="37">
        <v>48</v>
      </c>
      <c s="36">
        <v>0</v>
      </c>
      <c s="36">
        <f>ROUND(G271*H271,6)</f>
      </c>
      <c r="L271" s="38">
        <v>0</v>
      </c>
      <c s="32">
        <f>ROUND(ROUND(L271,2)*ROUND(G271,3),2)</f>
      </c>
      <c s="36" t="s">
        <v>54</v>
      </c>
      <c>
        <f>(M271*21)/100</f>
      </c>
      <c t="s">
        <v>28</v>
      </c>
    </row>
    <row r="272" spans="1:5" ht="12.75">
      <c r="A272" s="35" t="s">
        <v>55</v>
      </c>
      <c r="E272" s="39" t="s">
        <v>8716</v>
      </c>
    </row>
    <row r="273" spans="1:5" ht="12.75">
      <c r="A273" s="35" t="s">
        <v>56</v>
      </c>
      <c r="E273" s="40" t="s">
        <v>8883</v>
      </c>
    </row>
    <row r="274" spans="1:5" ht="12.75">
      <c r="A274" t="s">
        <v>58</v>
      </c>
      <c r="E274" s="39" t="s">
        <v>59</v>
      </c>
    </row>
    <row r="275" spans="1:16" ht="12.75">
      <c r="A275" t="s">
        <v>50</v>
      </c>
      <c s="34" t="s">
        <v>293</v>
      </c>
      <c s="34" t="s">
        <v>2715</v>
      </c>
      <c s="35" t="s">
        <v>5</v>
      </c>
      <c s="6" t="s">
        <v>2716</v>
      </c>
      <c s="36" t="s">
        <v>93</v>
      </c>
      <c s="37">
        <v>1</v>
      </c>
      <c s="36">
        <v>0</v>
      </c>
      <c s="36">
        <f>ROUND(G275*H275,6)</f>
      </c>
      <c r="L275" s="38">
        <v>0</v>
      </c>
      <c s="32">
        <f>ROUND(ROUND(L275,2)*ROUND(G275,3),2)</f>
      </c>
      <c s="36" t="s">
        <v>54</v>
      </c>
      <c>
        <f>(M275*21)/100</f>
      </c>
      <c t="s">
        <v>28</v>
      </c>
    </row>
    <row r="276" spans="1:5" ht="12.75">
      <c r="A276" s="35" t="s">
        <v>55</v>
      </c>
      <c r="E276" s="39" t="s">
        <v>2716</v>
      </c>
    </row>
    <row r="277" spans="1:5" ht="12.75">
      <c r="A277" s="35" t="s">
        <v>56</v>
      </c>
      <c r="E277" s="40" t="s">
        <v>9431</v>
      </c>
    </row>
    <row r="278" spans="1:5" ht="12.75">
      <c r="A278" t="s">
        <v>58</v>
      </c>
      <c r="E2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9463</v>
      </c>
      <c s="41">
        <f>Rekapitulace!C149</f>
      </c>
      <c s="20" t="s">
        <v>0</v>
      </c>
      <c t="s">
        <v>23</v>
      </c>
      <c t="s">
        <v>28</v>
      </c>
    </row>
    <row r="4" spans="1:16" ht="32" customHeight="1">
      <c r="A4" s="24" t="s">
        <v>20</v>
      </c>
      <c s="25" t="s">
        <v>29</v>
      </c>
      <c s="27" t="s">
        <v>9463</v>
      </c>
      <c r="E4" s="26" t="s">
        <v>9464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COUNTIFS(L8:L72,"=0",A8:A72,"P")+COUNTIFS(L8:L72,"",A8:A72,"P")+SUM(Q8:Q72)</f>
      </c>
    </row>
    <row r="8" spans="1:13" ht="12.75">
      <c r="A8" t="s">
        <v>45</v>
      </c>
      <c r="C8" s="28" t="s">
        <v>9467</v>
      </c>
      <c r="E8" s="30" t="s">
        <v>9466</v>
      </c>
      <c r="J8" s="29">
        <f>0+J9+J34+J59</f>
      </c>
      <c s="29">
        <f>0+K9+K34+K59</f>
      </c>
      <c s="29">
        <f>0+L9+L34+L59</f>
      </c>
      <c s="29">
        <f>0+M9+M34+M59</f>
      </c>
    </row>
    <row r="9" spans="1:13" ht="12.75">
      <c r="A9" t="s">
        <v>47</v>
      </c>
      <c r="C9" s="31" t="s">
        <v>512</v>
      </c>
      <c r="E9" s="33" t="s">
        <v>9468</v>
      </c>
      <c r="J9" s="32">
        <f>0</f>
      </c>
      <c s="32">
        <f>0</f>
      </c>
      <c s="32">
        <f>0+L10+L14+L18+L22+L26+L30</f>
      </c>
      <c s="32">
        <f>0+M10+M14+M18+M22+M26+M30</f>
      </c>
    </row>
    <row r="10" spans="1:16" ht="12.75">
      <c r="A10" t="s">
        <v>50</v>
      </c>
      <c s="34" t="s">
        <v>48</v>
      </c>
      <c s="34" t="s">
        <v>9469</v>
      </c>
      <c s="35" t="s">
        <v>5</v>
      </c>
      <c s="6" t="s">
        <v>9470</v>
      </c>
      <c s="36" t="s">
        <v>93</v>
      </c>
      <c s="37">
        <v>21</v>
      </c>
      <c s="36">
        <v>0</v>
      </c>
      <c s="36">
        <f>ROUND(G10*H10,6)</f>
      </c>
      <c r="L10" s="38">
        <v>0</v>
      </c>
      <c s="32">
        <f>ROUND(ROUND(L10,2)*ROUND(G10,3),2)</f>
      </c>
      <c s="36" t="s">
        <v>54</v>
      </c>
      <c>
        <f>(M10*21)/100</f>
      </c>
      <c t="s">
        <v>28</v>
      </c>
    </row>
    <row r="11" spans="1:5" ht="12.75">
      <c r="A11" s="35" t="s">
        <v>55</v>
      </c>
      <c r="E11" s="39" t="s">
        <v>9470</v>
      </c>
    </row>
    <row r="12" spans="1:5" ht="12.75">
      <c r="A12" s="35" t="s">
        <v>56</v>
      </c>
      <c r="E12" s="40" t="s">
        <v>6126</v>
      </c>
    </row>
    <row r="13" spans="1:5" ht="12.75">
      <c r="A13" t="s">
        <v>58</v>
      </c>
      <c r="E13" s="39" t="s">
        <v>59</v>
      </c>
    </row>
    <row r="14" spans="1:16" ht="12.75">
      <c r="A14" t="s">
        <v>50</v>
      </c>
      <c s="34" t="s">
        <v>28</v>
      </c>
      <c s="34" t="s">
        <v>8301</v>
      </c>
      <c s="35" t="s">
        <v>5</v>
      </c>
      <c s="6" t="s">
        <v>9471</v>
      </c>
      <c s="36" t="s">
        <v>93</v>
      </c>
      <c s="37">
        <v>9</v>
      </c>
      <c s="36">
        <v>0</v>
      </c>
      <c s="36">
        <f>ROUND(G14*H14,6)</f>
      </c>
      <c r="L14" s="38">
        <v>0</v>
      </c>
      <c s="32">
        <f>ROUND(ROUND(L14,2)*ROUND(G14,3),2)</f>
      </c>
      <c s="36" t="s">
        <v>54</v>
      </c>
      <c>
        <f>(M14*21)/100</f>
      </c>
      <c t="s">
        <v>28</v>
      </c>
    </row>
    <row r="15" spans="1:5" ht="12.75">
      <c r="A15" s="35" t="s">
        <v>55</v>
      </c>
      <c r="E15" s="39" t="s">
        <v>9471</v>
      </c>
    </row>
    <row r="16" spans="1:5" ht="12.75">
      <c r="A16" s="35" t="s">
        <v>56</v>
      </c>
      <c r="E16" s="40" t="s">
        <v>5570</v>
      </c>
    </row>
    <row r="17" spans="1:5" ht="12.75">
      <c r="A17" t="s">
        <v>58</v>
      </c>
      <c r="E17" s="39" t="s">
        <v>59</v>
      </c>
    </row>
    <row r="18" spans="1:16" ht="12.75">
      <c r="A18" t="s">
        <v>50</v>
      </c>
      <c s="34" t="s">
        <v>26</v>
      </c>
      <c s="34" t="s">
        <v>9472</v>
      </c>
      <c s="35" t="s">
        <v>5</v>
      </c>
      <c s="6" t="s">
        <v>9473</v>
      </c>
      <c s="36" t="s">
        <v>93</v>
      </c>
      <c s="37">
        <v>6</v>
      </c>
      <c s="36">
        <v>0</v>
      </c>
      <c s="36">
        <f>ROUND(G18*H18,6)</f>
      </c>
      <c r="L18" s="38">
        <v>0</v>
      </c>
      <c s="32">
        <f>ROUND(ROUND(L18,2)*ROUND(G18,3),2)</f>
      </c>
      <c s="36" t="s">
        <v>54</v>
      </c>
      <c>
        <f>(M18*21)/100</f>
      </c>
      <c t="s">
        <v>28</v>
      </c>
    </row>
    <row r="19" spans="1:5" ht="12.75">
      <c r="A19" s="35" t="s">
        <v>55</v>
      </c>
      <c r="E19" s="39" t="s">
        <v>9473</v>
      </c>
    </row>
    <row r="20" spans="1:5" ht="12.75">
      <c r="A20" s="35" t="s">
        <v>56</v>
      </c>
      <c r="E20" s="40" t="s">
        <v>1785</v>
      </c>
    </row>
    <row r="21" spans="1:5" ht="12.75">
      <c r="A21" t="s">
        <v>58</v>
      </c>
      <c r="E21" s="39" t="s">
        <v>59</v>
      </c>
    </row>
    <row r="22" spans="1:16" ht="12.75">
      <c r="A22" t="s">
        <v>50</v>
      </c>
      <c s="34" t="s">
        <v>67</v>
      </c>
      <c s="34" t="s">
        <v>9474</v>
      </c>
      <c s="35" t="s">
        <v>5</v>
      </c>
      <c s="6" t="s">
        <v>9475</v>
      </c>
      <c s="36" t="s">
        <v>93</v>
      </c>
      <c s="37">
        <v>1</v>
      </c>
      <c s="36">
        <v>0</v>
      </c>
      <c s="36">
        <f>ROUND(G22*H22,6)</f>
      </c>
      <c r="L22" s="38">
        <v>0</v>
      </c>
      <c s="32">
        <f>ROUND(ROUND(L22,2)*ROUND(G22,3),2)</f>
      </c>
      <c s="36" t="s">
        <v>54</v>
      </c>
      <c>
        <f>(M22*21)/100</f>
      </c>
      <c t="s">
        <v>28</v>
      </c>
    </row>
    <row r="23" spans="1:5" ht="12.75">
      <c r="A23" s="35" t="s">
        <v>55</v>
      </c>
      <c r="E23" s="39" t="s">
        <v>9475</v>
      </c>
    </row>
    <row r="24" spans="1:5" ht="12.75">
      <c r="A24" s="35" t="s">
        <v>56</v>
      </c>
      <c r="E24" s="40" t="s">
        <v>864</v>
      </c>
    </row>
    <row r="25" spans="1:5" ht="12.75">
      <c r="A25" t="s">
        <v>58</v>
      </c>
      <c r="E25" s="39" t="s">
        <v>59</v>
      </c>
    </row>
    <row r="26" spans="1:16" ht="12.75">
      <c r="A26" t="s">
        <v>50</v>
      </c>
      <c s="34" t="s">
        <v>72</v>
      </c>
      <c s="34" t="s">
        <v>9476</v>
      </c>
      <c s="35" t="s">
        <v>5</v>
      </c>
      <c s="6" t="s">
        <v>9477</v>
      </c>
      <c s="36" t="s">
        <v>93</v>
      </c>
      <c s="37">
        <v>4</v>
      </c>
      <c s="36">
        <v>0</v>
      </c>
      <c s="36">
        <f>ROUND(G26*H26,6)</f>
      </c>
      <c r="L26" s="38">
        <v>0</v>
      </c>
      <c s="32">
        <f>ROUND(ROUND(L26,2)*ROUND(G26,3),2)</f>
      </c>
      <c s="36" t="s">
        <v>54</v>
      </c>
      <c>
        <f>(M26*21)/100</f>
      </c>
      <c t="s">
        <v>28</v>
      </c>
    </row>
    <row r="27" spans="1:5" ht="12.75">
      <c r="A27" s="35" t="s">
        <v>55</v>
      </c>
      <c r="E27" s="39" t="s">
        <v>9477</v>
      </c>
    </row>
    <row r="28" spans="1:5" ht="12.75">
      <c r="A28" s="35" t="s">
        <v>56</v>
      </c>
      <c r="E28" s="40" t="s">
        <v>1729</v>
      </c>
    </row>
    <row r="29" spans="1:5" ht="12.75">
      <c r="A29" t="s">
        <v>58</v>
      </c>
      <c r="E29" s="39" t="s">
        <v>59</v>
      </c>
    </row>
    <row r="30" spans="1:16" ht="12.75">
      <c r="A30" t="s">
        <v>50</v>
      </c>
      <c s="34" t="s">
        <v>27</v>
      </c>
      <c s="34" t="s">
        <v>9478</v>
      </c>
      <c s="35" t="s">
        <v>5</v>
      </c>
      <c s="6" t="s">
        <v>9479</v>
      </c>
      <c s="36" t="s">
        <v>93</v>
      </c>
      <c s="37">
        <v>20</v>
      </c>
      <c s="36">
        <v>0</v>
      </c>
      <c s="36">
        <f>ROUND(G30*H30,6)</f>
      </c>
      <c r="L30" s="38">
        <v>0</v>
      </c>
      <c s="32">
        <f>ROUND(ROUND(L30,2)*ROUND(G30,3),2)</f>
      </c>
      <c s="36" t="s">
        <v>54</v>
      </c>
      <c>
        <f>(M30*21)/100</f>
      </c>
      <c t="s">
        <v>28</v>
      </c>
    </row>
    <row r="31" spans="1:5" ht="12.75">
      <c r="A31" s="35" t="s">
        <v>55</v>
      </c>
      <c r="E31" s="39" t="s">
        <v>9479</v>
      </c>
    </row>
    <row r="32" spans="1:5" ht="12.75">
      <c r="A32" s="35" t="s">
        <v>56</v>
      </c>
      <c r="E32" s="40" t="s">
        <v>2060</v>
      </c>
    </row>
    <row r="33" spans="1:5" ht="12.75">
      <c r="A33" t="s">
        <v>58</v>
      </c>
      <c r="E33" s="39" t="s">
        <v>59</v>
      </c>
    </row>
    <row r="34" spans="1:13" ht="12.75">
      <c r="A34" t="s">
        <v>47</v>
      </c>
      <c r="C34" s="31" t="s">
        <v>722</v>
      </c>
      <c r="E34" s="33" t="s">
        <v>9480</v>
      </c>
      <c r="J34" s="32">
        <f>0</f>
      </c>
      <c s="32">
        <f>0</f>
      </c>
      <c s="32">
        <f>0+L35+L39+L43+L47+L51+L55</f>
      </c>
      <c s="32">
        <f>0+M35+M39+M43+M47+M51+M55</f>
      </c>
    </row>
    <row r="35" spans="1:16" ht="12.75">
      <c r="A35" t="s">
        <v>50</v>
      </c>
      <c s="34" t="s">
        <v>78</v>
      </c>
      <c s="34" t="s">
        <v>9469</v>
      </c>
      <c s="35" t="s">
        <v>5</v>
      </c>
      <c s="6" t="s">
        <v>9470</v>
      </c>
      <c s="36" t="s">
        <v>93</v>
      </c>
      <c s="37">
        <v>5</v>
      </c>
      <c s="36">
        <v>0</v>
      </c>
      <c s="36">
        <f>ROUND(G35*H35,6)</f>
      </c>
      <c r="L35" s="38">
        <v>0</v>
      </c>
      <c s="32">
        <f>ROUND(ROUND(L35,2)*ROUND(G35,3),2)</f>
      </c>
      <c s="36" t="s">
        <v>54</v>
      </c>
      <c>
        <f>(M35*21)/100</f>
      </c>
      <c t="s">
        <v>28</v>
      </c>
    </row>
    <row r="36" spans="1:5" ht="12.75">
      <c r="A36" s="35" t="s">
        <v>55</v>
      </c>
      <c r="E36" s="39" t="s">
        <v>9470</v>
      </c>
    </row>
    <row r="37" spans="1:5" ht="12.75">
      <c r="A37" s="35" t="s">
        <v>56</v>
      </c>
      <c r="E37" s="40" t="s">
        <v>1750</v>
      </c>
    </row>
    <row r="38" spans="1:5" ht="12.75">
      <c r="A38" t="s">
        <v>58</v>
      </c>
      <c r="E38" s="39" t="s">
        <v>59</v>
      </c>
    </row>
    <row r="39" spans="1:16" ht="12.75">
      <c r="A39" t="s">
        <v>50</v>
      </c>
      <c s="34" t="s">
        <v>82</v>
      </c>
      <c s="34" t="s">
        <v>8301</v>
      </c>
      <c s="35" t="s">
        <v>5</v>
      </c>
      <c s="6" t="s">
        <v>9471</v>
      </c>
      <c s="36" t="s">
        <v>93</v>
      </c>
      <c s="37">
        <v>5</v>
      </c>
      <c s="36">
        <v>0</v>
      </c>
      <c s="36">
        <f>ROUND(G39*H39,6)</f>
      </c>
      <c r="L39" s="38">
        <v>0</v>
      </c>
      <c s="32">
        <f>ROUND(ROUND(L39,2)*ROUND(G39,3),2)</f>
      </c>
      <c s="36" t="s">
        <v>54</v>
      </c>
      <c>
        <f>(M39*21)/100</f>
      </c>
      <c t="s">
        <v>28</v>
      </c>
    </row>
    <row r="40" spans="1:5" ht="12.75">
      <c r="A40" s="35" t="s">
        <v>55</v>
      </c>
      <c r="E40" s="39" t="s">
        <v>9471</v>
      </c>
    </row>
    <row r="41" spans="1:5" ht="12.75">
      <c r="A41" s="35" t="s">
        <v>56</v>
      </c>
      <c r="E41" s="40" t="s">
        <v>1750</v>
      </c>
    </row>
    <row r="42" spans="1:5" ht="12.75">
      <c r="A42" t="s">
        <v>58</v>
      </c>
      <c r="E42" s="39" t="s">
        <v>59</v>
      </c>
    </row>
    <row r="43" spans="1:16" ht="12.75">
      <c r="A43" t="s">
        <v>50</v>
      </c>
      <c s="34" t="s">
        <v>86</v>
      </c>
      <c s="34" t="s">
        <v>9472</v>
      </c>
      <c s="35" t="s">
        <v>5</v>
      </c>
      <c s="6" t="s">
        <v>9473</v>
      </c>
      <c s="36" t="s">
        <v>93</v>
      </c>
      <c s="37">
        <v>2</v>
      </c>
      <c s="36">
        <v>0</v>
      </c>
      <c s="36">
        <f>ROUND(G43*H43,6)</f>
      </c>
      <c r="L43" s="38">
        <v>0</v>
      </c>
      <c s="32">
        <f>ROUND(ROUND(L43,2)*ROUND(G43,3),2)</f>
      </c>
      <c s="36" t="s">
        <v>54</v>
      </c>
      <c>
        <f>(M43*21)/100</f>
      </c>
      <c t="s">
        <v>28</v>
      </c>
    </row>
    <row r="44" spans="1:5" ht="12.75">
      <c r="A44" s="35" t="s">
        <v>55</v>
      </c>
      <c r="E44" s="39" t="s">
        <v>9473</v>
      </c>
    </row>
    <row r="45" spans="1:5" ht="12.75">
      <c r="A45" s="35" t="s">
        <v>56</v>
      </c>
      <c r="E45" s="40" t="s">
        <v>1302</v>
      </c>
    </row>
    <row r="46" spans="1:5" ht="12.75">
      <c r="A46" t="s">
        <v>58</v>
      </c>
      <c r="E46" s="39" t="s">
        <v>59</v>
      </c>
    </row>
    <row r="47" spans="1:16" ht="12.75">
      <c r="A47" t="s">
        <v>50</v>
      </c>
      <c s="34" t="s">
        <v>90</v>
      </c>
      <c s="34" t="s">
        <v>9481</v>
      </c>
      <c s="35" t="s">
        <v>5</v>
      </c>
      <c s="6" t="s">
        <v>9482</v>
      </c>
      <c s="36" t="s">
        <v>93</v>
      </c>
      <c s="37">
        <v>40</v>
      </c>
      <c s="36">
        <v>0</v>
      </c>
      <c s="36">
        <f>ROUND(G47*H47,6)</f>
      </c>
      <c r="L47" s="38">
        <v>0</v>
      </c>
      <c s="32">
        <f>ROUND(ROUND(L47,2)*ROUND(G47,3),2)</f>
      </c>
      <c s="36" t="s">
        <v>54</v>
      </c>
      <c>
        <f>(M47*21)/100</f>
      </c>
      <c t="s">
        <v>28</v>
      </c>
    </row>
    <row r="48" spans="1:5" ht="12.75">
      <c r="A48" s="35" t="s">
        <v>55</v>
      </c>
      <c r="E48" s="39" t="s">
        <v>9482</v>
      </c>
    </row>
    <row r="49" spans="1:5" ht="12.75">
      <c r="A49" s="35" t="s">
        <v>56</v>
      </c>
      <c r="E49" s="40" t="s">
        <v>5673</v>
      </c>
    </row>
    <row r="50" spans="1:5" ht="12.75">
      <c r="A50" t="s">
        <v>58</v>
      </c>
      <c r="E50" s="39" t="s">
        <v>59</v>
      </c>
    </row>
    <row r="51" spans="1:16" ht="12.75">
      <c r="A51" t="s">
        <v>50</v>
      </c>
      <c s="34" t="s">
        <v>95</v>
      </c>
      <c s="34" t="s">
        <v>9483</v>
      </c>
      <c s="35" t="s">
        <v>5</v>
      </c>
      <c s="6" t="s">
        <v>9484</v>
      </c>
      <c s="36" t="s">
        <v>93</v>
      </c>
      <c s="37">
        <v>20</v>
      </c>
      <c s="36">
        <v>0</v>
      </c>
      <c s="36">
        <f>ROUND(G51*H51,6)</f>
      </c>
      <c r="L51" s="38">
        <v>0</v>
      </c>
      <c s="32">
        <f>ROUND(ROUND(L51,2)*ROUND(G51,3),2)</f>
      </c>
      <c s="36" t="s">
        <v>54</v>
      </c>
      <c>
        <f>(M51*21)/100</f>
      </c>
      <c t="s">
        <v>28</v>
      </c>
    </row>
    <row r="52" spans="1:5" ht="12.75">
      <c r="A52" s="35" t="s">
        <v>55</v>
      </c>
      <c r="E52" s="39" t="s">
        <v>9485</v>
      </c>
    </row>
    <row r="53" spans="1:5" ht="12.75">
      <c r="A53" s="35" t="s">
        <v>56</v>
      </c>
      <c r="E53" s="40" t="s">
        <v>2060</v>
      </c>
    </row>
    <row r="54" spans="1:5" ht="12.75">
      <c r="A54" t="s">
        <v>58</v>
      </c>
      <c r="E54" s="39" t="s">
        <v>5</v>
      </c>
    </row>
    <row r="55" spans="1:16" ht="25.5">
      <c r="A55" t="s">
        <v>50</v>
      </c>
      <c s="34" t="s">
        <v>99</v>
      </c>
      <c s="34" t="s">
        <v>9486</v>
      </c>
      <c s="35" t="s">
        <v>5</v>
      </c>
      <c s="6" t="s">
        <v>9487</v>
      </c>
      <c s="36" t="s">
        <v>93</v>
      </c>
      <c s="37">
        <v>20</v>
      </c>
      <c s="36">
        <v>0</v>
      </c>
      <c s="36">
        <f>ROUND(G55*H55,6)</f>
      </c>
      <c r="L55" s="38">
        <v>0</v>
      </c>
      <c s="32">
        <f>ROUND(ROUND(L55,2)*ROUND(G55,3),2)</f>
      </c>
      <c s="36" t="s">
        <v>54</v>
      </c>
      <c>
        <f>(M55*21)/100</f>
      </c>
      <c t="s">
        <v>28</v>
      </c>
    </row>
    <row r="56" spans="1:5" ht="25.5">
      <c r="A56" s="35" t="s">
        <v>55</v>
      </c>
      <c r="E56" s="39" t="s">
        <v>9487</v>
      </c>
    </row>
    <row r="57" spans="1:5" ht="12.75">
      <c r="A57" s="35" t="s">
        <v>56</v>
      </c>
      <c r="E57" s="40" t="s">
        <v>2060</v>
      </c>
    </row>
    <row r="58" spans="1:5" ht="38.25">
      <c r="A58" t="s">
        <v>58</v>
      </c>
      <c r="E58" s="39" t="s">
        <v>9488</v>
      </c>
    </row>
    <row r="59" spans="1:13" ht="12.75">
      <c r="A59" t="s">
        <v>47</v>
      </c>
      <c r="C59" s="31" t="s">
        <v>7416</v>
      </c>
      <c r="E59" s="33" t="s">
        <v>9489</v>
      </c>
      <c r="J59" s="32">
        <f>0</f>
      </c>
      <c s="32">
        <f>0</f>
      </c>
      <c s="32">
        <f>0+L60+L64+L68+L72</f>
      </c>
      <c s="32">
        <f>0+M60+M64+M68+M72</f>
      </c>
    </row>
    <row r="60" spans="1:16" ht="12.75">
      <c r="A60" t="s">
        <v>50</v>
      </c>
      <c s="34" t="s">
        <v>103</v>
      </c>
      <c s="34" t="s">
        <v>8186</v>
      </c>
      <c s="35" t="s">
        <v>5</v>
      </c>
      <c s="6" t="s">
        <v>9490</v>
      </c>
      <c s="36" t="s">
        <v>312</v>
      </c>
      <c s="37">
        <v>8</v>
      </c>
      <c s="36">
        <v>0</v>
      </c>
      <c s="36">
        <f>ROUND(G60*H60,6)</f>
      </c>
      <c r="L60" s="38">
        <v>0</v>
      </c>
      <c s="32">
        <f>ROUND(ROUND(L60,2)*ROUND(G60,3),2)</f>
      </c>
      <c s="36" t="s">
        <v>54</v>
      </c>
      <c>
        <f>(M60*21)/100</f>
      </c>
      <c t="s">
        <v>28</v>
      </c>
    </row>
    <row r="61" spans="1:5" ht="12.75">
      <c r="A61" s="35" t="s">
        <v>55</v>
      </c>
      <c r="E61" s="39" t="s">
        <v>9490</v>
      </c>
    </row>
    <row r="62" spans="1:5" ht="12.75">
      <c r="A62" s="35" t="s">
        <v>56</v>
      </c>
      <c r="E62" s="40" t="s">
        <v>1749</v>
      </c>
    </row>
    <row r="63" spans="1:5" ht="12.75">
      <c r="A63" t="s">
        <v>58</v>
      </c>
      <c r="E63" s="39" t="s">
        <v>59</v>
      </c>
    </row>
    <row r="64" spans="1:16" ht="12.75">
      <c r="A64" t="s">
        <v>50</v>
      </c>
      <c s="34" t="s">
        <v>106</v>
      </c>
      <c s="34" t="s">
        <v>9491</v>
      </c>
      <c s="35" t="s">
        <v>5</v>
      </c>
      <c s="6" t="s">
        <v>9492</v>
      </c>
      <c s="36" t="s">
        <v>93</v>
      </c>
      <c s="37">
        <v>37</v>
      </c>
      <c s="36">
        <v>0</v>
      </c>
      <c s="36">
        <f>ROUND(G64*H64,6)</f>
      </c>
      <c r="L64" s="38">
        <v>0</v>
      </c>
      <c s="32">
        <f>ROUND(ROUND(L64,2)*ROUND(G64,3),2)</f>
      </c>
      <c s="36" t="s">
        <v>54</v>
      </c>
      <c>
        <f>(M64*21)/100</f>
      </c>
      <c t="s">
        <v>28</v>
      </c>
    </row>
    <row r="65" spans="1:5" ht="12.75">
      <c r="A65" s="35" t="s">
        <v>55</v>
      </c>
      <c r="E65" s="39" t="s">
        <v>9492</v>
      </c>
    </row>
    <row r="66" spans="1:5" ht="12.75">
      <c r="A66" s="35" t="s">
        <v>56</v>
      </c>
      <c r="E66" s="40" t="s">
        <v>6172</v>
      </c>
    </row>
    <row r="67" spans="1:5" ht="12.75">
      <c r="A67" t="s">
        <v>58</v>
      </c>
      <c r="E67" s="39" t="s">
        <v>59</v>
      </c>
    </row>
    <row r="68" spans="1:16" ht="12.75">
      <c r="A68" t="s">
        <v>50</v>
      </c>
      <c s="34" t="s">
        <v>110</v>
      </c>
      <c s="34" t="s">
        <v>8183</v>
      </c>
      <c s="35" t="s">
        <v>5</v>
      </c>
      <c s="6" t="s">
        <v>9493</v>
      </c>
      <c s="36" t="s">
        <v>93</v>
      </c>
      <c s="37">
        <v>1</v>
      </c>
      <c s="36">
        <v>0</v>
      </c>
      <c s="36">
        <f>ROUND(G68*H68,6)</f>
      </c>
      <c r="L68" s="38">
        <v>0</v>
      </c>
      <c s="32">
        <f>ROUND(ROUND(L68,2)*ROUND(G68,3),2)</f>
      </c>
      <c s="36" t="s">
        <v>54</v>
      </c>
      <c>
        <f>(M68*21)/100</f>
      </c>
      <c t="s">
        <v>28</v>
      </c>
    </row>
    <row r="69" spans="1:5" ht="12.75">
      <c r="A69" s="35" t="s">
        <v>55</v>
      </c>
      <c r="E69" s="39" t="s">
        <v>9493</v>
      </c>
    </row>
    <row r="70" spans="1:5" ht="12.75">
      <c r="A70" s="35" t="s">
        <v>56</v>
      </c>
      <c r="E70" s="40" t="s">
        <v>864</v>
      </c>
    </row>
    <row r="71" spans="1:5" ht="12.75">
      <c r="A71" t="s">
        <v>58</v>
      </c>
      <c r="E71" s="39" t="s">
        <v>59</v>
      </c>
    </row>
    <row r="72" spans="1:16" ht="12.75">
      <c r="A72" t="s">
        <v>50</v>
      </c>
      <c s="34" t="s">
        <v>114</v>
      </c>
      <c s="34" t="s">
        <v>8188</v>
      </c>
      <c s="35" t="s">
        <v>5</v>
      </c>
      <c s="6" t="s">
        <v>9494</v>
      </c>
      <c s="36" t="s">
        <v>312</v>
      </c>
      <c s="37">
        <v>8</v>
      </c>
      <c s="36">
        <v>0</v>
      </c>
      <c s="36">
        <f>ROUND(G72*H72,6)</f>
      </c>
      <c r="L72" s="38">
        <v>0</v>
      </c>
      <c s="32">
        <f>ROUND(ROUND(L72,2)*ROUND(G72,3),2)</f>
      </c>
      <c s="36" t="s">
        <v>54</v>
      </c>
      <c>
        <f>(M72*21)/100</f>
      </c>
      <c t="s">
        <v>28</v>
      </c>
    </row>
    <row r="73" spans="1:5" ht="12.75">
      <c r="A73" s="35" t="s">
        <v>55</v>
      </c>
      <c r="E73" s="39" t="s">
        <v>9494</v>
      </c>
    </row>
    <row r="74" spans="1:5" ht="12.75">
      <c r="A74" s="35" t="s">
        <v>56</v>
      </c>
      <c r="E74" s="40" t="s">
        <v>1749</v>
      </c>
    </row>
    <row r="75" spans="1:5" ht="12.75">
      <c r="A75" t="s">
        <v>58</v>
      </c>
      <c r="E7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9463</v>
      </c>
      <c s="41">
        <f>Rekapitulace!C149</f>
      </c>
      <c s="20" t="s">
        <v>0</v>
      </c>
      <c t="s">
        <v>23</v>
      </c>
      <c t="s">
        <v>28</v>
      </c>
    </row>
    <row r="4" spans="1:16" ht="32" customHeight="1">
      <c r="A4" s="24" t="s">
        <v>20</v>
      </c>
      <c s="25" t="s">
        <v>29</v>
      </c>
      <c s="27" t="s">
        <v>9463</v>
      </c>
      <c r="E4" s="26" t="s">
        <v>9464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COUNTIFS(L8:L88,"=0",A8:A88,"P")+COUNTIFS(L8:L88,"",A8:A88,"P")+SUM(Q8:Q88)</f>
      </c>
    </row>
    <row r="8" spans="1:13" ht="12.75">
      <c r="A8" t="s">
        <v>45</v>
      </c>
      <c r="C8" s="28" t="s">
        <v>9497</v>
      </c>
      <c r="E8" s="30" t="s">
        <v>9496</v>
      </c>
      <c r="J8" s="29">
        <f>0+J9+J42+J75</f>
      </c>
      <c s="29">
        <f>0+K9+K42+K75</f>
      </c>
      <c s="29">
        <f>0+L9+L42+L75</f>
      </c>
      <c s="29">
        <f>0+M9+M42+M75</f>
      </c>
    </row>
    <row r="9" spans="1:13" ht="12.75">
      <c r="A9" t="s">
        <v>47</v>
      </c>
      <c r="C9" s="31" t="s">
        <v>512</v>
      </c>
      <c r="E9" s="33" t="s">
        <v>9498</v>
      </c>
      <c r="J9" s="32">
        <f>0</f>
      </c>
      <c s="32">
        <f>0</f>
      </c>
      <c s="32">
        <f>0+L10+L14+L18+L22+L26+L30+L34+L38</f>
      </c>
      <c s="32">
        <f>0+M10+M14+M18+M22+M26+M30+M34+M38</f>
      </c>
    </row>
    <row r="10" spans="1:16" ht="12.75">
      <c r="A10" t="s">
        <v>50</v>
      </c>
      <c s="34" t="s">
        <v>48</v>
      </c>
      <c s="34" t="s">
        <v>9469</v>
      </c>
      <c s="35" t="s">
        <v>5</v>
      </c>
      <c s="6" t="s">
        <v>9470</v>
      </c>
      <c s="36" t="s">
        <v>93</v>
      </c>
      <c s="37">
        <v>85</v>
      </c>
      <c s="36">
        <v>0</v>
      </c>
      <c s="36">
        <f>ROUND(G10*H10,6)</f>
      </c>
      <c r="L10" s="38">
        <v>0</v>
      </c>
      <c s="32">
        <f>ROUND(ROUND(L10,2)*ROUND(G10,3),2)</f>
      </c>
      <c s="36" t="s">
        <v>54</v>
      </c>
      <c>
        <f>(M10*21)/100</f>
      </c>
      <c t="s">
        <v>28</v>
      </c>
    </row>
    <row r="11" spans="1:5" ht="12.75">
      <c r="A11" s="35" t="s">
        <v>55</v>
      </c>
      <c r="E11" s="39" t="s">
        <v>9470</v>
      </c>
    </row>
    <row r="12" spans="1:5" ht="12.75">
      <c r="A12" s="35" t="s">
        <v>56</v>
      </c>
      <c r="E12" s="40" t="s">
        <v>6084</v>
      </c>
    </row>
    <row r="13" spans="1:5" ht="12.75">
      <c r="A13" t="s">
        <v>58</v>
      </c>
      <c r="E13" s="39" t="s">
        <v>59</v>
      </c>
    </row>
    <row r="14" spans="1:16" ht="12.75">
      <c r="A14" t="s">
        <v>50</v>
      </c>
      <c s="34" t="s">
        <v>28</v>
      </c>
      <c s="34" t="s">
        <v>8301</v>
      </c>
      <c s="35" t="s">
        <v>5</v>
      </c>
      <c s="6" t="s">
        <v>9471</v>
      </c>
      <c s="36" t="s">
        <v>93</v>
      </c>
      <c s="37">
        <v>13</v>
      </c>
      <c s="36">
        <v>0</v>
      </c>
      <c s="36">
        <f>ROUND(G14*H14,6)</f>
      </c>
      <c r="L14" s="38">
        <v>0</v>
      </c>
      <c s="32">
        <f>ROUND(ROUND(L14,2)*ROUND(G14,3),2)</f>
      </c>
      <c s="36" t="s">
        <v>54</v>
      </c>
      <c>
        <f>(M14*21)/100</f>
      </c>
      <c t="s">
        <v>28</v>
      </c>
    </row>
    <row r="15" spans="1:5" ht="12.75">
      <c r="A15" s="35" t="s">
        <v>55</v>
      </c>
      <c r="E15" s="39" t="s">
        <v>9471</v>
      </c>
    </row>
    <row r="16" spans="1:5" ht="12.75">
      <c r="A16" s="35" t="s">
        <v>56</v>
      </c>
      <c r="E16" s="40" t="s">
        <v>6171</v>
      </c>
    </row>
    <row r="17" spans="1:5" ht="12.75">
      <c r="A17" t="s">
        <v>58</v>
      </c>
      <c r="E17" s="39" t="s">
        <v>59</v>
      </c>
    </row>
    <row r="18" spans="1:16" ht="12.75">
      <c r="A18" t="s">
        <v>50</v>
      </c>
      <c s="34" t="s">
        <v>26</v>
      </c>
      <c s="34" t="s">
        <v>9472</v>
      </c>
      <c s="35" t="s">
        <v>5</v>
      </c>
      <c s="6" t="s">
        <v>9473</v>
      </c>
      <c s="36" t="s">
        <v>93</v>
      </c>
      <c s="37">
        <v>40</v>
      </c>
      <c s="36">
        <v>0</v>
      </c>
      <c s="36">
        <f>ROUND(G18*H18,6)</f>
      </c>
      <c r="L18" s="38">
        <v>0</v>
      </c>
      <c s="32">
        <f>ROUND(ROUND(L18,2)*ROUND(G18,3),2)</f>
      </c>
      <c s="36" t="s">
        <v>54</v>
      </c>
      <c>
        <f>(M18*21)/100</f>
      </c>
      <c t="s">
        <v>28</v>
      </c>
    </row>
    <row r="19" spans="1:5" ht="12.75">
      <c r="A19" s="35" t="s">
        <v>55</v>
      </c>
      <c r="E19" s="39" t="s">
        <v>9473</v>
      </c>
    </row>
    <row r="20" spans="1:5" ht="12.75">
      <c r="A20" s="35" t="s">
        <v>56</v>
      </c>
      <c r="E20" s="40" t="s">
        <v>5673</v>
      </c>
    </row>
    <row r="21" spans="1:5" ht="12.75">
      <c r="A21" t="s">
        <v>58</v>
      </c>
      <c r="E21" s="39" t="s">
        <v>59</v>
      </c>
    </row>
    <row r="22" spans="1:16" ht="12.75">
      <c r="A22" t="s">
        <v>50</v>
      </c>
      <c s="34" t="s">
        <v>67</v>
      </c>
      <c s="34" t="s">
        <v>9474</v>
      </c>
      <c s="35" t="s">
        <v>5</v>
      </c>
      <c s="6" t="s">
        <v>9475</v>
      </c>
      <c s="36" t="s">
        <v>93</v>
      </c>
      <c s="37">
        <v>3</v>
      </c>
      <c s="36">
        <v>0</v>
      </c>
      <c s="36">
        <f>ROUND(G22*H22,6)</f>
      </c>
      <c r="L22" s="38">
        <v>0</v>
      </c>
      <c s="32">
        <f>ROUND(ROUND(L22,2)*ROUND(G22,3),2)</f>
      </c>
      <c s="36" t="s">
        <v>54</v>
      </c>
      <c>
        <f>(M22*21)/100</f>
      </c>
      <c t="s">
        <v>28</v>
      </c>
    </row>
    <row r="23" spans="1:5" ht="12.75">
      <c r="A23" s="35" t="s">
        <v>55</v>
      </c>
      <c r="E23" s="39" t="s">
        <v>9475</v>
      </c>
    </row>
    <row r="24" spans="1:5" ht="12.75">
      <c r="A24" s="35" t="s">
        <v>56</v>
      </c>
      <c r="E24" s="40" t="s">
        <v>2342</v>
      </c>
    </row>
    <row r="25" spans="1:5" ht="12.75">
      <c r="A25" t="s">
        <v>58</v>
      </c>
      <c r="E25" s="39" t="s">
        <v>59</v>
      </c>
    </row>
    <row r="26" spans="1:16" ht="12.75">
      <c r="A26" t="s">
        <v>50</v>
      </c>
      <c s="34" t="s">
        <v>72</v>
      </c>
      <c s="34" t="s">
        <v>9476</v>
      </c>
      <c s="35" t="s">
        <v>5</v>
      </c>
      <c s="6" t="s">
        <v>9477</v>
      </c>
      <c s="36" t="s">
        <v>93</v>
      </c>
      <c s="37">
        <v>4</v>
      </c>
      <c s="36">
        <v>0</v>
      </c>
      <c s="36">
        <f>ROUND(G26*H26,6)</f>
      </c>
      <c r="L26" s="38">
        <v>0</v>
      </c>
      <c s="32">
        <f>ROUND(ROUND(L26,2)*ROUND(G26,3),2)</f>
      </c>
      <c s="36" t="s">
        <v>54</v>
      </c>
      <c>
        <f>(M26*21)/100</f>
      </c>
      <c t="s">
        <v>28</v>
      </c>
    </row>
    <row r="27" spans="1:5" ht="12.75">
      <c r="A27" s="35" t="s">
        <v>55</v>
      </c>
      <c r="E27" s="39" t="s">
        <v>9477</v>
      </c>
    </row>
    <row r="28" spans="1:5" ht="12.75">
      <c r="A28" s="35" t="s">
        <v>56</v>
      </c>
      <c r="E28" s="40" t="s">
        <v>1729</v>
      </c>
    </row>
    <row r="29" spans="1:5" ht="12.75">
      <c r="A29" t="s">
        <v>58</v>
      </c>
      <c r="E29" s="39" t="s">
        <v>59</v>
      </c>
    </row>
    <row r="30" spans="1:16" ht="12.75">
      <c r="A30" t="s">
        <v>50</v>
      </c>
      <c s="34" t="s">
        <v>27</v>
      </c>
      <c s="34" t="s">
        <v>9499</v>
      </c>
      <c s="35" t="s">
        <v>5</v>
      </c>
      <c s="6" t="s">
        <v>9500</v>
      </c>
      <c s="36" t="s">
        <v>93</v>
      </c>
      <c s="37">
        <v>5</v>
      </c>
      <c s="36">
        <v>0</v>
      </c>
      <c s="36">
        <f>ROUND(G30*H30,6)</f>
      </c>
      <c r="L30" s="38">
        <v>0</v>
      </c>
      <c s="32">
        <f>ROUND(ROUND(L30,2)*ROUND(G30,3),2)</f>
      </c>
      <c s="36" t="s">
        <v>54</v>
      </c>
      <c>
        <f>(M30*21)/100</f>
      </c>
      <c t="s">
        <v>28</v>
      </c>
    </row>
    <row r="31" spans="1:5" ht="12.75">
      <c r="A31" s="35" t="s">
        <v>55</v>
      </c>
      <c r="E31" s="39" t="s">
        <v>9500</v>
      </c>
    </row>
    <row r="32" spans="1:5" ht="12.75">
      <c r="A32" s="35" t="s">
        <v>56</v>
      </c>
      <c r="E32" s="40" t="s">
        <v>1750</v>
      </c>
    </row>
    <row r="33" spans="1:5" ht="12.75">
      <c r="A33" t="s">
        <v>58</v>
      </c>
      <c r="E33" s="39" t="s">
        <v>59</v>
      </c>
    </row>
    <row r="34" spans="1:16" ht="12.75">
      <c r="A34" t="s">
        <v>50</v>
      </c>
      <c s="34" t="s">
        <v>78</v>
      </c>
      <c s="34" t="s">
        <v>9501</v>
      </c>
      <c s="35" t="s">
        <v>5</v>
      </c>
      <c s="6" t="s">
        <v>9502</v>
      </c>
      <c s="36" t="s">
        <v>93</v>
      </c>
      <c s="37">
        <v>5</v>
      </c>
      <c s="36">
        <v>0</v>
      </c>
      <c s="36">
        <f>ROUND(G34*H34,6)</f>
      </c>
      <c r="L34" s="38">
        <v>0</v>
      </c>
      <c s="32">
        <f>ROUND(ROUND(L34,2)*ROUND(G34,3),2)</f>
      </c>
      <c s="36" t="s">
        <v>54</v>
      </c>
      <c>
        <f>(M34*21)/100</f>
      </c>
      <c t="s">
        <v>28</v>
      </c>
    </row>
    <row r="35" spans="1:5" ht="12.75">
      <c r="A35" s="35" t="s">
        <v>55</v>
      </c>
      <c r="E35" s="39" t="s">
        <v>9502</v>
      </c>
    </row>
    <row r="36" spans="1:5" ht="12.75">
      <c r="A36" s="35" t="s">
        <v>56</v>
      </c>
      <c r="E36" s="40" t="s">
        <v>1750</v>
      </c>
    </row>
    <row r="37" spans="1:5" ht="12.75">
      <c r="A37" t="s">
        <v>58</v>
      </c>
      <c r="E37" s="39" t="s">
        <v>59</v>
      </c>
    </row>
    <row r="38" spans="1:16" ht="12.75">
      <c r="A38" t="s">
        <v>50</v>
      </c>
      <c s="34" t="s">
        <v>82</v>
      </c>
      <c s="34" t="s">
        <v>9478</v>
      </c>
      <c s="35" t="s">
        <v>5</v>
      </c>
      <c s="6" t="s">
        <v>9479</v>
      </c>
      <c s="36" t="s">
        <v>93</v>
      </c>
      <c s="37">
        <v>32</v>
      </c>
      <c s="36">
        <v>0</v>
      </c>
      <c s="36">
        <f>ROUND(G38*H38,6)</f>
      </c>
      <c r="L38" s="38">
        <v>0</v>
      </c>
      <c s="32">
        <f>ROUND(ROUND(L38,2)*ROUND(G38,3),2)</f>
      </c>
      <c s="36" t="s">
        <v>54</v>
      </c>
      <c>
        <f>(M38*21)/100</f>
      </c>
      <c t="s">
        <v>28</v>
      </c>
    </row>
    <row r="39" spans="1:5" ht="12.75">
      <c r="A39" s="35" t="s">
        <v>55</v>
      </c>
      <c r="E39" s="39" t="s">
        <v>9479</v>
      </c>
    </row>
    <row r="40" spans="1:5" ht="12.75">
      <c r="A40" s="35" t="s">
        <v>56</v>
      </c>
      <c r="E40" s="40" t="s">
        <v>1556</v>
      </c>
    </row>
    <row r="41" spans="1:5" ht="12.75">
      <c r="A41" t="s">
        <v>58</v>
      </c>
      <c r="E41" s="39" t="s">
        <v>59</v>
      </c>
    </row>
    <row r="42" spans="1:13" ht="12.75">
      <c r="A42" t="s">
        <v>47</v>
      </c>
      <c r="C42" s="31" t="s">
        <v>722</v>
      </c>
      <c r="E42" s="33" t="s">
        <v>9503</v>
      </c>
      <c r="J42" s="32">
        <f>0</f>
      </c>
      <c s="32">
        <f>0</f>
      </c>
      <c s="32">
        <f>0+L43+L47+L51+L55+L59+L63+L67+L71</f>
      </c>
      <c s="32">
        <f>0+M43+M47+M51+M55+M59+M63+M67+M71</f>
      </c>
    </row>
    <row r="43" spans="1:16" ht="12.75">
      <c r="A43" t="s">
        <v>50</v>
      </c>
      <c s="34" t="s">
        <v>86</v>
      </c>
      <c s="34" t="s">
        <v>9469</v>
      </c>
      <c s="35" t="s">
        <v>5</v>
      </c>
      <c s="6" t="s">
        <v>9470</v>
      </c>
      <c s="36" t="s">
        <v>93</v>
      </c>
      <c s="37">
        <v>20</v>
      </c>
      <c s="36">
        <v>0</v>
      </c>
      <c s="36">
        <f>ROUND(G43*H43,6)</f>
      </c>
      <c r="L43" s="38">
        <v>0</v>
      </c>
      <c s="32">
        <f>ROUND(ROUND(L43,2)*ROUND(G43,3),2)</f>
      </c>
      <c s="36" t="s">
        <v>54</v>
      </c>
      <c>
        <f>(M43*21)/100</f>
      </c>
      <c t="s">
        <v>28</v>
      </c>
    </row>
    <row r="44" spans="1:5" ht="12.75">
      <c r="A44" s="35" t="s">
        <v>55</v>
      </c>
      <c r="E44" s="39" t="s">
        <v>9470</v>
      </c>
    </row>
    <row r="45" spans="1:5" ht="12.75">
      <c r="A45" s="35" t="s">
        <v>56</v>
      </c>
      <c r="E45" s="40" t="s">
        <v>2060</v>
      </c>
    </row>
    <row r="46" spans="1:5" ht="12.75">
      <c r="A46" t="s">
        <v>58</v>
      </c>
      <c r="E46" s="39" t="s">
        <v>59</v>
      </c>
    </row>
    <row r="47" spans="1:16" ht="12.75">
      <c r="A47" t="s">
        <v>50</v>
      </c>
      <c s="34" t="s">
        <v>90</v>
      </c>
      <c s="34" t="s">
        <v>8301</v>
      </c>
      <c s="35" t="s">
        <v>5</v>
      </c>
      <c s="6" t="s">
        <v>9471</v>
      </c>
      <c s="36" t="s">
        <v>93</v>
      </c>
      <c s="37">
        <v>7</v>
      </c>
      <c s="36">
        <v>0</v>
      </c>
      <c s="36">
        <f>ROUND(G47*H47,6)</f>
      </c>
      <c r="L47" s="38">
        <v>0</v>
      </c>
      <c s="32">
        <f>ROUND(ROUND(L47,2)*ROUND(G47,3),2)</f>
      </c>
      <c s="36" t="s">
        <v>54</v>
      </c>
      <c>
        <f>(M47*21)/100</f>
      </c>
      <c t="s">
        <v>28</v>
      </c>
    </row>
    <row r="48" spans="1:5" ht="12.75">
      <c r="A48" s="35" t="s">
        <v>55</v>
      </c>
      <c r="E48" s="39" t="s">
        <v>9471</v>
      </c>
    </row>
    <row r="49" spans="1:5" ht="12.75">
      <c r="A49" s="35" t="s">
        <v>56</v>
      </c>
      <c r="E49" s="40" t="s">
        <v>2344</v>
      </c>
    </row>
    <row r="50" spans="1:5" ht="12.75">
      <c r="A50" t="s">
        <v>58</v>
      </c>
      <c r="E50" s="39" t="s">
        <v>59</v>
      </c>
    </row>
    <row r="51" spans="1:16" ht="12.75">
      <c r="A51" t="s">
        <v>50</v>
      </c>
      <c s="34" t="s">
        <v>95</v>
      </c>
      <c s="34" t="s">
        <v>9472</v>
      </c>
      <c s="35" t="s">
        <v>5</v>
      </c>
      <c s="6" t="s">
        <v>9473</v>
      </c>
      <c s="36" t="s">
        <v>93</v>
      </c>
      <c s="37">
        <v>50</v>
      </c>
      <c s="36">
        <v>0</v>
      </c>
      <c s="36">
        <f>ROUND(G51*H51,6)</f>
      </c>
      <c r="L51" s="38">
        <v>0</v>
      </c>
      <c s="32">
        <f>ROUND(ROUND(L51,2)*ROUND(G51,3),2)</f>
      </c>
      <c s="36" t="s">
        <v>54</v>
      </c>
      <c>
        <f>(M51*21)/100</f>
      </c>
      <c t="s">
        <v>28</v>
      </c>
    </row>
    <row r="52" spans="1:5" ht="12.75">
      <c r="A52" s="35" t="s">
        <v>55</v>
      </c>
      <c r="E52" s="39" t="s">
        <v>9473</v>
      </c>
    </row>
    <row r="53" spans="1:5" ht="12.75">
      <c r="A53" s="35" t="s">
        <v>56</v>
      </c>
      <c r="E53" s="40" t="s">
        <v>1796</v>
      </c>
    </row>
    <row r="54" spans="1:5" ht="12.75">
      <c r="A54" t="s">
        <v>58</v>
      </c>
      <c r="E54" s="39" t="s">
        <v>59</v>
      </c>
    </row>
    <row r="55" spans="1:16" ht="12.75">
      <c r="A55" t="s">
        <v>50</v>
      </c>
      <c s="34" t="s">
        <v>99</v>
      </c>
      <c s="34" t="s">
        <v>9474</v>
      </c>
      <c s="35" t="s">
        <v>5</v>
      </c>
      <c s="6" t="s">
        <v>9475</v>
      </c>
      <c s="36" t="s">
        <v>93</v>
      </c>
      <c s="37">
        <v>7</v>
      </c>
      <c s="36">
        <v>0</v>
      </c>
      <c s="36">
        <f>ROUND(G55*H55,6)</f>
      </c>
      <c r="L55" s="38">
        <v>0</v>
      </c>
      <c s="32">
        <f>ROUND(ROUND(L55,2)*ROUND(G55,3),2)</f>
      </c>
      <c s="36" t="s">
        <v>54</v>
      </c>
      <c>
        <f>(M55*21)/100</f>
      </c>
      <c t="s">
        <v>28</v>
      </c>
    </row>
    <row r="56" spans="1:5" ht="12.75">
      <c r="A56" s="35" t="s">
        <v>55</v>
      </c>
      <c r="E56" s="39" t="s">
        <v>9475</v>
      </c>
    </row>
    <row r="57" spans="1:5" ht="12.75">
      <c r="A57" s="35" t="s">
        <v>56</v>
      </c>
      <c r="E57" s="40" t="s">
        <v>2344</v>
      </c>
    </row>
    <row r="58" spans="1:5" ht="12.75">
      <c r="A58" t="s">
        <v>58</v>
      </c>
      <c r="E58" s="39" t="s">
        <v>59</v>
      </c>
    </row>
    <row r="59" spans="1:16" ht="12.75">
      <c r="A59" t="s">
        <v>50</v>
      </c>
      <c s="34" t="s">
        <v>103</v>
      </c>
      <c s="34" t="s">
        <v>9481</v>
      </c>
      <c s="35" t="s">
        <v>5</v>
      </c>
      <c s="6" t="s">
        <v>9482</v>
      </c>
      <c s="36" t="s">
        <v>93</v>
      </c>
      <c s="37">
        <v>199</v>
      </c>
      <c s="36">
        <v>0</v>
      </c>
      <c s="36">
        <f>ROUND(G59*H59,6)</f>
      </c>
      <c r="L59" s="38">
        <v>0</v>
      </c>
      <c s="32">
        <f>ROUND(ROUND(L59,2)*ROUND(G59,3),2)</f>
      </c>
      <c s="36" t="s">
        <v>54</v>
      </c>
      <c>
        <f>(M59*21)/100</f>
      </c>
      <c t="s">
        <v>28</v>
      </c>
    </row>
    <row r="60" spans="1:5" ht="12.75">
      <c r="A60" s="35" t="s">
        <v>55</v>
      </c>
      <c r="E60" s="39" t="s">
        <v>9482</v>
      </c>
    </row>
    <row r="61" spans="1:5" ht="12.75">
      <c r="A61" s="35" t="s">
        <v>56</v>
      </c>
      <c r="E61" s="40" t="s">
        <v>9504</v>
      </c>
    </row>
    <row r="62" spans="1:5" ht="12.75">
      <c r="A62" t="s">
        <v>58</v>
      </c>
      <c r="E62" s="39" t="s">
        <v>59</v>
      </c>
    </row>
    <row r="63" spans="1:16" ht="12.75">
      <c r="A63" t="s">
        <v>50</v>
      </c>
      <c s="34" t="s">
        <v>106</v>
      </c>
      <c s="34" t="s">
        <v>9483</v>
      </c>
      <c s="35" t="s">
        <v>5</v>
      </c>
      <c s="6" t="s">
        <v>9484</v>
      </c>
      <c s="36" t="s">
        <v>93</v>
      </c>
      <c s="37">
        <v>85</v>
      </c>
      <c s="36">
        <v>0</v>
      </c>
      <c s="36">
        <f>ROUND(G63*H63,6)</f>
      </c>
      <c r="L63" s="38">
        <v>0</v>
      </c>
      <c s="32">
        <f>ROUND(ROUND(L63,2)*ROUND(G63,3),2)</f>
      </c>
      <c s="36" t="s">
        <v>54</v>
      </c>
      <c>
        <f>(M63*21)/100</f>
      </c>
      <c t="s">
        <v>28</v>
      </c>
    </row>
    <row r="64" spans="1:5" ht="12.75">
      <c r="A64" s="35" t="s">
        <v>55</v>
      </c>
      <c r="E64" s="39" t="s">
        <v>9484</v>
      </c>
    </row>
    <row r="65" spans="1:5" ht="12.75">
      <c r="A65" s="35" t="s">
        <v>56</v>
      </c>
      <c r="E65" s="40" t="s">
        <v>6084</v>
      </c>
    </row>
    <row r="66" spans="1:5" ht="12.75">
      <c r="A66" t="s">
        <v>58</v>
      </c>
      <c r="E66" s="39" t="s">
        <v>59</v>
      </c>
    </row>
    <row r="67" spans="1:16" ht="12.75">
      <c r="A67" t="s">
        <v>50</v>
      </c>
      <c s="34" t="s">
        <v>110</v>
      </c>
      <c s="34" t="s">
        <v>9505</v>
      </c>
      <c s="35" t="s">
        <v>5</v>
      </c>
      <c s="6" t="s">
        <v>9506</v>
      </c>
      <c s="36" t="s">
        <v>70</v>
      </c>
      <c s="37">
        <v>500</v>
      </c>
      <c s="36">
        <v>0</v>
      </c>
      <c s="36">
        <f>ROUND(G67*H67,6)</f>
      </c>
      <c r="L67" s="38">
        <v>0</v>
      </c>
      <c s="32">
        <f>ROUND(ROUND(L67,2)*ROUND(G67,3),2)</f>
      </c>
      <c s="36" t="s">
        <v>54</v>
      </c>
      <c>
        <f>(M67*21)/100</f>
      </c>
      <c t="s">
        <v>28</v>
      </c>
    </row>
    <row r="68" spans="1:5" ht="12.75">
      <c r="A68" s="35" t="s">
        <v>55</v>
      </c>
      <c r="E68" s="39" t="s">
        <v>9506</v>
      </c>
    </row>
    <row r="69" spans="1:5" ht="12.75">
      <c r="A69" s="35" t="s">
        <v>56</v>
      </c>
      <c r="E69" s="40" t="s">
        <v>2116</v>
      </c>
    </row>
    <row r="70" spans="1:5" ht="12.75">
      <c r="A70" t="s">
        <v>58</v>
      </c>
      <c r="E70" s="39" t="s">
        <v>59</v>
      </c>
    </row>
    <row r="71" spans="1:16" ht="25.5">
      <c r="A71" t="s">
        <v>50</v>
      </c>
      <c s="34" t="s">
        <v>114</v>
      </c>
      <c s="34" t="s">
        <v>9486</v>
      </c>
      <c s="35" t="s">
        <v>5</v>
      </c>
      <c s="6" t="s">
        <v>9487</v>
      </c>
      <c s="36" t="s">
        <v>93</v>
      </c>
      <c s="37">
        <v>32</v>
      </c>
      <c s="36">
        <v>0</v>
      </c>
      <c s="36">
        <f>ROUND(G71*H71,6)</f>
      </c>
      <c r="L71" s="38">
        <v>0</v>
      </c>
      <c s="32">
        <f>ROUND(ROUND(L71,2)*ROUND(G71,3),2)</f>
      </c>
      <c s="36" t="s">
        <v>54</v>
      </c>
      <c>
        <f>(M71*21)/100</f>
      </c>
      <c t="s">
        <v>28</v>
      </c>
    </row>
    <row r="72" spans="1:5" ht="25.5">
      <c r="A72" s="35" t="s">
        <v>55</v>
      </c>
      <c r="E72" s="39" t="s">
        <v>9487</v>
      </c>
    </row>
    <row r="73" spans="1:5" ht="12.75">
      <c r="A73" s="35" t="s">
        <v>56</v>
      </c>
      <c r="E73" s="40" t="s">
        <v>1556</v>
      </c>
    </row>
    <row r="74" spans="1:5" ht="38.25">
      <c r="A74" t="s">
        <v>58</v>
      </c>
      <c r="E74" s="39" t="s">
        <v>9488</v>
      </c>
    </row>
    <row r="75" spans="1:13" ht="12.75">
      <c r="A75" t="s">
        <v>47</v>
      </c>
      <c r="C75" s="31" t="s">
        <v>7416</v>
      </c>
      <c r="E75" s="33" t="s">
        <v>9489</v>
      </c>
      <c r="J75" s="32">
        <f>0</f>
      </c>
      <c s="32">
        <f>0</f>
      </c>
      <c s="32">
        <f>0+L76+L80+L84+L88</f>
      </c>
      <c s="32">
        <f>0+M76+M80+M84+M88</f>
      </c>
    </row>
    <row r="76" spans="1:16" ht="12.75">
      <c r="A76" t="s">
        <v>50</v>
      </c>
      <c s="34" t="s">
        <v>118</v>
      </c>
      <c s="34" t="s">
        <v>8186</v>
      </c>
      <c s="35" t="s">
        <v>5</v>
      </c>
      <c s="6" t="s">
        <v>9490</v>
      </c>
      <c s="36" t="s">
        <v>312</v>
      </c>
      <c s="37">
        <v>16</v>
      </c>
      <c s="36">
        <v>0</v>
      </c>
      <c s="36">
        <f>ROUND(G76*H76,6)</f>
      </c>
      <c r="L76" s="38">
        <v>0</v>
      </c>
      <c s="32">
        <f>ROUND(ROUND(L76,2)*ROUND(G76,3),2)</f>
      </c>
      <c s="36" t="s">
        <v>54</v>
      </c>
      <c>
        <f>(M76*21)/100</f>
      </c>
      <c t="s">
        <v>28</v>
      </c>
    </row>
    <row r="77" spans="1:5" ht="12.75">
      <c r="A77" s="35" t="s">
        <v>55</v>
      </c>
      <c r="E77" s="39" t="s">
        <v>9490</v>
      </c>
    </row>
    <row r="78" spans="1:5" ht="12.75">
      <c r="A78" s="35" t="s">
        <v>56</v>
      </c>
      <c r="E78" s="40" t="s">
        <v>1759</v>
      </c>
    </row>
    <row r="79" spans="1:5" ht="12.75">
      <c r="A79" t="s">
        <v>58</v>
      </c>
      <c r="E79" s="39" t="s">
        <v>59</v>
      </c>
    </row>
    <row r="80" spans="1:16" ht="12.75">
      <c r="A80" t="s">
        <v>50</v>
      </c>
      <c s="34" t="s">
        <v>122</v>
      </c>
      <c s="34" t="s">
        <v>9491</v>
      </c>
      <c s="35" t="s">
        <v>5</v>
      </c>
      <c s="6" t="s">
        <v>9492</v>
      </c>
      <c s="36" t="s">
        <v>93</v>
      </c>
      <c s="37">
        <v>141</v>
      </c>
      <c s="36">
        <v>0</v>
      </c>
      <c s="36">
        <f>ROUND(G80*H80,6)</f>
      </c>
      <c r="L80" s="38">
        <v>0</v>
      </c>
      <c s="32">
        <f>ROUND(ROUND(L80,2)*ROUND(G80,3),2)</f>
      </c>
      <c s="36" t="s">
        <v>54</v>
      </c>
      <c>
        <f>(M80*21)/100</f>
      </c>
      <c t="s">
        <v>28</v>
      </c>
    </row>
    <row r="81" spans="1:5" ht="12.75">
      <c r="A81" s="35" t="s">
        <v>55</v>
      </c>
      <c r="E81" s="39" t="s">
        <v>9492</v>
      </c>
    </row>
    <row r="82" spans="1:5" ht="12.75">
      <c r="A82" s="35" t="s">
        <v>56</v>
      </c>
      <c r="E82" s="40" t="s">
        <v>9507</v>
      </c>
    </row>
    <row r="83" spans="1:5" ht="12.75">
      <c r="A83" t="s">
        <v>58</v>
      </c>
      <c r="E83" s="39" t="s">
        <v>59</v>
      </c>
    </row>
    <row r="84" spans="1:16" ht="12.75">
      <c r="A84" t="s">
        <v>50</v>
      </c>
      <c s="34" t="s">
        <v>127</v>
      </c>
      <c s="34" t="s">
        <v>8183</v>
      </c>
      <c s="35" t="s">
        <v>5</v>
      </c>
      <c s="6" t="s">
        <v>9493</v>
      </c>
      <c s="36" t="s">
        <v>93</v>
      </c>
      <c s="37">
        <v>1</v>
      </c>
      <c s="36">
        <v>0</v>
      </c>
      <c s="36">
        <f>ROUND(G84*H84,6)</f>
      </c>
      <c r="L84" s="38">
        <v>0</v>
      </c>
      <c s="32">
        <f>ROUND(ROUND(L84,2)*ROUND(G84,3),2)</f>
      </c>
      <c s="36" t="s">
        <v>54</v>
      </c>
      <c>
        <f>(M84*21)/100</f>
      </c>
      <c t="s">
        <v>28</v>
      </c>
    </row>
    <row r="85" spans="1:5" ht="12.75">
      <c r="A85" s="35" t="s">
        <v>55</v>
      </c>
      <c r="E85" s="39" t="s">
        <v>9493</v>
      </c>
    </row>
    <row r="86" spans="1:5" ht="12.75">
      <c r="A86" s="35" t="s">
        <v>56</v>
      </c>
      <c r="E86" s="40" t="s">
        <v>864</v>
      </c>
    </row>
    <row r="87" spans="1:5" ht="12.75">
      <c r="A87" t="s">
        <v>58</v>
      </c>
      <c r="E87" s="39" t="s">
        <v>59</v>
      </c>
    </row>
    <row r="88" spans="1:16" ht="12.75">
      <c r="A88" t="s">
        <v>50</v>
      </c>
      <c s="34" t="s">
        <v>131</v>
      </c>
      <c s="34" t="s">
        <v>8188</v>
      </c>
      <c s="35" t="s">
        <v>5</v>
      </c>
      <c s="6" t="s">
        <v>9494</v>
      </c>
      <c s="36" t="s">
        <v>312</v>
      </c>
      <c s="37">
        <v>16</v>
      </c>
      <c s="36">
        <v>0</v>
      </c>
      <c s="36">
        <f>ROUND(G88*H88,6)</f>
      </c>
      <c r="L88" s="38">
        <v>0</v>
      </c>
      <c s="32">
        <f>ROUND(ROUND(L88,2)*ROUND(G88,3),2)</f>
      </c>
      <c s="36" t="s">
        <v>54</v>
      </c>
      <c>
        <f>(M88*21)/100</f>
      </c>
      <c t="s">
        <v>28</v>
      </c>
    </row>
    <row r="89" spans="1:5" ht="12.75">
      <c r="A89" s="35" t="s">
        <v>55</v>
      </c>
      <c r="E89" s="39" t="s">
        <v>9494</v>
      </c>
    </row>
    <row r="90" spans="1:5" ht="12.75">
      <c r="A90" s="35" t="s">
        <v>56</v>
      </c>
      <c r="E90" s="40" t="s">
        <v>1759</v>
      </c>
    </row>
    <row r="91" spans="1:5" ht="12.75">
      <c r="A91" t="s">
        <v>58</v>
      </c>
      <c r="E9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9463</v>
      </c>
      <c s="41">
        <f>Rekapitulace!C149</f>
      </c>
      <c s="20" t="s">
        <v>0</v>
      </c>
      <c t="s">
        <v>23</v>
      </c>
      <c t="s">
        <v>28</v>
      </c>
    </row>
    <row r="4" spans="1:16" ht="32" customHeight="1">
      <c r="A4" s="24" t="s">
        <v>20</v>
      </c>
      <c s="25" t="s">
        <v>29</v>
      </c>
      <c s="27" t="s">
        <v>9463</v>
      </c>
      <c r="E4" s="26" t="s">
        <v>9464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COUNTIFS(L8:L31,"=0",A8:A31,"P")+COUNTIFS(L8:L31,"",A8:A31,"P")+SUM(Q8:Q31)</f>
      </c>
    </row>
    <row r="8" spans="1:13" ht="12.75">
      <c r="A8" t="s">
        <v>45</v>
      </c>
      <c r="C8" s="28" t="s">
        <v>9510</v>
      </c>
      <c r="E8" s="30" t="s">
        <v>9509</v>
      </c>
      <c r="J8" s="29">
        <f>0+J9+J18</f>
      </c>
      <c s="29">
        <f>0+K9+K18</f>
      </c>
      <c s="29">
        <f>0+L9+L18</f>
      </c>
      <c s="29">
        <f>0+M9+M18</f>
      </c>
    </row>
    <row r="9" spans="1:13" ht="12.75">
      <c r="A9" t="s">
        <v>47</v>
      </c>
      <c r="C9" s="31" t="s">
        <v>512</v>
      </c>
      <c r="E9" s="33" t="s">
        <v>9511</v>
      </c>
      <c r="J9" s="32">
        <f>0</f>
      </c>
      <c s="32">
        <f>0</f>
      </c>
      <c s="32">
        <f>0+L10+L14</f>
      </c>
      <c s="32">
        <f>0+M10+M14</f>
      </c>
    </row>
    <row r="10" spans="1:16" ht="12.75">
      <c r="A10" t="s">
        <v>50</v>
      </c>
      <c s="34" t="s">
        <v>48</v>
      </c>
      <c s="34" t="s">
        <v>9472</v>
      </c>
      <c s="35" t="s">
        <v>5</v>
      </c>
      <c s="6" t="s">
        <v>9473</v>
      </c>
      <c s="36" t="s">
        <v>93</v>
      </c>
      <c s="37">
        <v>1</v>
      </c>
      <c s="36">
        <v>0</v>
      </c>
      <c s="36">
        <f>ROUND(G10*H10,6)</f>
      </c>
      <c r="L10" s="38">
        <v>0</v>
      </c>
      <c s="32">
        <f>ROUND(ROUND(L10,2)*ROUND(G10,3),2)</f>
      </c>
      <c s="36" t="s">
        <v>54</v>
      </c>
      <c>
        <f>(M10*21)/100</f>
      </c>
      <c t="s">
        <v>28</v>
      </c>
    </row>
    <row r="11" spans="1:5" ht="12.75">
      <c r="A11" s="35" t="s">
        <v>55</v>
      </c>
      <c r="E11" s="39" t="s">
        <v>9473</v>
      </c>
    </row>
    <row r="12" spans="1:5" ht="12.75">
      <c r="A12" s="35" t="s">
        <v>56</v>
      </c>
      <c r="E12" s="40" t="s">
        <v>864</v>
      </c>
    </row>
    <row r="13" spans="1:5" ht="12.75">
      <c r="A13" t="s">
        <v>58</v>
      </c>
      <c r="E13" s="39" t="s">
        <v>59</v>
      </c>
    </row>
    <row r="14" spans="1:16" ht="12.75">
      <c r="A14" t="s">
        <v>50</v>
      </c>
      <c s="34" t="s">
        <v>28</v>
      </c>
      <c s="34" t="s">
        <v>9478</v>
      </c>
      <c s="35" t="s">
        <v>5</v>
      </c>
      <c s="6" t="s">
        <v>9479</v>
      </c>
      <c s="36" t="s">
        <v>93</v>
      </c>
      <c s="37">
        <v>32</v>
      </c>
      <c s="36">
        <v>0</v>
      </c>
      <c s="36">
        <f>ROUND(G14*H14,6)</f>
      </c>
      <c r="L14" s="38">
        <v>0</v>
      </c>
      <c s="32">
        <f>ROUND(ROUND(L14,2)*ROUND(G14,3),2)</f>
      </c>
      <c s="36" t="s">
        <v>54</v>
      </c>
      <c>
        <f>(M14*21)/100</f>
      </c>
      <c t="s">
        <v>28</v>
      </c>
    </row>
    <row r="15" spans="1:5" ht="12.75">
      <c r="A15" s="35" t="s">
        <v>55</v>
      </c>
      <c r="E15" s="39" t="s">
        <v>9479</v>
      </c>
    </row>
    <row r="16" spans="1:5" ht="12.75">
      <c r="A16" s="35" t="s">
        <v>56</v>
      </c>
      <c r="E16" s="40" t="s">
        <v>1556</v>
      </c>
    </row>
    <row r="17" spans="1:5" ht="12.75">
      <c r="A17" t="s">
        <v>58</v>
      </c>
      <c r="E17" s="39" t="s">
        <v>59</v>
      </c>
    </row>
    <row r="18" spans="1:13" ht="12.75">
      <c r="A18" t="s">
        <v>47</v>
      </c>
      <c r="C18" s="31" t="s">
        <v>722</v>
      </c>
      <c r="E18" s="33" t="s">
        <v>9489</v>
      </c>
      <c r="J18" s="32">
        <f>0</f>
      </c>
      <c s="32">
        <f>0</f>
      </c>
      <c s="32">
        <f>0+L19+L23+L27+L31</f>
      </c>
      <c s="32">
        <f>0+M19+M23+M27+M31</f>
      </c>
    </row>
    <row r="19" spans="1:16" ht="12.75">
      <c r="A19" t="s">
        <v>50</v>
      </c>
      <c s="34" t="s">
        <v>26</v>
      </c>
      <c s="34" t="s">
        <v>8186</v>
      </c>
      <c s="35" t="s">
        <v>5</v>
      </c>
      <c s="6" t="s">
        <v>9490</v>
      </c>
      <c s="36" t="s">
        <v>312</v>
      </c>
      <c s="37">
        <v>8</v>
      </c>
      <c s="36">
        <v>0</v>
      </c>
      <c s="36">
        <f>ROUND(G19*H19,6)</f>
      </c>
      <c r="L19" s="38">
        <v>0</v>
      </c>
      <c s="32">
        <f>ROUND(ROUND(L19,2)*ROUND(G19,3),2)</f>
      </c>
      <c s="36" t="s">
        <v>54</v>
      </c>
      <c>
        <f>(M19*21)/100</f>
      </c>
      <c t="s">
        <v>28</v>
      </c>
    </row>
    <row r="20" spans="1:5" ht="12.75">
      <c r="A20" s="35" t="s">
        <v>55</v>
      </c>
      <c r="E20" s="39" t="s">
        <v>9490</v>
      </c>
    </row>
    <row r="21" spans="1:5" ht="12.75">
      <c r="A21" s="35" t="s">
        <v>56</v>
      </c>
      <c r="E21" s="40" t="s">
        <v>1749</v>
      </c>
    </row>
    <row r="22" spans="1:5" ht="12.75">
      <c r="A22" t="s">
        <v>58</v>
      </c>
      <c r="E22" s="39" t="s">
        <v>59</v>
      </c>
    </row>
    <row r="23" spans="1:16" ht="12.75">
      <c r="A23" t="s">
        <v>50</v>
      </c>
      <c s="34" t="s">
        <v>67</v>
      </c>
      <c s="34" t="s">
        <v>9491</v>
      </c>
      <c s="35" t="s">
        <v>5</v>
      </c>
      <c s="6" t="s">
        <v>9492</v>
      </c>
      <c s="36" t="s">
        <v>93</v>
      </c>
      <c s="37">
        <v>1</v>
      </c>
      <c s="36">
        <v>0</v>
      </c>
      <c s="36">
        <f>ROUND(G23*H23,6)</f>
      </c>
      <c r="L23" s="38">
        <v>0</v>
      </c>
      <c s="32">
        <f>ROUND(ROUND(L23,2)*ROUND(G23,3),2)</f>
      </c>
      <c s="36" t="s">
        <v>54</v>
      </c>
      <c>
        <f>(M23*21)/100</f>
      </c>
      <c t="s">
        <v>28</v>
      </c>
    </row>
    <row r="24" spans="1:5" ht="12.75">
      <c r="A24" s="35" t="s">
        <v>55</v>
      </c>
      <c r="E24" s="39" t="s">
        <v>9492</v>
      </c>
    </row>
    <row r="25" spans="1:5" ht="12.75">
      <c r="A25" s="35" t="s">
        <v>56</v>
      </c>
      <c r="E25" s="40" t="s">
        <v>864</v>
      </c>
    </row>
    <row r="26" spans="1:5" ht="12.75">
      <c r="A26" t="s">
        <v>58</v>
      </c>
      <c r="E26" s="39" t="s">
        <v>59</v>
      </c>
    </row>
    <row r="27" spans="1:16" ht="12.75">
      <c r="A27" t="s">
        <v>50</v>
      </c>
      <c s="34" t="s">
        <v>72</v>
      </c>
      <c s="34" t="s">
        <v>8183</v>
      </c>
      <c s="35" t="s">
        <v>5</v>
      </c>
      <c s="6" t="s">
        <v>9493</v>
      </c>
      <c s="36" t="s">
        <v>93</v>
      </c>
      <c s="37">
        <v>1</v>
      </c>
      <c s="36">
        <v>0</v>
      </c>
      <c s="36">
        <f>ROUND(G27*H27,6)</f>
      </c>
      <c r="L27" s="38">
        <v>0</v>
      </c>
      <c s="32">
        <f>ROUND(ROUND(L27,2)*ROUND(G27,3),2)</f>
      </c>
      <c s="36" t="s">
        <v>54</v>
      </c>
      <c>
        <f>(M27*21)/100</f>
      </c>
      <c t="s">
        <v>28</v>
      </c>
    </row>
    <row r="28" spans="1:5" ht="12.75">
      <c r="A28" s="35" t="s">
        <v>55</v>
      </c>
      <c r="E28" s="39" t="s">
        <v>9493</v>
      </c>
    </row>
    <row r="29" spans="1:5" ht="12.75">
      <c r="A29" s="35" t="s">
        <v>56</v>
      </c>
      <c r="E29" s="40" t="s">
        <v>864</v>
      </c>
    </row>
    <row r="30" spans="1:5" ht="12.75">
      <c r="A30" t="s">
        <v>58</v>
      </c>
      <c r="E30" s="39" t="s">
        <v>59</v>
      </c>
    </row>
    <row r="31" spans="1:16" ht="12.75">
      <c r="A31" t="s">
        <v>50</v>
      </c>
      <c s="34" t="s">
        <v>27</v>
      </c>
      <c s="34" t="s">
        <v>8188</v>
      </c>
      <c s="35" t="s">
        <v>5</v>
      </c>
      <c s="6" t="s">
        <v>9494</v>
      </c>
      <c s="36" t="s">
        <v>312</v>
      </c>
      <c s="37">
        <v>8</v>
      </c>
      <c s="36">
        <v>0</v>
      </c>
      <c s="36">
        <f>ROUND(G31*H31,6)</f>
      </c>
      <c r="L31" s="38">
        <v>0</v>
      </c>
      <c s="32">
        <f>ROUND(ROUND(L31,2)*ROUND(G31,3),2)</f>
      </c>
      <c s="36" t="s">
        <v>54</v>
      </c>
      <c>
        <f>(M31*21)/100</f>
      </c>
      <c t="s">
        <v>28</v>
      </c>
    </row>
    <row r="32" spans="1:5" ht="12.75">
      <c r="A32" s="35" t="s">
        <v>55</v>
      </c>
      <c r="E32" s="39" t="s">
        <v>9494</v>
      </c>
    </row>
    <row r="33" spans="1:5" ht="12.75">
      <c r="A33" s="35" t="s">
        <v>56</v>
      </c>
      <c r="E33" s="40" t="s">
        <v>1749</v>
      </c>
    </row>
    <row r="34" spans="1:5" ht="12.75">
      <c r="A34" t="s">
        <v>58</v>
      </c>
      <c r="E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9512</v>
      </c>
      <c s="41">
        <f>Rekapitulace!C153</f>
      </c>
      <c s="20" t="s">
        <v>0</v>
      </c>
      <c t="s">
        <v>23</v>
      </c>
      <c t="s">
        <v>28</v>
      </c>
    </row>
    <row r="4" spans="1:16" ht="32" customHeight="1">
      <c r="A4" s="24" t="s">
        <v>20</v>
      </c>
      <c s="25" t="s">
        <v>29</v>
      </c>
      <c s="27" t="s">
        <v>9512</v>
      </c>
      <c r="E4" s="26" t="s">
        <v>9513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COUNTIFS(L8:L51,"=0",A8:A51,"P")+COUNTIFS(L8:L51,"",A8:A51,"P")+SUM(Q8:Q51)</f>
      </c>
    </row>
    <row r="8" spans="1:13" ht="12.75">
      <c r="A8" t="s">
        <v>45</v>
      </c>
      <c r="C8" s="28" t="s">
        <v>9516</v>
      </c>
      <c r="E8" s="30" t="s">
        <v>9515</v>
      </c>
      <c r="J8" s="29">
        <f>0+J9+J26</f>
      </c>
      <c s="29">
        <f>0+K9+K26</f>
      </c>
      <c s="29">
        <f>0+L9+L26</f>
      </c>
      <c s="29">
        <f>0+M9+M26</f>
      </c>
    </row>
    <row r="9" spans="1:13" ht="12.75">
      <c r="A9" t="s">
        <v>47</v>
      </c>
      <c r="C9" s="31" t="s">
        <v>48</v>
      </c>
      <c r="E9" s="33" t="s">
        <v>9517</v>
      </c>
      <c r="J9" s="32">
        <f>0</f>
      </c>
      <c s="32">
        <f>0</f>
      </c>
      <c s="32">
        <f>0+L10+L14+L18+L22</f>
      </c>
      <c s="32">
        <f>0+M10+M14+M18+M22</f>
      </c>
    </row>
    <row r="10" spans="1:16" ht="12.75">
      <c r="A10" t="s">
        <v>50</v>
      </c>
      <c s="34" t="s">
        <v>48</v>
      </c>
      <c s="34" t="s">
        <v>9518</v>
      </c>
      <c s="35" t="s">
        <v>5</v>
      </c>
      <c s="6" t="s">
        <v>9519</v>
      </c>
      <c s="36" t="s">
        <v>863</v>
      </c>
      <c s="37">
        <v>1</v>
      </c>
      <c s="36">
        <v>0</v>
      </c>
      <c s="36">
        <f>ROUND(G10*H10,6)</f>
      </c>
      <c r="L10" s="38">
        <v>0</v>
      </c>
      <c s="32">
        <f>ROUND(ROUND(L10,2)*ROUND(G10,3),2)</f>
      </c>
      <c s="36" t="s">
        <v>4379</v>
      </c>
      <c>
        <f>(M10*21)/100</f>
      </c>
      <c t="s">
        <v>28</v>
      </c>
    </row>
    <row r="11" spans="1:5" ht="12.75">
      <c r="A11" s="35" t="s">
        <v>55</v>
      </c>
      <c r="E11" s="39" t="s">
        <v>9520</v>
      </c>
    </row>
    <row r="12" spans="1:5" ht="12.75">
      <c r="A12" s="35" t="s">
        <v>56</v>
      </c>
      <c r="E12" s="40" t="s">
        <v>9521</v>
      </c>
    </row>
    <row r="13" spans="1:5" ht="89.25">
      <c r="A13" t="s">
        <v>58</v>
      </c>
      <c r="E13" s="39" t="s">
        <v>9522</v>
      </c>
    </row>
    <row r="14" spans="1:16" ht="12.75">
      <c r="A14" t="s">
        <v>50</v>
      </c>
      <c s="34" t="s">
        <v>28</v>
      </c>
      <c s="34" t="s">
        <v>9523</v>
      </c>
      <c s="35" t="s">
        <v>5</v>
      </c>
      <c s="6" t="s">
        <v>9524</v>
      </c>
      <c s="36" t="s">
        <v>863</v>
      </c>
      <c s="37">
        <v>1</v>
      </c>
      <c s="36">
        <v>0</v>
      </c>
      <c s="36">
        <f>ROUND(G14*H14,6)</f>
      </c>
      <c r="L14" s="38">
        <v>0</v>
      </c>
      <c s="32">
        <f>ROUND(ROUND(L14,2)*ROUND(G14,3),2)</f>
      </c>
      <c s="36" t="s">
        <v>4379</v>
      </c>
      <c>
        <f>(M14*21)/100</f>
      </c>
      <c t="s">
        <v>28</v>
      </c>
    </row>
    <row r="15" spans="1:5" ht="12.75">
      <c r="A15" s="35" t="s">
        <v>55</v>
      </c>
      <c r="E15" s="39" t="s">
        <v>9525</v>
      </c>
    </row>
    <row r="16" spans="1:5" ht="12.75">
      <c r="A16" s="35" t="s">
        <v>56</v>
      </c>
      <c r="E16" s="40" t="s">
        <v>9521</v>
      </c>
    </row>
    <row r="17" spans="1:5" ht="102">
      <c r="A17" t="s">
        <v>58</v>
      </c>
      <c r="E17" s="39" t="s">
        <v>9526</v>
      </c>
    </row>
    <row r="18" spans="1:16" ht="12.75">
      <c r="A18" t="s">
        <v>50</v>
      </c>
      <c s="34" t="s">
        <v>26</v>
      </c>
      <c s="34" t="s">
        <v>9527</v>
      </c>
      <c s="35" t="s">
        <v>5</v>
      </c>
      <c s="6" t="s">
        <v>9528</v>
      </c>
      <c s="36" t="s">
        <v>863</v>
      </c>
      <c s="37">
        <v>1</v>
      </c>
      <c s="36">
        <v>0</v>
      </c>
      <c s="36">
        <f>ROUND(G18*H18,6)</f>
      </c>
      <c r="L18" s="38">
        <v>0</v>
      </c>
      <c s="32">
        <f>ROUND(ROUND(L18,2)*ROUND(G18,3),2)</f>
      </c>
      <c s="36" t="s">
        <v>4379</v>
      </c>
      <c>
        <f>(M18*21)/100</f>
      </c>
      <c t="s">
        <v>28</v>
      </c>
    </row>
    <row r="19" spans="1:5" ht="12.75">
      <c r="A19" s="35" t="s">
        <v>55</v>
      </c>
      <c r="E19" s="39" t="s">
        <v>9529</v>
      </c>
    </row>
    <row r="20" spans="1:5" ht="12.75">
      <c r="A20" s="35" t="s">
        <v>56</v>
      </c>
      <c r="E20" s="40" t="s">
        <v>9521</v>
      </c>
    </row>
    <row r="21" spans="1:5" ht="38.25">
      <c r="A21" t="s">
        <v>58</v>
      </c>
      <c r="E21" s="39" t="s">
        <v>9530</v>
      </c>
    </row>
    <row r="22" spans="1:16" ht="12.75">
      <c r="A22" t="s">
        <v>50</v>
      </c>
      <c s="34" t="s">
        <v>67</v>
      </c>
      <c s="34" t="s">
        <v>9531</v>
      </c>
      <c s="35" t="s">
        <v>5</v>
      </c>
      <c s="6" t="s">
        <v>9532</v>
      </c>
      <c s="36" t="s">
        <v>863</v>
      </c>
      <c s="37">
        <v>1</v>
      </c>
      <c s="36">
        <v>0</v>
      </c>
      <c s="36">
        <f>ROUND(G22*H22,6)</f>
      </c>
      <c r="L22" s="38">
        <v>0</v>
      </c>
      <c s="32">
        <f>ROUND(ROUND(L22,2)*ROUND(G22,3),2)</f>
      </c>
      <c s="36" t="s">
        <v>4379</v>
      </c>
      <c>
        <f>(M22*21)/100</f>
      </c>
      <c t="s">
        <v>28</v>
      </c>
    </row>
    <row r="23" spans="1:5" ht="12.75">
      <c r="A23" s="35" t="s">
        <v>55</v>
      </c>
      <c r="E23" s="39" t="s">
        <v>9533</v>
      </c>
    </row>
    <row r="24" spans="1:5" ht="12.75">
      <c r="A24" s="35" t="s">
        <v>56</v>
      </c>
      <c r="E24" s="40" t="s">
        <v>9521</v>
      </c>
    </row>
    <row r="25" spans="1:5" ht="63.75">
      <c r="A25" t="s">
        <v>58</v>
      </c>
      <c r="E25" s="39" t="s">
        <v>9534</v>
      </c>
    </row>
    <row r="26" spans="1:13" ht="12.75">
      <c r="A26" t="s">
        <v>47</v>
      </c>
      <c r="C26" s="31" t="s">
        <v>28</v>
      </c>
      <c r="E26" s="33" t="s">
        <v>5344</v>
      </c>
      <c r="J26" s="32">
        <f>0</f>
      </c>
      <c s="32">
        <f>0</f>
      </c>
      <c s="32">
        <f>0+L27+L31+L35+L39+L43+L47+L51</f>
      </c>
      <c s="32">
        <f>0+M27+M31+M35+M39+M43+M47+M51</f>
      </c>
    </row>
    <row r="27" spans="1:16" ht="12.75">
      <c r="A27" t="s">
        <v>50</v>
      </c>
      <c s="34" t="s">
        <v>72</v>
      </c>
      <c s="34" t="s">
        <v>9535</v>
      </c>
      <c s="35" t="s">
        <v>5</v>
      </c>
      <c s="6" t="s">
        <v>9536</v>
      </c>
      <c s="36" t="s">
        <v>863</v>
      </c>
      <c s="37">
        <v>1</v>
      </c>
      <c s="36">
        <v>0</v>
      </c>
      <c s="36">
        <f>ROUND(G27*H27,6)</f>
      </c>
      <c r="L27" s="38">
        <v>0</v>
      </c>
      <c s="32">
        <f>ROUND(ROUND(L27,2)*ROUND(G27,3),2)</f>
      </c>
      <c s="36" t="s">
        <v>4379</v>
      </c>
      <c>
        <f>(M27*21)/100</f>
      </c>
      <c t="s">
        <v>28</v>
      </c>
    </row>
    <row r="28" spans="1:5" ht="12.75">
      <c r="A28" s="35" t="s">
        <v>55</v>
      </c>
      <c r="E28" s="39" t="s">
        <v>9537</v>
      </c>
    </row>
    <row r="29" spans="1:5" ht="12.75">
      <c r="A29" s="35" t="s">
        <v>56</v>
      </c>
      <c r="E29" s="40" t="s">
        <v>9521</v>
      </c>
    </row>
    <row r="30" spans="1:5" ht="89.25">
      <c r="A30" t="s">
        <v>58</v>
      </c>
      <c r="E30" s="39" t="s">
        <v>9538</v>
      </c>
    </row>
    <row r="31" spans="1:16" ht="12.75">
      <c r="A31" t="s">
        <v>50</v>
      </c>
      <c s="34" t="s">
        <v>27</v>
      </c>
      <c s="34" t="s">
        <v>9539</v>
      </c>
      <c s="35" t="s">
        <v>5</v>
      </c>
      <c s="6" t="s">
        <v>9540</v>
      </c>
      <c s="36" t="s">
        <v>863</v>
      </c>
      <c s="37">
        <v>1</v>
      </c>
      <c s="36">
        <v>0</v>
      </c>
      <c s="36">
        <f>ROUND(G31*H31,6)</f>
      </c>
      <c r="L31" s="38">
        <v>0</v>
      </c>
      <c s="32">
        <f>ROUND(ROUND(L31,2)*ROUND(G31,3),2)</f>
      </c>
      <c s="36" t="s">
        <v>4379</v>
      </c>
      <c>
        <f>(M31*21)/100</f>
      </c>
      <c t="s">
        <v>28</v>
      </c>
    </row>
    <row r="32" spans="1:5" ht="12.75">
      <c r="A32" s="35" t="s">
        <v>55</v>
      </c>
      <c r="E32" s="39" t="s">
        <v>9541</v>
      </c>
    </row>
    <row r="33" spans="1:5" ht="12.75">
      <c r="A33" s="35" t="s">
        <v>56</v>
      </c>
      <c r="E33" s="40" t="s">
        <v>9521</v>
      </c>
    </row>
    <row r="34" spans="1:5" ht="76.5">
      <c r="A34" t="s">
        <v>58</v>
      </c>
      <c r="E34" s="39" t="s">
        <v>9542</v>
      </c>
    </row>
    <row r="35" spans="1:16" ht="12.75">
      <c r="A35" t="s">
        <v>50</v>
      </c>
      <c s="34" t="s">
        <v>78</v>
      </c>
      <c s="34" t="s">
        <v>9543</v>
      </c>
      <c s="35" t="s">
        <v>5</v>
      </c>
      <c s="6" t="s">
        <v>9544</v>
      </c>
      <c s="36" t="s">
        <v>863</v>
      </c>
      <c s="37">
        <v>1</v>
      </c>
      <c s="36">
        <v>0</v>
      </c>
      <c s="36">
        <f>ROUND(G35*H35,6)</f>
      </c>
      <c r="L35" s="38">
        <v>0</v>
      </c>
      <c s="32">
        <f>ROUND(ROUND(L35,2)*ROUND(G35,3),2)</f>
      </c>
      <c s="36" t="s">
        <v>4379</v>
      </c>
      <c>
        <f>(M35*21)/100</f>
      </c>
      <c t="s">
        <v>28</v>
      </c>
    </row>
    <row r="36" spans="1:5" ht="12.75">
      <c r="A36" s="35" t="s">
        <v>55</v>
      </c>
      <c r="E36" s="39" t="s">
        <v>9545</v>
      </c>
    </row>
    <row r="37" spans="1:5" ht="12.75">
      <c r="A37" s="35" t="s">
        <v>56</v>
      </c>
      <c r="E37" s="40" t="s">
        <v>9546</v>
      </c>
    </row>
    <row r="38" spans="1:5" ht="89.25">
      <c r="A38" t="s">
        <v>58</v>
      </c>
      <c r="E38" s="39" t="s">
        <v>9547</v>
      </c>
    </row>
    <row r="39" spans="1:16" ht="12.75">
      <c r="A39" t="s">
        <v>50</v>
      </c>
      <c s="34" t="s">
        <v>82</v>
      </c>
      <c s="34" t="s">
        <v>9548</v>
      </c>
      <c s="35" t="s">
        <v>5</v>
      </c>
      <c s="6" t="s">
        <v>9549</v>
      </c>
      <c s="36" t="s">
        <v>863</v>
      </c>
      <c s="37">
        <v>1</v>
      </c>
      <c s="36">
        <v>0</v>
      </c>
      <c s="36">
        <f>ROUND(G39*H39,6)</f>
      </c>
      <c r="L39" s="38">
        <v>0</v>
      </c>
      <c s="32">
        <f>ROUND(ROUND(L39,2)*ROUND(G39,3),2)</f>
      </c>
      <c s="36" t="s">
        <v>4379</v>
      </c>
      <c>
        <f>(M39*21)/100</f>
      </c>
      <c t="s">
        <v>28</v>
      </c>
    </row>
    <row r="40" spans="1:5" ht="12.75">
      <c r="A40" s="35" t="s">
        <v>55</v>
      </c>
      <c r="E40" s="39" t="s">
        <v>5</v>
      </c>
    </row>
    <row r="41" spans="1:5" ht="12.75">
      <c r="A41" s="35" t="s">
        <v>56</v>
      </c>
      <c r="E41" s="40" t="s">
        <v>9521</v>
      </c>
    </row>
    <row r="42" spans="1:5" ht="63.75">
      <c r="A42" t="s">
        <v>58</v>
      </c>
      <c r="E42" s="39" t="s">
        <v>9550</v>
      </c>
    </row>
    <row r="43" spans="1:16" ht="12.75">
      <c r="A43" t="s">
        <v>50</v>
      </c>
      <c s="34" t="s">
        <v>86</v>
      </c>
      <c s="34" t="s">
        <v>9551</v>
      </c>
      <c s="35" t="s">
        <v>5</v>
      </c>
      <c s="6" t="s">
        <v>9552</v>
      </c>
      <c s="36" t="s">
        <v>863</v>
      </c>
      <c s="37">
        <v>1</v>
      </c>
      <c s="36">
        <v>0</v>
      </c>
      <c s="36">
        <f>ROUND(G43*H43,6)</f>
      </c>
      <c r="L43" s="38">
        <v>0</v>
      </c>
      <c s="32">
        <f>ROUND(ROUND(L43,2)*ROUND(G43,3),2)</f>
      </c>
      <c s="36" t="s">
        <v>4379</v>
      </c>
      <c>
        <f>(M43*21)/100</f>
      </c>
      <c t="s">
        <v>28</v>
      </c>
    </row>
    <row r="44" spans="1:5" ht="12.75">
      <c r="A44" s="35" t="s">
        <v>55</v>
      </c>
      <c r="E44" s="39" t="s">
        <v>5</v>
      </c>
    </row>
    <row r="45" spans="1:5" ht="12.75">
      <c r="A45" s="35" t="s">
        <v>56</v>
      </c>
      <c r="E45" s="40" t="s">
        <v>9521</v>
      </c>
    </row>
    <row r="46" spans="1:5" ht="38.25">
      <c r="A46" t="s">
        <v>58</v>
      </c>
      <c r="E46" s="39" t="s">
        <v>9553</v>
      </c>
    </row>
    <row r="47" spans="1:16" ht="12.75">
      <c r="A47" t="s">
        <v>50</v>
      </c>
      <c s="34" t="s">
        <v>90</v>
      </c>
      <c s="34" t="s">
        <v>9554</v>
      </c>
      <c s="35" t="s">
        <v>5</v>
      </c>
      <c s="6" t="s">
        <v>9555</v>
      </c>
      <c s="36" t="s">
        <v>863</v>
      </c>
      <c s="37">
        <v>1</v>
      </c>
      <c s="36">
        <v>0</v>
      </c>
      <c s="36">
        <f>ROUND(G47*H47,6)</f>
      </c>
      <c r="L47" s="38">
        <v>0</v>
      </c>
      <c s="32">
        <f>ROUND(ROUND(L47,2)*ROUND(G47,3),2)</f>
      </c>
      <c s="36" t="s">
        <v>4379</v>
      </c>
      <c>
        <f>(M47*21)/100</f>
      </c>
      <c t="s">
        <v>28</v>
      </c>
    </row>
    <row r="48" spans="1:5" ht="12.75">
      <c r="A48" s="35" t="s">
        <v>55</v>
      </c>
      <c r="E48" s="39" t="s">
        <v>5</v>
      </c>
    </row>
    <row r="49" spans="1:5" ht="12.75">
      <c r="A49" s="35" t="s">
        <v>56</v>
      </c>
      <c r="E49" s="40" t="s">
        <v>9521</v>
      </c>
    </row>
    <row r="50" spans="1:5" ht="63.75">
      <c r="A50" t="s">
        <v>58</v>
      </c>
      <c r="E50" s="39" t="s">
        <v>9556</v>
      </c>
    </row>
    <row r="51" spans="1:16" ht="12.75">
      <c r="A51" t="s">
        <v>50</v>
      </c>
      <c s="34" t="s">
        <v>95</v>
      </c>
      <c s="34" t="s">
        <v>9557</v>
      </c>
      <c s="35" t="s">
        <v>5</v>
      </c>
      <c s="6" t="s">
        <v>9558</v>
      </c>
      <c s="36" t="s">
        <v>863</v>
      </c>
      <c s="37">
        <v>1</v>
      </c>
      <c s="36">
        <v>0</v>
      </c>
      <c s="36">
        <f>ROUND(G51*H51,6)</f>
      </c>
      <c r="L51" s="38">
        <v>0</v>
      </c>
      <c s="32">
        <f>ROUND(ROUND(L51,2)*ROUND(G51,3),2)</f>
      </c>
      <c s="36" t="s">
        <v>4379</v>
      </c>
      <c>
        <f>(M51*21)/100</f>
      </c>
      <c t="s">
        <v>28</v>
      </c>
    </row>
    <row r="52" spans="1:5" ht="12.75">
      <c r="A52" s="35" t="s">
        <v>55</v>
      </c>
      <c r="E52" s="39" t="s">
        <v>5</v>
      </c>
    </row>
    <row r="53" spans="1:5" ht="12.75">
      <c r="A53" s="35" t="s">
        <v>56</v>
      </c>
      <c r="E53" s="40" t="s">
        <v>9521</v>
      </c>
    </row>
    <row r="54" spans="1:5" ht="153">
      <c r="A54" t="s">
        <v>58</v>
      </c>
      <c r="E54" s="39" t="s">
        <v>9559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